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J3002" i="39"/>
  <c r="AJ3001" i="39"/>
  <c r="AJ3000" i="39"/>
  <c r="AJ2999" i="39"/>
  <c r="AJ2998" i="39"/>
  <c r="AJ2997" i="39"/>
  <c r="AJ2996" i="39"/>
  <c r="AH2996" i="39"/>
  <c r="AJ2995" i="39"/>
  <c r="AJ2994" i="39"/>
  <c r="AI2994" i="39" s="1"/>
  <c r="AJ2993" i="39"/>
  <c r="AJ2992" i="39"/>
  <c r="AJ2991" i="39"/>
  <c r="AJ2990" i="39"/>
  <c r="AH2990" i="39" s="1"/>
  <c r="AJ2989" i="39"/>
  <c r="AJ2988" i="39"/>
  <c r="AJ2987" i="39"/>
  <c r="AJ2986" i="39"/>
  <c r="AH2986" i="39" s="1"/>
  <c r="AJ2985" i="39"/>
  <c r="AJ2984" i="39"/>
  <c r="AJ2983" i="39"/>
  <c r="AJ2982" i="39"/>
  <c r="AI2982" i="39" s="1"/>
  <c r="AJ2981" i="39"/>
  <c r="AJ2980" i="39"/>
  <c r="AJ2979" i="39"/>
  <c r="AI2979" i="39" s="1"/>
  <c r="AJ2978" i="39"/>
  <c r="AI2978" i="39" s="1"/>
  <c r="AJ2977" i="39"/>
  <c r="AH2977" i="39" s="1"/>
  <c r="AJ2976" i="39"/>
  <c r="AH2976" i="39" s="1"/>
  <c r="AJ2975" i="39"/>
  <c r="AJ2974" i="39"/>
  <c r="AI2974" i="39" s="1"/>
  <c r="AJ2973" i="39"/>
  <c r="AJ2972" i="39"/>
  <c r="AJ2971" i="39"/>
  <c r="AI2971" i="39" s="1"/>
  <c r="AJ2970" i="39"/>
  <c r="AJ2969" i="39"/>
  <c r="AI2969" i="39" s="1"/>
  <c r="AJ2968" i="39"/>
  <c r="AH2968" i="39" s="1"/>
  <c r="AJ2967" i="39"/>
  <c r="AI2967" i="39" s="1"/>
  <c r="AJ2966" i="39"/>
  <c r="AI2966" i="39" s="1"/>
  <c r="AJ2965" i="39"/>
  <c r="AJ2964" i="39"/>
  <c r="AI2964" i="39" s="1"/>
  <c r="AJ2963" i="39"/>
  <c r="AI2963" i="39" s="1"/>
  <c r="AJ2962" i="39"/>
  <c r="AJ2961" i="39"/>
  <c r="AJ2960" i="39"/>
  <c r="AI2960" i="39" s="1"/>
  <c r="AJ2959" i="39"/>
  <c r="AI2959" i="39" s="1"/>
  <c r="AH2959" i="39"/>
  <c r="AJ2958" i="39"/>
  <c r="AH2958" i="39" s="1"/>
  <c r="AJ2957" i="39"/>
  <c r="AJ2956" i="39"/>
  <c r="AJ2955" i="39"/>
  <c r="AJ2954" i="39"/>
  <c r="AJ2953" i="39"/>
  <c r="AJ2952" i="39"/>
  <c r="AJ2951" i="39"/>
  <c r="AI2951" i="39" s="1"/>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J2936" i="39"/>
  <c r="AH2936" i="39" s="1"/>
  <c r="AJ2935" i="39"/>
  <c r="AI2935" i="39" s="1"/>
  <c r="AJ2934" i="39"/>
  <c r="AI2934" i="39" s="1"/>
  <c r="AJ2933" i="39"/>
  <c r="AJ2932" i="39"/>
  <c r="AH2932" i="39" s="1"/>
  <c r="AJ2931" i="39"/>
  <c r="AJ2930" i="39"/>
  <c r="AI2930" i="39" s="1"/>
  <c r="AJ2929" i="39"/>
  <c r="AJ2928" i="39"/>
  <c r="AJ2927" i="39"/>
  <c r="AH2927" i="39" s="1"/>
  <c r="AJ2926" i="39"/>
  <c r="AJ2925" i="39"/>
  <c r="AH2925" i="39" s="1"/>
  <c r="AJ2924" i="39"/>
  <c r="AI2924" i="39" s="1"/>
  <c r="AJ2923" i="39"/>
  <c r="AJ2922" i="39"/>
  <c r="AI2922" i="39" s="1"/>
  <c r="AJ2921" i="39"/>
  <c r="AJ2920" i="39"/>
  <c r="AJ2919" i="39"/>
  <c r="AJ2918" i="39"/>
  <c r="AJ2917" i="39"/>
  <c r="AJ2916" i="39"/>
  <c r="AH2916" i="39" s="1"/>
  <c r="AJ2915" i="39"/>
  <c r="AJ2914" i="39"/>
  <c r="AJ2913" i="39"/>
  <c r="AJ2912" i="39"/>
  <c r="AH2912" i="39" s="1"/>
  <c r="AJ2911" i="39"/>
  <c r="AJ2910" i="39"/>
  <c r="AJ2909" i="39"/>
  <c r="AI2909" i="39" s="1"/>
  <c r="AJ2908" i="39"/>
  <c r="AJ2907" i="39"/>
  <c r="AJ2906" i="39"/>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J2876" i="39"/>
  <c r="AJ2875" i="39"/>
  <c r="AI2875" i="39" s="1"/>
  <c r="AJ2874" i="39"/>
  <c r="AJ2873" i="39"/>
  <c r="AI2873" i="39" s="1"/>
  <c r="AJ2872" i="39"/>
  <c r="AJ2871" i="39"/>
  <c r="AJ2870" i="39"/>
  <c r="AJ2869" i="39"/>
  <c r="AJ2868" i="39"/>
  <c r="AJ2867" i="39"/>
  <c r="AI2867" i="39" s="1"/>
  <c r="AJ2866" i="39"/>
  <c r="AI2866" i="39" s="1"/>
  <c r="AJ2865" i="39"/>
  <c r="AJ2864" i="39"/>
  <c r="AJ2863" i="39"/>
  <c r="AI2863" i="39" s="1"/>
  <c r="AJ2862" i="39"/>
  <c r="AJ2861" i="39"/>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J2830" i="39"/>
  <c r="AJ2829" i="39"/>
  <c r="AJ2828" i="39"/>
  <c r="AJ2827" i="39"/>
  <c r="AJ2826" i="39"/>
  <c r="AJ2825" i="39"/>
  <c r="AI2825" i="39" s="1"/>
  <c r="AJ2824" i="39"/>
  <c r="AJ2823" i="39"/>
  <c r="AJ2822" i="39"/>
  <c r="AH2822" i="39" s="1"/>
  <c r="AJ2821" i="39"/>
  <c r="AJ2820" i="39"/>
  <c r="AH2820" i="39" s="1"/>
  <c r="AJ2819" i="39"/>
  <c r="AJ2818" i="39"/>
  <c r="AJ2817" i="39"/>
  <c r="AJ2816" i="39"/>
  <c r="AJ2815" i="39"/>
  <c r="AJ2814" i="39"/>
  <c r="AH2814" i="39" s="1"/>
  <c r="AJ2813" i="39"/>
  <c r="AJ2812" i="39"/>
  <c r="AI2812" i="39" s="1"/>
  <c r="AJ2811" i="39"/>
  <c r="AJ2810" i="39"/>
  <c r="AJ2809" i="39"/>
  <c r="AI2809" i="39" s="1"/>
  <c r="AJ2808" i="39"/>
  <c r="AJ2807" i="39"/>
  <c r="AJ2806" i="39"/>
  <c r="AJ2805" i="39"/>
  <c r="AI2805" i="39" s="1"/>
  <c r="AJ2804" i="39"/>
  <c r="AI2804" i="39" s="1"/>
  <c r="AJ2803" i="39"/>
  <c r="AJ2802" i="39"/>
  <c r="AJ2801" i="39"/>
  <c r="AJ2800" i="39"/>
  <c r="AJ2799" i="39"/>
  <c r="AJ2798" i="39"/>
  <c r="AJ2797" i="39"/>
  <c r="AJ2796" i="39"/>
  <c r="AJ2795" i="39"/>
  <c r="AJ2794" i="39"/>
  <c r="AH2794" i="39"/>
  <c r="AJ2793" i="39"/>
  <c r="AJ2792" i="39"/>
  <c r="AJ2791" i="39"/>
  <c r="AJ2790" i="39"/>
  <c r="AJ2789" i="39"/>
  <c r="AI2789" i="39" s="1"/>
  <c r="AJ2788" i="39"/>
  <c r="AJ2787" i="39"/>
  <c r="AJ2786" i="39"/>
  <c r="AI2786" i="39" s="1"/>
  <c r="AJ2785" i="39"/>
  <c r="AJ2784" i="39"/>
  <c r="AJ2783" i="39"/>
  <c r="AI2783" i="39" s="1"/>
  <c r="AJ2782" i="39"/>
  <c r="AJ2781" i="39"/>
  <c r="AJ2780" i="39"/>
  <c r="AJ2779" i="39"/>
  <c r="AI2779" i="39" s="1"/>
  <c r="AJ2778" i="39"/>
  <c r="AJ2777" i="39"/>
  <c r="AJ2776" i="39"/>
  <c r="AJ2775" i="39"/>
  <c r="AI2775" i="39" s="1"/>
  <c r="AJ2774" i="39"/>
  <c r="AJ2773" i="39"/>
  <c r="AI2773" i="39" s="1"/>
  <c r="AJ2772" i="39"/>
  <c r="AI2772" i="39" s="1"/>
  <c r="AH2772" i="39"/>
  <c r="AJ2771" i="39"/>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I2731" i="39" s="1"/>
  <c r="AJ2730" i="39"/>
  <c r="AH2730" i="39" s="1"/>
  <c r="AJ2729" i="39"/>
  <c r="AJ2728" i="39"/>
  <c r="AJ2727" i="39"/>
  <c r="AJ2726" i="39"/>
  <c r="AJ2725" i="39"/>
  <c r="AH2725" i="39" s="1"/>
  <c r="AJ2724" i="39"/>
  <c r="AJ2723" i="39"/>
  <c r="AJ2722" i="39"/>
  <c r="AI2722" i="39" s="1"/>
  <c r="AJ2721" i="39"/>
  <c r="AJ2720" i="39"/>
  <c r="AJ2719" i="39"/>
  <c r="AH2719" i="39"/>
  <c r="AJ2718" i="39"/>
  <c r="AJ2717" i="39"/>
  <c r="AH2717" i="39" s="1"/>
  <c r="AJ2716" i="39"/>
  <c r="AI2716" i="39" s="1"/>
  <c r="AJ2715" i="39"/>
  <c r="AI2715" i="39" s="1"/>
  <c r="AJ2714" i="39"/>
  <c r="AJ2713" i="39"/>
  <c r="AI2713" i="39" s="1"/>
  <c r="AJ2712" i="39"/>
  <c r="AJ2711" i="39"/>
  <c r="AJ2710" i="39"/>
  <c r="AH2710" i="39" s="1"/>
  <c r="AJ2709" i="39"/>
  <c r="AI2709" i="39" s="1"/>
  <c r="AJ2708" i="39"/>
  <c r="AJ2707" i="39"/>
  <c r="AJ2706" i="39"/>
  <c r="AH2706" i="39" s="1"/>
  <c r="AJ2705" i="39"/>
  <c r="AJ2704" i="39"/>
  <c r="AJ2703" i="39"/>
  <c r="AI2703" i="39" s="1"/>
  <c r="AJ2702" i="39"/>
  <c r="AI2702" i="39" s="1"/>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J2686" i="39"/>
  <c r="AI2686" i="39" s="1"/>
  <c r="AJ2685" i="39"/>
  <c r="AJ2684" i="39"/>
  <c r="AJ2683" i="39"/>
  <c r="AH2683" i="39" s="1"/>
  <c r="AJ2682" i="39"/>
  <c r="AJ2681" i="39"/>
  <c r="AJ2680" i="39"/>
  <c r="AH2680" i="39" s="1"/>
  <c r="AJ2679" i="39"/>
  <c r="AJ2678" i="39"/>
  <c r="AJ2677" i="39"/>
  <c r="AJ2676" i="39"/>
  <c r="AJ2675" i="39"/>
  <c r="AH2675" i="39" s="1"/>
  <c r="AJ2674" i="39"/>
  <c r="AJ2673" i="39"/>
  <c r="AJ2672" i="39"/>
  <c r="AJ2671" i="39"/>
  <c r="AJ2670" i="39"/>
  <c r="AJ2669" i="39"/>
  <c r="AJ2668" i="39"/>
  <c r="AJ2667" i="39"/>
  <c r="AJ2666" i="39"/>
  <c r="AH2666" i="39" s="1"/>
  <c r="AJ2665" i="39"/>
  <c r="AJ2664" i="39"/>
  <c r="AJ2663" i="39"/>
  <c r="AI2663" i="39" s="1"/>
  <c r="AJ2662" i="39"/>
  <c r="AJ2661" i="39"/>
  <c r="AJ2660" i="39"/>
  <c r="AJ2659" i="39"/>
  <c r="AJ2658" i="39"/>
  <c r="AJ2657" i="39"/>
  <c r="AJ2656" i="39"/>
  <c r="AJ2655" i="39"/>
  <c r="AI2655" i="39" s="1"/>
  <c r="AJ2654" i="39"/>
  <c r="AJ2653" i="39"/>
  <c r="AI2653" i="39"/>
  <c r="AJ2652" i="39"/>
  <c r="AJ2651" i="39"/>
  <c r="AJ2650" i="39"/>
  <c r="AI2650" i="39" s="1"/>
  <c r="AJ2649" i="39"/>
  <c r="AJ2648" i="39"/>
  <c r="AI2648" i="39" s="1"/>
  <c r="AJ2647" i="39"/>
  <c r="AH2647" i="39" s="1"/>
  <c r="AJ2646" i="39"/>
  <c r="AH2646" i="39" s="1"/>
  <c r="AJ2645" i="39"/>
  <c r="AJ2644" i="39"/>
  <c r="AJ2643" i="39"/>
  <c r="AJ2642" i="39"/>
  <c r="AJ2641" i="39"/>
  <c r="AI2641" i="39" s="1"/>
  <c r="AJ2640" i="39"/>
  <c r="AJ2639" i="39"/>
  <c r="AH2639" i="39" s="1"/>
  <c r="AJ2638" i="39"/>
  <c r="AJ2637" i="39"/>
  <c r="AJ2636" i="39"/>
  <c r="AJ2635" i="39"/>
  <c r="AH2635" i="39" s="1"/>
  <c r="AJ2634" i="39"/>
  <c r="AI2634" i="39" s="1"/>
  <c r="AJ2633" i="39"/>
  <c r="AI2633" i="39" s="1"/>
  <c r="AJ2632" i="39"/>
  <c r="AJ2631" i="39"/>
  <c r="AJ2630" i="39"/>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J2599" i="39"/>
  <c r="AJ2598" i="39"/>
  <c r="AH2598" i="39" s="1"/>
  <c r="AJ2597" i="39"/>
  <c r="AI2597" i="39" s="1"/>
  <c r="AJ2596" i="39"/>
  <c r="AJ2595" i="39"/>
  <c r="AI2595" i="39" s="1"/>
  <c r="AJ2594" i="39"/>
  <c r="AJ2593" i="39"/>
  <c r="AJ2592" i="39"/>
  <c r="AJ2591" i="39"/>
  <c r="AJ2590" i="39"/>
  <c r="AI2590" i="39" s="1"/>
  <c r="AJ2589" i="39"/>
  <c r="AJ2588" i="39"/>
  <c r="AI2588" i="39" s="1"/>
  <c r="AJ2587" i="39"/>
  <c r="AJ2586" i="39"/>
  <c r="AJ2585" i="39"/>
  <c r="AI2585" i="39"/>
  <c r="AJ2584" i="39"/>
  <c r="AJ2583" i="39"/>
  <c r="AH2583" i="39" s="1"/>
  <c r="AJ2582" i="39"/>
  <c r="AJ2581" i="39"/>
  <c r="AJ2580" i="39"/>
  <c r="AJ2579" i="39"/>
  <c r="AI2579" i="39" s="1"/>
  <c r="AJ2578" i="39"/>
  <c r="AJ2577" i="39"/>
  <c r="AH2577" i="39" s="1"/>
  <c r="AJ2576" i="39"/>
  <c r="AJ2575" i="39"/>
  <c r="AJ2574" i="39"/>
  <c r="AJ2573" i="39"/>
  <c r="AJ2572" i="39"/>
  <c r="AJ2571" i="39"/>
  <c r="AI2571" i="39"/>
  <c r="AJ2570" i="39"/>
  <c r="AJ2569" i="39"/>
  <c r="AJ2568" i="39"/>
  <c r="AJ2567" i="39"/>
  <c r="AI2567" i="39" s="1"/>
  <c r="AJ2566" i="39"/>
  <c r="AJ2565" i="39"/>
  <c r="AJ2564" i="39"/>
  <c r="AI2564" i="39"/>
  <c r="AJ2563" i="39"/>
  <c r="AH2563" i="39" s="1"/>
  <c r="AJ2562" i="39"/>
  <c r="AJ2561" i="39"/>
  <c r="AJ2560" i="39"/>
  <c r="AJ2559" i="39"/>
  <c r="AJ2558" i="39"/>
  <c r="AH2558" i="39"/>
  <c r="AJ2557" i="39"/>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H2540" i="39" s="1"/>
  <c r="AJ2539" i="39"/>
  <c r="AJ2538" i="39"/>
  <c r="AI2538" i="39" s="1"/>
  <c r="AJ2537" i="39"/>
  <c r="AJ2536" i="39"/>
  <c r="AJ2535" i="39"/>
  <c r="AH2535" i="39" s="1"/>
  <c r="AJ2534" i="39"/>
  <c r="AJ2533" i="39"/>
  <c r="AJ2532" i="39"/>
  <c r="AJ2531" i="39"/>
  <c r="AJ2530" i="39"/>
  <c r="AJ2529" i="39"/>
  <c r="AH2529" i="39" s="1"/>
  <c r="AJ2528" i="39"/>
  <c r="AJ2527" i="39"/>
  <c r="AH2527" i="39"/>
  <c r="AJ2526" i="39"/>
  <c r="AI2526" i="39" s="1"/>
  <c r="AJ2525" i="39"/>
  <c r="AJ2524" i="39"/>
  <c r="AI2524" i="39" s="1"/>
  <c r="AJ2523" i="39"/>
  <c r="AJ2522" i="39"/>
  <c r="AJ2521" i="39"/>
  <c r="AJ2520" i="39"/>
  <c r="AJ2519" i="39"/>
  <c r="AJ2518" i="39"/>
  <c r="AJ2517" i="39"/>
  <c r="AJ2516" i="39"/>
  <c r="AH2516" i="39" s="1"/>
  <c r="AJ2515" i="39"/>
  <c r="AJ2514" i="39"/>
  <c r="AI2514" i="39" s="1"/>
  <c r="AJ2513" i="39"/>
  <c r="AI2513" i="39" s="1"/>
  <c r="AJ2512" i="39"/>
  <c r="AJ2511" i="39"/>
  <c r="AI2511" i="39" s="1"/>
  <c r="AJ2510" i="39"/>
  <c r="AJ2509" i="39"/>
  <c r="AI2509" i="39" s="1"/>
  <c r="AJ2508" i="39"/>
  <c r="AH2508" i="39" s="1"/>
  <c r="AJ2507" i="39"/>
  <c r="AJ2506" i="39"/>
  <c r="AI2506" i="39" s="1"/>
  <c r="AJ2505" i="39"/>
  <c r="AJ2504" i="39"/>
  <c r="AJ2503" i="39"/>
  <c r="AJ2502" i="39"/>
  <c r="AH2502" i="39" s="1"/>
  <c r="AJ2501" i="39"/>
  <c r="AH2501" i="39" s="1"/>
  <c r="AJ2500" i="39"/>
  <c r="AJ2499" i="39"/>
  <c r="AH2499" i="39" s="1"/>
  <c r="AJ2498" i="39"/>
  <c r="AJ2497" i="39"/>
  <c r="AJ2496" i="39"/>
  <c r="AJ2495" i="39"/>
  <c r="AI2495" i="39" s="1"/>
  <c r="AJ2494" i="39"/>
  <c r="AH2494" i="39" s="1"/>
  <c r="AJ2493" i="39"/>
  <c r="AJ2492" i="39"/>
  <c r="AI2492" i="39" s="1"/>
  <c r="AJ2491" i="39"/>
  <c r="AH2491" i="39" s="1"/>
  <c r="AJ2490" i="39"/>
  <c r="AJ2489" i="39"/>
  <c r="AJ2488" i="39"/>
  <c r="AJ2487" i="39"/>
  <c r="AH2487" i="39" s="1"/>
  <c r="AJ2486" i="39"/>
  <c r="AJ2485" i="39"/>
  <c r="AJ2484" i="39"/>
  <c r="AJ2483" i="39"/>
  <c r="AJ2482" i="39"/>
  <c r="AJ2481" i="39"/>
  <c r="AJ2480" i="39"/>
  <c r="AI2480" i="39" s="1"/>
  <c r="AJ2479" i="39"/>
  <c r="AJ2478" i="39"/>
  <c r="AI2478" i="39" s="1"/>
  <c r="AJ2477" i="39"/>
  <c r="AJ2476" i="39"/>
  <c r="AI2476" i="39" s="1"/>
  <c r="AJ2475" i="39"/>
  <c r="AJ2474" i="39"/>
  <c r="AJ2473" i="39"/>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H2458" i="39" s="1"/>
  <c r="AJ2457" i="39"/>
  <c r="AI2457" i="39" s="1"/>
  <c r="AJ2456" i="39"/>
  <c r="AI2456" i="39" s="1"/>
  <c r="AJ2455" i="39"/>
  <c r="AJ2454" i="39"/>
  <c r="AJ2453" i="39"/>
  <c r="AH2453" i="39" s="1"/>
  <c r="AJ2452" i="39"/>
  <c r="AH2452" i="39" s="1"/>
  <c r="AJ2451" i="39"/>
  <c r="AH2451" i="39" s="1"/>
  <c r="AJ2450" i="39"/>
  <c r="AI2450" i="39" s="1"/>
  <c r="AJ2449" i="39"/>
  <c r="AJ2448" i="39"/>
  <c r="AJ2447" i="39"/>
  <c r="AJ2446" i="39"/>
  <c r="AJ2445" i="39"/>
  <c r="AH2445" i="39" s="1"/>
  <c r="AJ2444" i="39"/>
  <c r="AJ2443" i="39"/>
  <c r="AJ2442" i="39"/>
  <c r="AI2442" i="39" s="1"/>
  <c r="AJ2441" i="39"/>
  <c r="AJ2440" i="39"/>
  <c r="AJ2439" i="39"/>
  <c r="AJ2438" i="39"/>
  <c r="AI2438" i="39" s="1"/>
  <c r="AJ2437" i="39"/>
  <c r="AJ2436" i="39"/>
  <c r="AI2436" i="39" s="1"/>
  <c r="AJ2435" i="39"/>
  <c r="AJ2434" i="39"/>
  <c r="AI2434" i="39" s="1"/>
  <c r="AJ2433" i="39"/>
  <c r="AH2433" i="39" s="1"/>
  <c r="AJ2432" i="39"/>
  <c r="AH2432" i="39" s="1"/>
  <c r="AJ2431" i="39"/>
  <c r="AI2431" i="39" s="1"/>
  <c r="AJ2430" i="39"/>
  <c r="AJ2429" i="39"/>
  <c r="AJ2428" i="39"/>
  <c r="AJ2427" i="39"/>
  <c r="AI2427" i="39" s="1"/>
  <c r="AJ2426" i="39"/>
  <c r="AI2426" i="39"/>
  <c r="AJ2425" i="39"/>
  <c r="AJ2424" i="39"/>
  <c r="AI2424" i="39"/>
  <c r="AJ2423" i="39"/>
  <c r="AJ2422" i="39"/>
  <c r="AJ2421" i="39"/>
  <c r="AI2421" i="39" s="1"/>
  <c r="AJ2420" i="39"/>
  <c r="AI2420" i="39" s="1"/>
  <c r="AJ2419" i="39"/>
  <c r="AI2419" i="39" s="1"/>
  <c r="AJ2418" i="39"/>
  <c r="AH2418" i="39" s="1"/>
  <c r="AJ2417" i="39"/>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661" i="39"/>
  <c r="AH2809" i="39"/>
  <c r="AH2849" i="39"/>
  <c r="AH2877" i="39"/>
  <c r="AH2889" i="39"/>
  <c r="AH2901" i="39"/>
  <c r="AH2654" i="39"/>
  <c r="AH2743" i="39"/>
  <c r="AH2928" i="39"/>
  <c r="B69" i="21"/>
  <c r="C77" i="21"/>
  <c r="D81" i="21"/>
  <c r="E81" i="21" s="1"/>
  <c r="D77" i="21"/>
  <c r="B71" i="21"/>
  <c r="C81" i="21"/>
  <c r="AH2735" i="39"/>
  <c r="AH2679" i="39"/>
  <c r="AH2421" i="39"/>
  <c r="AH2449" i="39"/>
  <c r="AH2948" i="39"/>
  <c r="AH2860" i="39"/>
  <c r="AH2909" i="39"/>
  <c r="AH2993" i="39"/>
  <c r="AI2491" i="39"/>
  <c r="AI2639" i="39"/>
  <c r="AI2647" i="39"/>
  <c r="AI2679" i="39"/>
  <c r="AI2734" i="39"/>
  <c r="AI2857" i="39"/>
  <c r="AI2551" i="39"/>
  <c r="AI2586" i="39"/>
  <c r="AI2672" i="39"/>
  <c r="AI2743" i="39"/>
  <c r="AI2758" i="39"/>
  <c r="AI2788" i="39"/>
  <c r="AI2822" i="39"/>
  <c r="AI2433" i="39"/>
  <c r="AI2470" i="39"/>
  <c r="AI2493" i="39"/>
  <c r="AI2558" i="39"/>
  <c r="AI2566" i="39"/>
  <c r="AI2598" i="39"/>
  <c r="AI2602" i="39"/>
  <c r="AI2614" i="39"/>
  <c r="AI2621" i="39"/>
  <c r="AI2661" i="39"/>
  <c r="AI2680" i="39"/>
  <c r="AI2683" i="39"/>
  <c r="AI2698" i="39"/>
  <c r="AI2712" i="39"/>
  <c r="AI2813" i="39"/>
  <c r="AI2874" i="39"/>
  <c r="AI2877" i="39"/>
  <c r="AI2889" i="39"/>
  <c r="AI2943" i="39"/>
  <c r="AI2958" i="39"/>
  <c r="AI2985" i="39"/>
  <c r="AI2487" i="39"/>
  <c r="AI2502" i="39"/>
  <c r="AI2560" i="39"/>
  <c r="AI2575" i="39"/>
  <c r="AI2604" i="39"/>
  <c r="AI2696" i="39"/>
  <c r="AI2757" i="39"/>
  <c r="AI2811" i="39"/>
  <c r="AI2829" i="39"/>
  <c r="AI2890" i="39"/>
  <c r="AI2933" i="39"/>
  <c r="AI2949" i="39"/>
  <c r="AI2968" i="39"/>
  <c r="AI2976" i="39"/>
  <c r="AI2986" i="39"/>
  <c r="AI2458" i="39"/>
  <c r="AI2469" i="39"/>
  <c r="AI2535" i="39"/>
  <c r="AI2555" i="39"/>
  <c r="AI2583" i="39"/>
  <c r="AI2668" i="39"/>
  <c r="AI2725" i="39"/>
  <c r="AI2732" i="39"/>
  <c r="AI2780" i="39"/>
  <c r="AI2946" i="39"/>
  <c r="AI2977" i="39"/>
  <c r="AH2427" i="39"/>
  <c r="AH2969" i="39"/>
  <c r="AH2469" i="39"/>
  <c r="AH2619" i="39"/>
  <c r="AH2811" i="39"/>
  <c r="AI2422" i="39"/>
  <c r="AI2445" i="39"/>
  <c r="AI2449" i="39"/>
  <c r="AI2452" i="39"/>
  <c r="AI2464" i="39"/>
  <c r="AI2494" i="39"/>
  <c r="AI2501" i="39"/>
  <c r="AI2508" i="39"/>
  <c r="AI2527" i="39"/>
  <c r="AI2537" i="39"/>
  <c r="AI2541" i="39"/>
  <c r="AI2549" i="39"/>
  <c r="AI2553" i="39"/>
  <c r="AI2646" i="39"/>
  <c r="AI2654" i="39"/>
  <c r="AI2678" i="39"/>
  <c r="AI2706" i="39"/>
  <c r="AI2710" i="39"/>
  <c r="AI2730" i="39"/>
  <c r="AH2734" i="39"/>
  <c r="AI2737" i="39"/>
  <c r="AI2752" i="39"/>
  <c r="AI2794" i="39"/>
  <c r="AI2817" i="39"/>
  <c r="AI2832" i="39"/>
  <c r="AI2864" i="39"/>
  <c r="AI2868" i="39"/>
  <c r="AI2886" i="39"/>
  <c r="AH2890" i="39"/>
  <c r="AI2893" i="39"/>
  <c r="AI2901" i="39"/>
  <c r="AI2921" i="39"/>
  <c r="AI2925" i="39"/>
  <c r="AI2928" i="39"/>
  <c r="AI2932" i="39"/>
  <c r="AI2948" i="39"/>
  <c r="AI2993" i="39"/>
  <c r="AI2996" i="39"/>
  <c r="AH2550" i="39"/>
  <c r="AH2736" i="39"/>
  <c r="AI2736" i="39"/>
  <c r="AH2762" i="39"/>
  <c r="AI2762" i="39"/>
  <c r="AI2768" i="39"/>
  <c r="AH2810" i="39"/>
  <c r="AI2810" i="39"/>
  <c r="AI2814" i="39"/>
  <c r="AH2828" i="39"/>
  <c r="AI2828" i="39"/>
  <c r="AH2867" i="39"/>
  <c r="AH2918" i="39"/>
  <c r="AI2918" i="39"/>
  <c r="AH2939" i="39"/>
  <c r="AH2758" i="39"/>
  <c r="AH2836" i="39"/>
  <c r="AH2430" i="39"/>
  <c r="AI2430" i="39"/>
  <c r="AH2482" i="39"/>
  <c r="AI2482" i="39"/>
  <c r="AH2521" i="39"/>
  <c r="AI2521" i="39"/>
  <c r="AH2755" i="39"/>
  <c r="AI2755" i="39"/>
  <c r="AH2882" i="39"/>
  <c r="AH2908" i="39"/>
  <c r="AI2908" i="39"/>
  <c r="AI2936" i="39"/>
  <c r="AH2628" i="39"/>
  <c r="AH2864" i="39"/>
  <c r="AH2493" i="39"/>
  <c r="AH2513" i="39"/>
  <c r="AH2422" i="39"/>
  <c r="AH2751" i="39"/>
  <c r="AH2966" i="39"/>
  <c r="AH2744" i="39"/>
  <c r="AH2700" i="39"/>
  <c r="AH2933" i="39"/>
  <c r="AH2881" i="39"/>
  <c r="AH2825" i="39"/>
  <c r="AH2509" i="39"/>
  <c r="AH2531" i="39"/>
  <c r="AI2531" i="39"/>
  <c r="AH2614" i="39"/>
  <c r="AH2658" i="39"/>
  <c r="AI2658" i="39"/>
  <c r="AI2666" i="39"/>
  <c r="AH2712" i="39"/>
  <c r="AH2798" i="39"/>
  <c r="AI2798" i="39"/>
  <c r="AI2820" i="39"/>
  <c r="AH2827" i="39"/>
  <c r="AI2827" i="39"/>
  <c r="AH2835" i="39"/>
  <c r="AI2835" i="39"/>
  <c r="AH2863" i="39"/>
  <c r="AH2880" i="39"/>
  <c r="AI2880" i="39"/>
  <c r="AH2888" i="39"/>
  <c r="AI2902" i="39"/>
  <c r="AH2942" i="39"/>
  <c r="AH2987" i="39"/>
  <c r="AI2987" i="39"/>
  <c r="AI2418" i="39"/>
  <c r="AH2524" i="39"/>
  <c r="AH2554" i="39"/>
  <c r="AH2640" i="39"/>
  <c r="AI2640" i="39"/>
  <c r="AH2684" i="39"/>
  <c r="AI2684" i="39"/>
  <c r="AH2692" i="39"/>
  <c r="AI2692" i="39"/>
  <c r="AH2799" i="39"/>
  <c r="AI2799" i="39"/>
  <c r="AH2806" i="39"/>
  <c r="AI2806" i="39"/>
  <c r="AH2922" i="39"/>
  <c r="AH2953" i="39"/>
  <c r="AI2953" i="39"/>
  <c r="AH2956" i="39"/>
  <c r="AI2956" i="39"/>
  <c r="AH2779" i="39"/>
  <c r="AH2874" i="39"/>
  <c r="AH2817" i="39"/>
  <c r="AH2525" i="39"/>
  <c r="AI2525" i="39"/>
  <c r="AI2529" i="39"/>
  <c r="AI2717" i="39"/>
  <c r="AH2759" i="39"/>
  <c r="AI2759" i="39"/>
  <c r="AH2776" i="39"/>
  <c r="AI2776" i="39"/>
  <c r="AH2875" i="39"/>
  <c r="AH2961" i="39"/>
  <c r="AI2961" i="39"/>
  <c r="AH2975" i="39"/>
  <c r="AI2975" i="39"/>
  <c r="AH2551" i="39"/>
  <c r="AH2857" i="39"/>
  <c r="AH2935" i="39"/>
  <c r="AH2463" i="39"/>
  <c r="AH2788" i="39"/>
  <c r="AH2456" i="39"/>
  <c r="AH2571" i="39"/>
  <c r="AH2464" i="39"/>
  <c r="AH2547" i="39"/>
  <c r="AH2856" i="39"/>
  <c r="AH2960" i="39"/>
  <c r="AH2716" i="39"/>
  <c r="AH2648" i="39"/>
  <c r="AH2538" i="39"/>
  <c r="AH2829" i="39"/>
  <c r="AH2457" i="39"/>
  <c r="AH2431" i="39"/>
  <c r="AH2442" i="39"/>
  <c r="AH2498" i="39"/>
  <c r="AI2498" i="39"/>
  <c r="AH2634" i="39"/>
  <c r="AH2738" i="39"/>
  <c r="AI2738" i="39"/>
  <c r="AH2742" i="39"/>
  <c r="AI2742" i="39"/>
  <c r="AH2746" i="39"/>
  <c r="AI2746" i="39"/>
  <c r="AH2781" i="39"/>
  <c r="AI2781" i="39"/>
  <c r="AH2844" i="39"/>
  <c r="AI2844" i="39"/>
  <c r="AH2883" i="39"/>
  <c r="AI2883" i="39"/>
  <c r="AI2916" i="39"/>
  <c r="AH2924" i="39"/>
  <c r="AH2934" i="39"/>
  <c r="AI2947" i="39"/>
  <c r="AH2972" i="39"/>
  <c r="AI2972" i="39"/>
  <c r="O64" i="32"/>
  <c r="AH2967" i="39"/>
  <c r="AH2971" i="39"/>
  <c r="AH2979" i="39"/>
  <c r="AH2834" i="39"/>
  <c r="AH2879" i="39"/>
  <c r="AH2436" i="39"/>
  <c r="AH2526" i="39"/>
  <c r="AH2545" i="39"/>
  <c r="AH2590" i="39"/>
  <c r="AH2627" i="39"/>
  <c r="AH2633" i="39"/>
  <c r="AH2780" i="39"/>
  <c r="AH2805" i="39"/>
  <c r="AH2812" i="39"/>
  <c r="AH2895" i="39"/>
  <c r="AH2903" i="39"/>
  <c r="AH2514" i="39"/>
  <c r="AH2537" i="39"/>
  <c r="AH2678" i="39"/>
  <c r="AH2690" i="39"/>
  <c r="AH2737" i="39"/>
  <c r="AH2832" i="39"/>
  <c r="AH2850" i="39"/>
  <c r="AH2893" i="39"/>
  <c r="AH2438" i="39"/>
  <c r="AH2650" i="39"/>
  <c r="AH2476" i="39"/>
  <c r="AH2609" i="39"/>
  <c r="AH2655" i="39"/>
  <c r="AH2731" i="39"/>
  <c r="AH2985" i="39"/>
  <c r="AH2994" i="39"/>
  <c r="AH2564" i="39"/>
  <c r="AH2567" i="39"/>
  <c r="AH2621" i="39"/>
  <c r="AH2462" i="39"/>
  <c r="AH2478" i="39"/>
  <c r="AH2544" i="39"/>
  <c r="AH2586" i="39"/>
  <c r="AH2595" i="39"/>
  <c r="AH2604" i="39"/>
  <c r="AH2668" i="39"/>
  <c r="AH2698" i="39"/>
  <c r="AH2715" i="39"/>
  <c r="AH2813" i="39"/>
  <c r="AH2868" i="39"/>
  <c r="AH2949" i="39"/>
  <c r="AH2974" i="39"/>
  <c r="AH2426" i="39"/>
  <c r="AH2511" i="39"/>
  <c r="AH2560" i="39"/>
  <c r="AH2566" i="39"/>
  <c r="AH2575" i="39"/>
  <c r="AH2766" i="39"/>
  <c r="AH2921" i="39"/>
  <c r="AH2930" i="39"/>
  <c r="AH2964" i="39"/>
  <c r="AH2424" i="39"/>
  <c r="AH2672" i="39"/>
  <c r="AH2713" i="39"/>
  <c r="AH2752" i="39"/>
  <c r="H11" i="39"/>
  <c r="K7" i="1" s="1"/>
  <c r="AH4" i="39"/>
  <c r="AI3" i="39" s="1"/>
  <c r="X6" i="39"/>
  <c r="D3" i="21" s="1"/>
  <c r="N6" i="39"/>
  <c r="F7" i="39"/>
  <c r="J1" i="41" s="1"/>
  <c r="Y7" i="39"/>
  <c r="L3" i="21" s="1"/>
  <c r="J3" i="21"/>
  <c r="I3" i="21"/>
  <c r="N5" i="39"/>
  <c r="X53" i="39"/>
  <c r="P3" i="2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8" i="39"/>
  <c r="AI2858" i="39"/>
  <c r="AH2866" i="39"/>
  <c r="AI2556" i="39"/>
  <c r="AI2577" i="39"/>
  <c r="AH2588" i="39"/>
  <c r="AI2603" i="39"/>
  <c r="AI2610" i="39"/>
  <c r="AI2617" i="39"/>
  <c r="AH2617" i="39"/>
  <c r="AH2665" i="39"/>
  <c r="AI2665" i="39"/>
  <c r="AH2673" i="39"/>
  <c r="AI2673" i="39"/>
  <c r="AH2819" i="39"/>
  <c r="AI2819" i="39"/>
  <c r="I1" i="39"/>
  <c r="L284" i="32" s="1"/>
  <c r="AH2842" i="39"/>
  <c r="AH2419" i="39"/>
  <c r="AH2434" i="39"/>
  <c r="AI2437" i="39"/>
  <c r="AH2437" i="39"/>
  <c r="AI2440" i="39"/>
  <c r="AH2440" i="39"/>
  <c r="AH2775" i="39"/>
  <c r="AH2786" i="39"/>
  <c r="AH2954" i="39"/>
  <c r="AI2954" i="39"/>
  <c r="AI3001" i="39"/>
  <c r="AH3001" i="39"/>
  <c r="AH2663" i="39"/>
  <c r="AH2420" i="39"/>
  <c r="AI2851" i="39"/>
  <c r="AI2701" i="39"/>
  <c r="AH2701" i="39"/>
  <c r="AH2629" i="39"/>
  <c r="AI2629" i="39"/>
  <c r="AI2705" i="39"/>
  <c r="AH2705" i="39"/>
  <c r="AH2763" i="39"/>
  <c r="AI2763" i="39"/>
  <c r="AH2503" i="39"/>
  <c r="AI2503" i="39"/>
  <c r="AH2951" i="39"/>
  <c r="AI2601" i="39"/>
  <c r="AH2468" i="39"/>
  <c r="AH2495" i="39"/>
  <c r="AH2615" i="39"/>
  <c r="AH2963" i="39"/>
  <c r="AH2450" i="39"/>
  <c r="AH2641" i="39"/>
  <c r="AI2927" i="39"/>
  <c r="AH2455" i="39"/>
  <c r="AI2455" i="39"/>
  <c r="AI2475" i="39"/>
  <c r="AH2475" i="39"/>
  <c r="AI2559" i="39"/>
  <c r="AH2559" i="39"/>
  <c r="AH2576" i="39"/>
  <c r="AI2576" i="39"/>
  <c r="AH2622" i="39"/>
  <c r="AI2622" i="39"/>
  <c r="AH2923" i="39"/>
  <c r="AI2923" i="39"/>
  <c r="AI2941" i="39"/>
  <c r="AH2941" i="39"/>
  <c r="AH2955" i="39"/>
  <c r="AI2955" i="39"/>
  <c r="AI2990" i="39"/>
  <c r="AH2492" i="39"/>
  <c r="AI2499" i="39"/>
  <c r="AH2446" i="39"/>
  <c r="AI2446" i="39"/>
  <c r="AI2481" i="39"/>
  <c r="AH2481" i="39"/>
  <c r="AH2565" i="39"/>
  <c r="AI2565" i="39"/>
  <c r="AH2920" i="39"/>
  <c r="AI2920" i="39"/>
  <c r="AH2506" i="39"/>
  <c r="AH2982" i="39"/>
  <c r="AH2597" i="39"/>
  <c r="AH2579" i="39"/>
  <c r="AI2516" i="39"/>
  <c r="AI2540" i="39"/>
  <c r="AH2552" i="39"/>
  <c r="AH2518" i="39"/>
  <c r="AI2518" i="39"/>
  <c r="AH2662" i="39"/>
  <c r="AI2662" i="39"/>
  <c r="AI2693" i="39"/>
  <c r="AH2693" i="39"/>
  <c r="AH2721" i="39"/>
  <c r="AI2721" i="39"/>
  <c r="AH2741" i="39"/>
  <c r="AI2741" i="39"/>
  <c r="AI2745" i="39"/>
  <c r="AH2745" i="39"/>
  <c r="AI2765" i="39"/>
  <c r="AH2765" i="39"/>
  <c r="AH2785" i="39"/>
  <c r="AI2785" i="39"/>
  <c r="AH2797" i="39"/>
  <c r="AI2797" i="39"/>
  <c r="F85" i="32"/>
  <c r="AI2520" i="39"/>
  <c r="AH2520" i="39"/>
  <c r="AI2528" i="39"/>
  <c r="AH2528" i="39"/>
  <c r="AI2532" i="39"/>
  <c r="AH2532" i="39"/>
  <c r="AH2873" i="39"/>
  <c r="AI2483" i="39"/>
  <c r="AH2483" i="39"/>
  <c r="AI2490" i="39"/>
  <c r="AH2490" i="39"/>
  <c r="AI2497" i="39"/>
  <c r="AH2497" i="39"/>
  <c r="AI2504" i="39"/>
  <c r="AH2504" i="39"/>
  <c r="AH2894" i="39"/>
  <c r="AI2894" i="39"/>
  <c r="AI2451" i="39"/>
  <c r="AH2539" i="39"/>
  <c r="AI2539" i="39"/>
  <c r="AH2543" i="39"/>
  <c r="AI2543" i="39"/>
  <c r="AI2584" i="39"/>
  <c r="AH2584" i="39"/>
  <c r="AH2594" i="39"/>
  <c r="AI2594" i="39"/>
  <c r="AH2694" i="39"/>
  <c r="AI2694" i="39"/>
  <c r="AI2750" i="39"/>
  <c r="AH2750" i="39"/>
  <c r="AI2841" i="39"/>
  <c r="AH2841" i="39"/>
  <c r="AH2876" i="39"/>
  <c r="AI2876" i="39"/>
  <c r="AI2635" i="39"/>
  <c r="AI2563" i="39"/>
  <c r="AI2699" i="39"/>
  <c r="AI2675" i="39"/>
  <c r="AH2691" i="39"/>
  <c r="G1" i="41"/>
  <c r="AH2480" i="39"/>
  <c r="AH2624" i="39"/>
  <c r="AI2607" i="39"/>
  <c r="AH2585" i="39"/>
  <c r="AI2719" i="39"/>
  <c r="AI2432" i="39"/>
  <c r="AH2653" i="39"/>
  <c r="H3" i="21"/>
  <c r="F82" i="32"/>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71" i="39"/>
  <c r="AH2783" i="39"/>
  <c r="AH2486" i="39"/>
  <c r="AI2486" i="39"/>
  <c r="AI2507" i="39"/>
  <c r="AH2507" i="39"/>
  <c r="AI2546" i="39"/>
  <c r="AH2546" i="39"/>
  <c r="AI2657" i="39"/>
  <c r="AH2657" i="39"/>
  <c r="AH2760" i="39"/>
  <c r="AI2760" i="39"/>
  <c r="AI2887" i="39"/>
  <c r="AH2887" i="39"/>
  <c r="AH2789" i="39"/>
  <c r="AI2821" i="39"/>
  <c r="AH2821" i="39"/>
  <c r="AH2596" i="39"/>
  <c r="AI2596" i="39"/>
  <c r="AI2724" i="39"/>
  <c r="AH2724" i="39"/>
  <c r="AI2826" i="39"/>
  <c r="AH2826" i="39"/>
  <c r="AI2840" i="39"/>
  <c r="AH2840" i="39"/>
  <c r="AH2848" i="39"/>
  <c r="AI2848" i="39"/>
  <c r="AH2447" i="39"/>
  <c r="AI2447" i="39"/>
  <c r="AH2591" i="39"/>
  <c r="AI2591" i="39"/>
  <c r="AH2636" i="39"/>
  <c r="AI2636" i="39"/>
  <c r="AH2686" i="39"/>
  <c r="AH2702" i="39"/>
  <c r="AH2722" i="39"/>
  <c r="AH2773" i="39"/>
  <c r="AI2467" i="39"/>
  <c r="AH2467" i="39"/>
  <c r="AH2770" i="39"/>
  <c r="AI2770" i="39"/>
  <c r="G71" i="32"/>
  <c r="F71" i="32" s="1"/>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J3" i="41"/>
  <c r="G4" i="1"/>
  <c r="I2" i="51"/>
  <c r="B48" i="21"/>
  <c r="K48" i="21"/>
  <c r="A78" i="21"/>
  <c r="A48" i="21"/>
  <c r="E71" i="21"/>
  <c r="G48" i="21"/>
  <c r="J48" i="21"/>
  <c r="E48" i="21"/>
  <c r="I48" i="21"/>
  <c r="H48" i="21"/>
  <c r="AE971" i="32"/>
  <c r="AF971" i="32" s="1"/>
  <c r="AG971" i="32" s="1"/>
  <c r="AF1052" i="32"/>
  <c r="AG1052" i="32" s="1"/>
  <c r="AC1052" i="32" s="1"/>
  <c r="A3" i="21"/>
  <c r="AI2723" i="39"/>
  <c r="AH2723"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677" i="39"/>
  <c r="AH2677" i="39"/>
  <c r="AI2727" i="39"/>
  <c r="AH2727" i="39"/>
  <c r="AI2944" i="39"/>
  <c r="AH2944" i="39"/>
  <c r="F79" i="21"/>
  <c r="A79" i="21"/>
  <c r="E79" i="21"/>
  <c r="AS7" i="21"/>
  <c r="AT7" i="21"/>
  <c r="AQ7" i="21"/>
  <c r="F78" i="21"/>
  <c r="E78" i="21"/>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74" i="21"/>
  <c r="E74" i="21"/>
  <c r="I49" i="21"/>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E98" i="32"/>
  <c r="AF98" i="32" s="1"/>
  <c r="AG98" i="32" s="1"/>
  <c r="AC98" i="32" s="1"/>
  <c r="E3" i="21"/>
  <c r="C1" i="51"/>
  <c r="C3" i="1"/>
  <c r="D6" i="1"/>
  <c r="AE35" i="32"/>
  <c r="AF35" i="32" s="1"/>
  <c r="AG35" i="32" s="1"/>
  <c r="AC35" i="32" s="1"/>
  <c r="AE336" i="32"/>
  <c r="AF336" i="32" s="1"/>
  <c r="AG336" i="32" s="1"/>
  <c r="AC336" i="32" s="1"/>
  <c r="AE1037" i="32"/>
  <c r="AF1037" i="32" s="1"/>
  <c r="AG1037" i="32" s="1"/>
  <c r="AC1037" i="32" s="1"/>
  <c r="AE601" i="32"/>
  <c r="AF601" i="32" s="1"/>
  <c r="AG601" i="32" s="1"/>
  <c r="AC601" i="32" s="1"/>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H2681" i="39" l="1"/>
  <c r="AI2681" i="39"/>
  <c r="AH2862" i="39"/>
  <c r="AI2862" i="39"/>
  <c r="AH2995" i="39"/>
  <c r="AI2995" i="39"/>
  <c r="AI2830" i="39"/>
  <c r="AH2830" i="39"/>
  <c r="AH2674" i="39"/>
  <c r="AI2674" i="39"/>
  <c r="AI2807" i="39"/>
  <c r="AH2807" i="39"/>
  <c r="AH2847" i="39"/>
  <c r="AI2847" i="39"/>
  <c r="AH2980" i="39"/>
  <c r="AI2980" i="39"/>
  <c r="AI2988" i="39"/>
  <c r="AH2988" i="39"/>
  <c r="AI3003" i="39"/>
  <c r="AH3003" i="39"/>
  <c r="AI2854" i="39"/>
  <c r="AH2854" i="39"/>
  <c r="AI2870" i="39"/>
  <c r="AH2870" i="39"/>
  <c r="AH3002" i="39"/>
  <c r="AI3002" i="39"/>
  <c r="AH2831" i="39"/>
  <c r="AI2831" i="39"/>
  <c r="AH2839" i="39"/>
  <c r="AI2839" i="39"/>
  <c r="AI2644" i="39"/>
  <c r="AH2644" i="39"/>
  <c r="AH2652" i="39"/>
  <c r="AI2652" i="39"/>
  <c r="AH2659" i="39"/>
  <c r="AI2659" i="39"/>
  <c r="AI2667" i="39"/>
  <c r="AH2667" i="39"/>
  <c r="AH2474" i="39"/>
  <c r="AI2474" i="39"/>
  <c r="AI2645" i="39"/>
  <c r="AH2645" i="39"/>
  <c r="AH2443" i="39"/>
  <c r="AI2443" i="39"/>
  <c r="AI2473" i="39"/>
  <c r="AH2473" i="39"/>
  <c r="AI2489" i="39"/>
  <c r="AH2489" i="39"/>
  <c r="AH2688" i="39"/>
  <c r="AI2688" i="39"/>
  <c r="AH2704" i="39"/>
  <c r="AI2704" i="39"/>
  <c r="AI2861" i="39"/>
  <c r="AH2861" i="39"/>
  <c r="AH2869" i="39"/>
  <c r="AI2869" i="39"/>
  <c r="AI2444" i="39"/>
  <c r="AH2444" i="39"/>
  <c r="AI2630" i="39"/>
  <c r="AH2630" i="39"/>
  <c r="AI2793" i="39"/>
  <c r="AH2793" i="39"/>
  <c r="AH2800" i="39"/>
  <c r="AI2800" i="39"/>
  <c r="AH2816" i="39"/>
  <c r="AI2816" i="39"/>
  <c r="AH2824" i="39"/>
  <c r="AI2824" i="39"/>
  <c r="AH2965" i="39"/>
  <c r="AI2965" i="39"/>
  <c r="AH2973" i="39"/>
  <c r="AI2973" i="39"/>
  <c r="AI2981" i="39"/>
  <c r="AH2981" i="39"/>
  <c r="AH2778" i="39"/>
  <c r="AI2778" i="39"/>
  <c r="AI2801" i="39"/>
  <c r="AH2801" i="39"/>
  <c r="AH2937" i="39"/>
  <c r="AI2937" i="39"/>
  <c r="AH2570" i="39"/>
  <c r="AI2570" i="39"/>
  <c r="AI2592" i="39"/>
  <c r="AH2592" i="39"/>
  <c r="AI2600" i="39"/>
  <c r="AH2600" i="39"/>
  <c r="AI2748" i="39"/>
  <c r="AH2748" i="39"/>
  <c r="AH2756" i="39"/>
  <c r="AI2756" i="39"/>
  <c r="AI2787" i="39"/>
  <c r="AH2787" i="39"/>
  <c r="AH2906" i="39"/>
  <c r="AI2906" i="39"/>
  <c r="AH2914" i="39"/>
  <c r="AI2914" i="39"/>
  <c r="AH2533" i="39"/>
  <c r="AI2533" i="39"/>
  <c r="AI2557" i="39"/>
  <c r="AH2557" i="39"/>
  <c r="AI2718" i="39"/>
  <c r="AH2718" i="39"/>
  <c r="AH2749" i="39"/>
  <c r="AI2749" i="39"/>
  <c r="AI2915" i="39"/>
  <c r="AH2915" i="39"/>
  <c r="AI2488" i="39"/>
  <c r="AH2488" i="39"/>
  <c r="AI2496" i="39"/>
  <c r="AH2496" i="39"/>
  <c r="AH2519" i="39"/>
  <c r="AI2519" i="39"/>
  <c r="AI2534" i="39"/>
  <c r="AH2534" i="39"/>
  <c r="AI2687" i="39"/>
  <c r="AH2687" i="39"/>
  <c r="AH2892" i="39"/>
  <c r="AI2892" i="39"/>
  <c r="AI2453" i="39"/>
  <c r="AH2978"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F92" i="32"/>
  <c r="AG92" i="32" s="1"/>
  <c r="AC92" i="32" s="1"/>
  <c r="AC832" i="32"/>
  <c r="AF856" i="32"/>
  <c r="AG856" i="32" s="1"/>
  <c r="AC856" i="32" s="1"/>
  <c r="AC246" i="32"/>
  <c r="H86" i="21"/>
  <c r="L42" i="1"/>
  <c r="AB32" i="39" s="1"/>
  <c r="Q6" i="51"/>
  <c r="N42" i="1"/>
  <c r="AE32" i="39" s="1"/>
  <c r="E42" i="1"/>
  <c r="M32" i="39" s="1"/>
  <c r="B113" i="32" s="1"/>
  <c r="D42" i="1"/>
  <c r="J32" i="39" s="1"/>
  <c r="F42" i="1"/>
  <c r="P32" i="39" s="1"/>
  <c r="J86" i="21"/>
  <c r="F53" i="21"/>
  <c r="D53" i="21"/>
  <c r="AF47" i="32"/>
  <c r="AG47" i="32" s="1"/>
  <c r="AC47" i="32" s="1"/>
  <c r="AB725" i="32"/>
  <c r="AB726" i="32" s="1"/>
  <c r="AB727" i="32" s="1"/>
  <c r="E85" i="21"/>
  <c r="L86" i="21"/>
  <c r="AC211" i="32"/>
  <c r="AC506" i="32"/>
  <c r="AF304" i="32"/>
  <c r="AG304" i="32" s="1"/>
  <c r="AC304" i="32" s="1"/>
  <c r="C42" i="1"/>
  <c r="G32" i="39" s="1"/>
  <c r="B133" i="32" s="1"/>
  <c r="I50" i="21"/>
  <c r="AB275" i="32"/>
  <c r="AB276" i="32" s="1"/>
  <c r="AB277" i="32" s="1"/>
  <c r="K86" i="21"/>
  <c r="AC624" i="32"/>
  <c r="AE436" i="32"/>
  <c r="AF436" i="32" s="1"/>
  <c r="AG436" i="32" s="1"/>
  <c r="AC436" i="32" s="1"/>
  <c r="E68" i="21"/>
  <c r="A68" i="21"/>
  <c r="K3" i="21"/>
  <c r="B57" i="1"/>
  <c r="AC1" i="39"/>
  <c r="S3" i="21" s="1"/>
  <c r="I4" i="1"/>
  <c r="C2" i="51"/>
  <c r="AF217" i="32"/>
  <c r="AG217" i="32" s="1"/>
  <c r="AC217" i="32" s="1"/>
  <c r="AE473" i="32"/>
  <c r="AF473" i="32" s="1"/>
  <c r="AG473" i="32" s="1"/>
  <c r="AC473" i="32" s="1"/>
  <c r="AF778" i="32"/>
  <c r="AG778" i="32" s="1"/>
  <c r="AC778" i="32" s="1"/>
  <c r="AF257" i="32"/>
  <c r="AG257" i="32" s="1"/>
  <c r="AC257" i="32" s="1"/>
  <c r="AE960" i="32"/>
  <c r="AF960" i="32" s="1"/>
  <c r="AG960" i="32" s="1"/>
  <c r="AC960" i="32" s="1"/>
  <c r="AF617" i="32"/>
  <c r="AG617" i="32" s="1"/>
  <c r="AC617" i="32" s="1"/>
  <c r="AE138" i="32"/>
  <c r="AF138" i="32" s="1"/>
  <c r="AF354" i="32"/>
  <c r="AG354" i="32" s="1"/>
  <c r="AC354" i="32" s="1"/>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D117" i="32"/>
  <c r="AC230" i="32"/>
  <c r="AC251" i="32"/>
  <c r="AC265" i="32"/>
  <c r="AC289" i="32"/>
  <c r="AC367" i="32"/>
  <c r="AC443" i="32"/>
  <c r="AC564" i="32"/>
  <c r="AC647" i="32"/>
  <c r="AC846" i="32"/>
  <c r="AC909" i="32"/>
  <c r="AC947" i="32"/>
  <c r="AC951" i="32"/>
  <c r="A111" i="32"/>
  <c r="B111" i="32"/>
  <c r="AH2465" i="39"/>
  <c r="AI2465" i="39"/>
  <c r="AH2720" i="39"/>
  <c r="AI2720" i="39"/>
  <c r="AI2926" i="39"/>
  <c r="AH2926" i="39"/>
  <c r="Q100" i="32"/>
  <c r="N3" i="21"/>
  <c r="AI2912" i="39"/>
  <c r="AI2459" i="39"/>
  <c r="AH2459" i="39"/>
  <c r="AH2515" i="39"/>
  <c r="AI2515" i="39"/>
  <c r="AI2523" i="39"/>
  <c r="AH2523" i="39"/>
  <c r="AI2536" i="39"/>
  <c r="AH2536" i="39"/>
  <c r="AI2593" i="39"/>
  <c r="AH2593" i="39"/>
  <c r="AI2599" i="39"/>
  <c r="AH2599" i="39"/>
  <c r="AH2606" i="39"/>
  <c r="AI2606" i="39"/>
  <c r="AI2714" i="39"/>
  <c r="AH2714" i="39"/>
  <c r="AH2919" i="39"/>
  <c r="AI2919" i="39"/>
  <c r="AI2897" i="39"/>
  <c r="AH2897" i="39"/>
  <c r="AI2905" i="39"/>
  <c r="AH2905" i="39"/>
  <c r="AI2997" i="39"/>
  <c r="AH2997" i="39"/>
  <c r="AH2448" i="39"/>
  <c r="AI2448" i="39"/>
  <c r="AH2441" i="39"/>
  <c r="AI2441" i="39"/>
  <c r="AH2891" i="39"/>
  <c r="AI2891" i="39"/>
  <c r="AH2417" i="39"/>
  <c r="AI2417" i="39"/>
  <c r="AI2423" i="39"/>
  <c r="AH2423" i="39"/>
  <c r="AH2428" i="39"/>
  <c r="AI2428" i="39"/>
  <c r="AI2747" i="39"/>
  <c r="AH2747" i="39"/>
  <c r="AH2885" i="39"/>
  <c r="AI2885" i="39"/>
  <c r="B45" i="1"/>
  <c r="AI2726" i="39"/>
  <c r="AH2726" i="39"/>
  <c r="AH2865" i="39"/>
  <c r="AI2865" i="39"/>
  <c r="AH2983" i="39"/>
  <c r="AI2983" i="39"/>
  <c r="AI2991" i="39"/>
  <c r="AH2991" i="39"/>
  <c r="AI2472" i="39"/>
  <c r="AH2472" i="39"/>
  <c r="AH2542" i="39"/>
  <c r="AI2542" i="39"/>
  <c r="AI2611" i="39"/>
  <c r="AH2611" i="39"/>
  <c r="AI2626" i="39"/>
  <c r="AH2626" i="39"/>
  <c r="AI2435" i="39"/>
  <c r="AH2435" i="39"/>
  <c r="AI2460" i="39"/>
  <c r="AH2460" i="39"/>
  <c r="AH2605" i="39"/>
  <c r="AI2605" i="39"/>
  <c r="AI2733" i="39"/>
  <c r="AH2733" i="39"/>
  <c r="AH2871" i="39"/>
  <c r="AI2871" i="39"/>
  <c r="AH2878" i="39"/>
  <c r="AI2878" i="39"/>
  <c r="AI2898" i="39"/>
  <c r="AH2898" i="39"/>
  <c r="AJ5" i="39"/>
  <c r="AJ6" i="39" s="1"/>
  <c r="AJ3" i="39"/>
  <c r="AI2429" i="39"/>
  <c r="AH2429" i="39"/>
  <c r="AI2510" i="39"/>
  <c r="AH2510" i="39"/>
  <c r="AI2530" i="39"/>
  <c r="AH2530" i="39"/>
  <c r="AH2695" i="39"/>
  <c r="AI2695" i="39"/>
  <c r="AH2859" i="39"/>
  <c r="AI2859" i="39"/>
  <c r="AI2970" i="39"/>
  <c r="AH2970" i="39"/>
  <c r="AH2992" i="39"/>
  <c r="AI2992" i="39"/>
  <c r="AH2998" i="39"/>
  <c r="AI2998" i="39"/>
  <c r="AI2505" i="39"/>
  <c r="AH2505" i="39"/>
  <c r="AH2573" i="39"/>
  <c r="AI2573" i="39"/>
  <c r="AI2581" i="39"/>
  <c r="AH2581" i="39"/>
  <c r="AI2587" i="39"/>
  <c r="AH2587" i="39"/>
  <c r="AH2682" i="39"/>
  <c r="AI2682" i="39"/>
  <c r="AI2689" i="39"/>
  <c r="AH2689" i="39"/>
  <c r="AH2852" i="39"/>
  <c r="AI2852" i="39"/>
  <c r="AI2950" i="39"/>
  <c r="AH2950" i="39"/>
  <c r="AI2957" i="39"/>
  <c r="AH2957"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O7" i="21"/>
  <c r="Q96" i="32"/>
  <c r="M3" i="21"/>
  <c r="AI2466" i="39"/>
  <c r="AH2466" i="39"/>
  <c r="AI2517" i="39"/>
  <c r="AH2517" i="39"/>
  <c r="AI2589" i="39"/>
  <c r="AH2589" i="39"/>
  <c r="AI2671" i="39"/>
  <c r="AH2671" i="39"/>
  <c r="AI2728" i="39"/>
  <c r="AH2728" i="39"/>
  <c r="AH2784" i="39"/>
  <c r="AI2784" i="39"/>
  <c r="AH2791" i="39"/>
  <c r="AI2791" i="39"/>
  <c r="AH2913" i="39"/>
  <c r="AI2913" i="39"/>
  <c r="AH2454" i="39"/>
  <c r="AI2454" i="39"/>
  <c r="AH2569" i="39"/>
  <c r="AI2569" i="39"/>
  <c r="AH2664" i="39"/>
  <c r="AI2664" i="39"/>
  <c r="AH2697" i="39"/>
  <c r="AI2697" i="39"/>
  <c r="AH2461" i="39"/>
  <c r="AI2461" i="39"/>
  <c r="AI2613" i="39"/>
  <c r="AH2613" i="39"/>
  <c r="T296" i="32"/>
  <c r="AH2999" i="39"/>
  <c r="AI2999" i="39"/>
  <c r="T74" i="32"/>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I2485" i="39"/>
  <c r="AH2485" i="39"/>
  <c r="AH2612" i="39"/>
  <c r="AI2612" i="39"/>
  <c r="AH2740" i="39"/>
  <c r="AI2740" i="39"/>
  <c r="AI2796" i="39"/>
  <c r="AH2796" i="39"/>
  <c r="AI2803" i="39"/>
  <c r="AH2803" i="39"/>
  <c r="AI2838" i="39"/>
  <c r="AH2838" i="39"/>
  <c r="AH2872" i="39"/>
  <c r="AI2872" i="39"/>
  <c r="AH2984" i="39"/>
  <c r="AI2984" i="39"/>
  <c r="AH2711" i="39"/>
  <c r="AI2711" i="39"/>
  <c r="AI2764" i="39"/>
  <c r="AH2764" i="39"/>
  <c r="AH2907" i="39"/>
  <c r="AI2907" i="39"/>
  <c r="AH2578" i="39"/>
  <c r="AI2578" i="39"/>
  <c r="AH2929" i="39"/>
  <c r="AI2929" i="39"/>
  <c r="AH2439" i="39"/>
  <c r="AI2439" i="39"/>
  <c r="AH2843" i="39"/>
  <c r="AI2843" i="39"/>
  <c r="AH2989" i="39"/>
  <c r="AI2989" i="39"/>
  <c r="AI2471" i="39"/>
  <c r="AH2471" i="39"/>
  <c r="AH2522" i="39"/>
  <c r="AI2522" i="39"/>
  <c r="AI2572" i="39"/>
  <c r="AH2572" i="39"/>
  <c r="AI2642" i="39"/>
  <c r="AH2642" i="39"/>
  <c r="AH2708" i="39"/>
  <c r="AI2708" i="39"/>
  <c r="AH2896" i="39"/>
  <c r="AI2896" i="39"/>
  <c r="AI2962" i="39"/>
  <c r="AH2962"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H6" i="39"/>
  <c r="AI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H12" i="39" l="1"/>
  <c r="AJ13" i="39"/>
  <c r="AI12"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Q13" i="51"/>
  <c r="D98" i="52"/>
  <c r="D12" i="52"/>
  <c r="B12" i="52" s="1"/>
  <c r="D50" i="52"/>
  <c r="A50" i="52" s="1"/>
  <c r="D94" i="52"/>
  <c r="F94" i="52" s="1"/>
  <c r="D76" i="52"/>
  <c r="E76" i="52" s="1"/>
  <c r="D60" i="52"/>
  <c r="C60" i="52" s="1"/>
  <c r="D18" i="52"/>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E116" i="52"/>
  <c r="F116" i="52"/>
  <c r="C116" i="52"/>
  <c r="G116" i="52"/>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B18" i="52"/>
  <c r="A18" i="52"/>
  <c r="F18" i="52"/>
  <c r="G18" i="52"/>
  <c r="E117" i="52"/>
  <c r="M13" i="21"/>
  <c r="H13" i="21"/>
  <c r="B13" i="21"/>
  <c r="L13" i="21"/>
  <c r="C13" i="21"/>
  <c r="O13" i="21"/>
  <c r="D13" i="21"/>
  <c r="A13" i="21" s="1"/>
  <c r="N13" i="21"/>
  <c r="I13" i="21"/>
  <c r="F13" i="21"/>
  <c r="J13" i="21"/>
  <c r="G13" i="21"/>
  <c r="K13" i="21"/>
  <c r="A13" i="52" l="1"/>
  <c r="G12" i="52"/>
  <c r="F12" i="52"/>
  <c r="C12" i="52"/>
  <c r="AJ14" i="39"/>
  <c r="AI13" i="39"/>
  <c r="AH13" i="39"/>
  <c r="A12" i="52"/>
  <c r="E12" i="52"/>
  <c r="B102" i="52"/>
  <c r="E102" i="52"/>
  <c r="O28" i="52"/>
  <c r="E60" i="52"/>
  <c r="K60" i="52" s="1"/>
  <c r="F60" i="52"/>
  <c r="E105" i="52"/>
  <c r="E115" i="52"/>
  <c r="N115" i="52" s="1"/>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M99" i="52" s="1"/>
  <c r="C94" i="52"/>
  <c r="A99" i="52"/>
  <c r="Q14" i="51"/>
  <c r="Y15" i="51"/>
  <c r="U16" i="51" s="1"/>
  <c r="G81" i="52"/>
  <c r="C10" i="52"/>
  <c r="B81" i="52"/>
  <c r="E10" i="52"/>
  <c r="K10" i="52" s="1"/>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P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P115" i="52"/>
  <c r="J115" i="52"/>
  <c r="M115" i="52"/>
  <c r="M10" i="52"/>
  <c r="H10" i="52"/>
  <c r="O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P10" i="52" l="1"/>
  <c r="I10" i="52"/>
  <c r="L115" i="52"/>
  <c r="Q99" i="52"/>
  <c r="N10" i="52"/>
  <c r="Q10" i="52"/>
  <c r="O115" i="52"/>
  <c r="J99" i="52"/>
  <c r="R99" i="52" s="1"/>
  <c r="AH14" i="39"/>
  <c r="AI14" i="39"/>
  <c r="AJ15" i="39"/>
  <c r="L10" i="52"/>
  <c r="H115" i="52"/>
  <c r="L99" i="52"/>
  <c r="J10" i="52"/>
  <c r="Q115" i="52"/>
  <c r="R115" i="52" s="1"/>
  <c r="H99" i="52"/>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02" i="52"/>
  <c r="R18" i="52"/>
  <c r="AH15" i="39" l="1"/>
  <c r="AI15" i="39"/>
  <c r="AJ16"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J17" i="39" l="1"/>
  <c r="AH16" i="39"/>
  <c r="AI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H19" i="39" l="1"/>
  <c r="AJ20" i="39"/>
  <c r="AI19"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I20" i="39"/>
  <c r="AJ21"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J22" i="39" l="1"/>
  <c r="AH21" i="39"/>
  <c r="AI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I27" i="39"/>
  <c r="AH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H29" i="39"/>
  <c r="AI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K40" i="51" s="1"/>
  <c r="L40" i="51" s="1"/>
  <c r="Y31" i="51"/>
  <c r="U32" i="51" s="1"/>
  <c r="Q31" i="51"/>
  <c r="Q30" i="51"/>
  <c r="P137" i="32"/>
  <c r="N137" i="32"/>
  <c r="Q138" i="32"/>
  <c r="O138" i="32"/>
  <c r="E41" i="51" l="1"/>
  <c r="H40" i="51"/>
  <c r="AJ31" i="39"/>
  <c r="AI30" i="39"/>
  <c r="AH30"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I32" i="39" l="1"/>
  <c r="AJ33" i="39"/>
  <c r="AH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J35" i="39" l="1"/>
  <c r="AH34" i="39"/>
  <c r="AI34" i="39"/>
  <c r="A46" i="51"/>
  <c r="B47" i="51"/>
  <c r="AH43" i="51"/>
  <c r="AG43" i="51"/>
  <c r="C46" i="51"/>
  <c r="G46" i="51" s="1"/>
  <c r="H46" i="51" s="1"/>
  <c r="J46" i="51"/>
  <c r="M46" i="51"/>
  <c r="F45" i="51"/>
  <c r="D45" i="51"/>
  <c r="K45" i="51" s="1"/>
  <c r="L45" i="51" s="1"/>
  <c r="E45" i="51"/>
  <c r="V36" i="51"/>
  <c r="X37" i="51" s="1"/>
  <c r="Q36" i="51"/>
  <c r="N142" i="32"/>
  <c r="P142" i="32"/>
  <c r="O143" i="32"/>
  <c r="Q143" i="32"/>
  <c r="AJ36" i="39" l="1"/>
  <c r="AH35" i="39"/>
  <c r="AI35" i="39"/>
  <c r="E46" i="51"/>
  <c r="D46" i="51"/>
  <c r="K46" i="51" s="1"/>
  <c r="L46" i="51" s="1"/>
  <c r="AB44" i="51"/>
  <c r="C47" i="51"/>
  <c r="A47" i="51"/>
  <c r="M47" i="51"/>
  <c r="B48" i="51"/>
  <c r="AC44" i="51"/>
  <c r="J47" i="51"/>
  <c r="F46" i="51"/>
  <c r="Y37" i="51"/>
  <c r="U38" i="51" s="1"/>
  <c r="Q37" i="51"/>
  <c r="Q144" i="32"/>
  <c r="O144" i="32"/>
  <c r="P143" i="32"/>
  <c r="N143" i="32"/>
  <c r="AH36" i="39" l="1"/>
  <c r="AJ37" i="39"/>
  <c r="AI36" i="39"/>
  <c r="AH45" i="51"/>
  <c r="A48" i="51"/>
  <c r="B49" i="51"/>
  <c r="C48" i="51"/>
  <c r="M48" i="51"/>
  <c r="AG45" i="51"/>
  <c r="J48" i="51"/>
  <c r="F47" i="51"/>
  <c r="G47" i="51"/>
  <c r="H47" i="51" s="1"/>
  <c r="D47" i="51"/>
  <c r="E47" i="51"/>
  <c r="V38" i="51"/>
  <c r="X39" i="51" s="1"/>
  <c r="P144" i="32"/>
  <c r="N144" i="32"/>
  <c r="Q145" i="32"/>
  <c r="O145" i="32"/>
  <c r="AH37" i="39" l="1"/>
  <c r="AJ38" i="39"/>
  <c r="AI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H38" i="39" l="1"/>
  <c r="AJ39" i="39"/>
  <c r="AI38"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H39" i="39" l="1"/>
  <c r="AJ40" i="39"/>
  <c r="AI39" i="39"/>
  <c r="F50" i="51"/>
  <c r="D50" i="51"/>
  <c r="G50" i="51"/>
  <c r="A24" i="51"/>
  <c r="A25" i="51"/>
  <c r="K49" i="51"/>
  <c r="L49" i="51" s="1"/>
  <c r="Y41" i="51"/>
  <c r="U42" i="51" s="1"/>
  <c r="N147" i="32"/>
  <c r="P147" i="32"/>
  <c r="O148" i="32"/>
  <c r="Q148" i="32"/>
  <c r="AJ41" i="39" l="1"/>
  <c r="AH40" i="39"/>
  <c r="AI40" i="39"/>
  <c r="K50" i="51"/>
  <c r="L50" i="51" s="1"/>
  <c r="H50" i="51"/>
  <c r="Q41" i="51"/>
  <c r="V42" i="51"/>
  <c r="X43" i="51" s="1"/>
  <c r="N148" i="32"/>
  <c r="P148" i="32"/>
  <c r="O149" i="32"/>
  <c r="Q149" i="32"/>
  <c r="AI41" i="39" l="1"/>
  <c r="AH41" i="39"/>
  <c r="AJ42" i="39"/>
  <c r="Q42" i="51"/>
  <c r="Y43" i="51"/>
  <c r="U44" i="51" s="1"/>
  <c r="N149" i="32"/>
  <c r="P149" i="32"/>
  <c r="Q150" i="32"/>
  <c r="O150" i="32"/>
  <c r="AJ43" i="39" l="1"/>
  <c r="AI42" i="39"/>
  <c r="AH42" i="39"/>
  <c r="V44" i="51"/>
  <c r="X45" i="51" s="1"/>
  <c r="Q43" i="51"/>
  <c r="N150" i="32"/>
  <c r="P150" i="32"/>
  <c r="O151" i="32"/>
  <c r="Q151" i="32"/>
  <c r="AH43" i="39" l="1"/>
  <c r="AJ44" i="39"/>
  <c r="AI43" i="39"/>
  <c r="Q44" i="51"/>
  <c r="Y45" i="51"/>
  <c r="U46" i="51" s="1"/>
  <c r="P151" i="32"/>
  <c r="N151" i="32"/>
  <c r="Q152" i="32"/>
  <c r="O152" i="32"/>
  <c r="AJ45" i="39" l="1"/>
  <c r="AI44" i="39"/>
  <c r="AH44" i="39"/>
  <c r="V46" i="51"/>
  <c r="X47" i="51" s="1"/>
  <c r="Q45" i="51"/>
  <c r="N152" i="32"/>
  <c r="P152" i="32"/>
  <c r="Q153" i="32"/>
  <c r="O153" i="32"/>
  <c r="AI45" i="39" l="1"/>
  <c r="AJ46" i="39"/>
  <c r="AH45" i="39"/>
  <c r="Q46" i="51"/>
  <c r="Y47" i="51"/>
  <c r="U48" i="51" s="1"/>
  <c r="P153" i="32"/>
  <c r="N153" i="32"/>
  <c r="Q154" i="32"/>
  <c r="O154" i="32"/>
  <c r="AH46" i="39" l="1"/>
  <c r="AJ47" i="39"/>
  <c r="AI46" i="39"/>
  <c r="Q47" i="51"/>
  <c r="V48" i="51"/>
  <c r="X49" i="51" s="1"/>
  <c r="P154" i="32"/>
  <c r="N154" i="32"/>
  <c r="O155" i="32"/>
  <c r="Q155" i="32"/>
  <c r="AJ48" i="39" l="1"/>
  <c r="AH47" i="39"/>
  <c r="AI47" i="39"/>
  <c r="Q48" i="51"/>
  <c r="Y49" i="51"/>
  <c r="U50" i="51" s="1"/>
  <c r="Q49" i="51"/>
  <c r="P155" i="32"/>
  <c r="N155" i="32"/>
  <c r="Q156" i="32"/>
  <c r="O156" i="32"/>
  <c r="AJ49" i="39" l="1"/>
  <c r="AH48" i="39"/>
  <c r="AI48" i="39"/>
  <c r="V50" i="51"/>
  <c r="X51" i="51" s="1"/>
  <c r="P156" i="32"/>
  <c r="N156" i="32"/>
  <c r="O157" i="32"/>
  <c r="Q157" i="32"/>
  <c r="AI49" i="39" l="1"/>
  <c r="AJ50" i="39"/>
  <c r="AH49" i="39"/>
  <c r="Y51" i="51"/>
  <c r="U52" i="51" s="1"/>
  <c r="Q50" i="51"/>
  <c r="N157" i="32"/>
  <c r="P157" i="32"/>
  <c r="Q158" i="32"/>
  <c r="O158" i="32"/>
  <c r="AJ51" i="39" l="1"/>
  <c r="AH50" i="39"/>
  <c r="AI50" i="39"/>
  <c r="Q51" i="51"/>
  <c r="V52" i="51"/>
  <c r="X53" i="51" s="1"/>
  <c r="N158" i="32"/>
  <c r="P158" i="32"/>
  <c r="Q159" i="32"/>
  <c r="O159" i="32"/>
  <c r="AJ52" i="39" l="1"/>
  <c r="AI51" i="39"/>
  <c r="AH51" i="39"/>
  <c r="Y53" i="51"/>
  <c r="U54" i="51" s="1"/>
  <c r="Q52" i="51"/>
  <c r="N159" i="32"/>
  <c r="P159" i="32"/>
  <c r="Q160" i="32"/>
  <c r="O160" i="32"/>
  <c r="AJ53" i="39" l="1"/>
  <c r="AI52" i="39"/>
  <c r="AH52" i="39"/>
  <c r="V54" i="51"/>
  <c r="X55" i="51" s="1"/>
  <c r="Q53" i="51"/>
  <c r="P160" i="32"/>
  <c r="N160" i="32"/>
  <c r="Q161" i="32"/>
  <c r="O161" i="32"/>
  <c r="AJ54" i="39" l="1"/>
  <c r="AH53" i="39"/>
  <c r="AI53" i="39"/>
  <c r="Q54" i="51"/>
  <c r="Y55" i="51"/>
  <c r="P161" i="32"/>
  <c r="N161" i="32"/>
  <c r="Q162" i="32"/>
  <c r="O162" i="32"/>
  <c r="AJ55" i="39" l="1"/>
  <c r="AI54" i="39"/>
  <c r="AH54" i="39"/>
  <c r="Q56" i="51"/>
  <c r="V56" i="51"/>
  <c r="U56" i="51"/>
  <c r="Q55" i="51"/>
  <c r="N162" i="32"/>
  <c r="P162" i="32"/>
  <c r="Q163" i="32"/>
  <c r="O163" i="32"/>
  <c r="AJ56" i="39" l="1"/>
  <c r="AI55" i="39"/>
  <c r="AH55" i="39"/>
  <c r="P163" i="32"/>
  <c r="N163" i="32"/>
  <c r="Q164" i="32"/>
  <c r="O164" i="32"/>
  <c r="AJ57" i="39" l="1"/>
  <c r="AH56" i="39"/>
  <c r="AI56" i="39"/>
  <c r="P164" i="32"/>
  <c r="N164" i="32"/>
  <c r="O165" i="32"/>
  <c r="Q165" i="32"/>
  <c r="AI57" i="39" l="1"/>
  <c r="AH57" i="39"/>
  <c r="AJ58" i="39"/>
  <c r="P165" i="32"/>
  <c r="N165" i="32"/>
  <c r="Q166" i="32"/>
  <c r="O166" i="32"/>
  <c r="AI58" i="39" l="1"/>
  <c r="AH58" i="39"/>
  <c r="AJ59" i="39"/>
  <c r="N166" i="32"/>
  <c r="P166" i="32"/>
  <c r="Q167" i="32"/>
  <c r="O167" i="32"/>
  <c r="AJ60" i="39" l="1"/>
  <c r="AI59" i="39"/>
  <c r="AH59" i="39"/>
  <c r="P167" i="32"/>
  <c r="N167" i="32"/>
  <c r="Q168" i="32"/>
  <c r="O168" i="32"/>
  <c r="AI60" i="39" l="1"/>
  <c r="AH60" i="39"/>
  <c r="AJ61" i="39"/>
  <c r="N168" i="32"/>
  <c r="P168" i="32"/>
  <c r="O169" i="32"/>
  <c r="Q169" i="32"/>
  <c r="AJ62" i="39" l="1"/>
  <c r="AI61" i="39"/>
  <c r="AH61" i="39"/>
  <c r="N169" i="32"/>
  <c r="P169" i="32"/>
  <c r="O170" i="32"/>
  <c r="Q170" i="32"/>
  <c r="AI62" i="39" l="1"/>
  <c r="AJ63" i="39"/>
  <c r="AH62" i="39"/>
  <c r="Q171" i="32"/>
  <c r="O171" i="32"/>
  <c r="N170" i="32"/>
  <c r="P170" i="32"/>
  <c r="AI63" i="39" l="1"/>
  <c r="AJ64" i="39"/>
  <c r="AH63" i="39"/>
  <c r="P171" i="32"/>
  <c r="N171" i="32"/>
  <c r="O172" i="32"/>
  <c r="Q172" i="32"/>
  <c r="AJ65" i="39" l="1"/>
  <c r="AH64" i="39"/>
  <c r="AI64" i="39"/>
  <c r="N172" i="32"/>
  <c r="P172" i="32"/>
  <c r="O173" i="32"/>
  <c r="Q173" i="32"/>
  <c r="AI65" i="39" l="1"/>
  <c r="AJ66" i="39"/>
  <c r="AH65" i="39"/>
  <c r="P173" i="32"/>
  <c r="N173" i="32"/>
  <c r="O174" i="32"/>
  <c r="Q174" i="32"/>
  <c r="AJ67" i="39" l="1"/>
  <c r="AI66" i="39"/>
  <c r="AH66" i="39"/>
  <c r="N174" i="32"/>
  <c r="P174" i="32"/>
  <c r="Q175" i="32"/>
  <c r="O175" i="32"/>
  <c r="AJ68" i="39" l="1"/>
  <c r="AI67" i="39"/>
  <c r="AH67" i="39"/>
  <c r="N175" i="32"/>
  <c r="P175" i="32"/>
  <c r="O176" i="32"/>
  <c r="Q176" i="32"/>
  <c r="AJ69" i="39" l="1"/>
  <c r="AI68" i="39"/>
  <c r="AH68" i="39"/>
  <c r="P176" i="32"/>
  <c r="N176" i="32"/>
  <c r="O177" i="32"/>
  <c r="Q177" i="32"/>
  <c r="AJ70" i="39" l="1"/>
  <c r="AH69" i="39"/>
  <c r="AI69" i="39"/>
  <c r="P177" i="32"/>
  <c r="N177" i="32"/>
  <c r="Q178" i="32"/>
  <c r="O178" i="32"/>
  <c r="AJ71" i="39" l="1"/>
  <c r="AH70" i="39"/>
  <c r="AI70" i="39"/>
  <c r="N178" i="32"/>
  <c r="P178" i="32"/>
  <c r="Q179" i="32"/>
  <c r="O179" i="32"/>
  <c r="AH71" i="39" l="1"/>
  <c r="AI71" i="39"/>
  <c r="AJ72" i="39"/>
  <c r="N179" i="32"/>
  <c r="P179" i="32"/>
  <c r="O180" i="32"/>
  <c r="Q180" i="32"/>
  <c r="AJ73" i="39" l="1"/>
  <c r="AH72" i="39"/>
  <c r="AI72" i="39"/>
  <c r="P180" i="32"/>
  <c r="N180" i="32"/>
  <c r="Q181" i="32"/>
  <c r="O181" i="32"/>
  <c r="AH73" i="39" l="1"/>
  <c r="AJ74" i="39"/>
  <c r="AI73" i="39"/>
  <c r="P181" i="32"/>
  <c r="N181" i="32"/>
  <c r="O182" i="32"/>
  <c r="Q182" i="32"/>
  <c r="AJ75" i="39" l="1"/>
  <c r="AH74" i="39"/>
  <c r="AI74" i="39"/>
  <c r="P182" i="32"/>
  <c r="N182" i="32"/>
  <c r="Q183" i="32"/>
  <c r="O183" i="32"/>
  <c r="AJ76" i="39" l="1"/>
  <c r="AH75" i="39"/>
  <c r="AI75" i="39"/>
  <c r="N183" i="32"/>
  <c r="P183" i="32"/>
  <c r="Q184" i="32"/>
  <c r="O184" i="32"/>
  <c r="AI76" i="39" l="1"/>
  <c r="AH76" i="39"/>
  <c r="AJ77" i="39"/>
  <c r="P184" i="32"/>
  <c r="N184" i="32"/>
  <c r="Q185" i="32"/>
  <c r="O185" i="32"/>
  <c r="AI77" i="39" l="1"/>
  <c r="AJ78" i="39"/>
  <c r="AH77" i="39"/>
  <c r="P185" i="32"/>
  <c r="N185" i="32"/>
  <c r="Q186" i="32"/>
  <c r="O186" i="32"/>
  <c r="AJ79" i="39" l="1"/>
  <c r="AH78" i="39"/>
  <c r="AI78" i="39"/>
  <c r="P186" i="32"/>
  <c r="N186" i="32"/>
  <c r="Q187" i="32"/>
  <c r="O187" i="32"/>
  <c r="AI79" i="39" l="1"/>
  <c r="AH79" i="39"/>
  <c r="AJ80" i="39"/>
  <c r="P187" i="32"/>
  <c r="N187" i="32"/>
  <c r="Q188" i="32"/>
  <c r="O188" i="32"/>
  <c r="AH80" i="39" l="1"/>
  <c r="AJ81" i="39"/>
  <c r="AI80" i="39"/>
  <c r="N188" i="32"/>
  <c r="P188" i="32"/>
  <c r="O189" i="32"/>
  <c r="Q189" i="32"/>
  <c r="AJ82" i="39" l="1"/>
  <c r="AI81" i="39"/>
  <c r="AH81" i="39"/>
  <c r="P189" i="32"/>
  <c r="N189" i="32"/>
  <c r="Q190" i="32"/>
  <c r="O190" i="32"/>
  <c r="AH82" i="39" l="1"/>
  <c r="AI82" i="39"/>
  <c r="AJ83" i="39"/>
  <c r="N190" i="32"/>
  <c r="P190" i="32"/>
  <c r="O191" i="32"/>
  <c r="Q191" i="32"/>
  <c r="AI83" i="39" l="1"/>
  <c r="AJ84" i="39"/>
  <c r="AH83" i="39"/>
  <c r="N191" i="32"/>
  <c r="P191" i="32"/>
  <c r="Q192" i="32"/>
  <c r="O192" i="32"/>
  <c r="AJ85" i="39" l="1"/>
  <c r="AI84" i="39"/>
  <c r="AH84" i="39"/>
  <c r="P192" i="32"/>
  <c r="N192" i="32"/>
  <c r="Q193" i="32"/>
  <c r="O193" i="32"/>
  <c r="AJ86" i="39" l="1"/>
  <c r="AH85" i="39"/>
  <c r="AI85" i="39"/>
  <c r="P193" i="32"/>
  <c r="N193" i="32"/>
  <c r="O194" i="32"/>
  <c r="Q194" i="32"/>
  <c r="AJ87" i="39" l="1"/>
  <c r="AI86" i="39"/>
  <c r="AH86" i="39"/>
  <c r="N194" i="32"/>
  <c r="P194" i="32"/>
  <c r="Q195" i="32"/>
  <c r="O195" i="32"/>
  <c r="AJ88" i="39" l="1"/>
  <c r="AH87" i="39"/>
  <c r="AI87" i="39"/>
  <c r="N195" i="32"/>
  <c r="P195" i="32"/>
  <c r="O196" i="32"/>
  <c r="Q196" i="32"/>
  <c r="AJ89" i="39" l="1"/>
  <c r="AH88" i="39"/>
  <c r="AI88" i="39"/>
  <c r="N196" i="32"/>
  <c r="P196" i="32"/>
  <c r="Q197" i="32"/>
  <c r="O197" i="32"/>
  <c r="AH89" i="39" l="1"/>
  <c r="AI89" i="39"/>
  <c r="AJ90" i="39"/>
  <c r="P197" i="32"/>
  <c r="N197" i="32"/>
  <c r="O198" i="32"/>
  <c r="Q198" i="32"/>
  <c r="AH90" i="39" l="1"/>
  <c r="AI90" i="39"/>
  <c r="AJ91" i="39"/>
  <c r="N198" i="32"/>
  <c r="P198" i="32"/>
  <c r="Q199" i="32"/>
  <c r="O199" i="32"/>
  <c r="AH91" i="39" l="1"/>
  <c r="AI91" i="39"/>
  <c r="AJ92" i="39"/>
  <c r="N199" i="32"/>
  <c r="P199" i="32"/>
  <c r="Q200" i="32"/>
  <c r="O200" i="32"/>
  <c r="AJ93" i="39" l="1"/>
  <c r="AI92" i="39"/>
  <c r="AH92" i="39"/>
  <c r="N200" i="32"/>
  <c r="P200" i="32"/>
  <c r="Q201" i="32"/>
  <c r="O201" i="32"/>
  <c r="AH93" i="39" l="1"/>
  <c r="AI93" i="39"/>
  <c r="AJ94" i="39"/>
  <c r="N201" i="32"/>
  <c r="P201" i="32"/>
  <c r="Q202" i="32"/>
  <c r="O202" i="32"/>
  <c r="AJ95" i="39" l="1"/>
  <c r="AH94" i="39"/>
  <c r="AI94" i="39"/>
  <c r="N202" i="32"/>
  <c r="P202" i="32"/>
  <c r="Q203" i="32"/>
  <c r="O203" i="32"/>
  <c r="AJ96" i="39" l="1"/>
  <c r="AI95" i="39"/>
  <c r="AH95" i="39"/>
  <c r="N203" i="32"/>
  <c r="P203" i="32"/>
  <c r="O204" i="32"/>
  <c r="Q204" i="32"/>
  <c r="AJ97" i="39" l="1"/>
  <c r="AI96" i="39"/>
  <c r="AH96" i="39"/>
  <c r="P204" i="32"/>
  <c r="N204" i="32"/>
  <c r="Q205" i="32"/>
  <c r="O205" i="32"/>
  <c r="AH97" i="39" l="1"/>
  <c r="AI97" i="39"/>
  <c r="AJ98" i="39"/>
  <c r="Q206" i="32"/>
  <c r="O206" i="32"/>
  <c r="N205" i="32"/>
  <c r="P205" i="32"/>
  <c r="AJ99" i="39" l="1"/>
  <c r="AI98" i="39"/>
  <c r="AH98" i="39"/>
  <c r="N206" i="32"/>
  <c r="P206" i="32"/>
  <c r="O207" i="32"/>
  <c r="Q207" i="32"/>
  <c r="AJ100" i="39" l="1"/>
  <c r="AH99" i="39"/>
  <c r="AI99" i="39"/>
  <c r="N207" i="32"/>
  <c r="P207" i="32"/>
  <c r="O208" i="32"/>
  <c r="Q208" i="32"/>
  <c r="AH100" i="39" l="1"/>
  <c r="AJ101" i="39"/>
  <c r="AI100" i="39"/>
  <c r="N208" i="32"/>
  <c r="P208" i="32"/>
  <c r="O209" i="32"/>
  <c r="Q209" i="32"/>
  <c r="AJ102" i="39" l="1"/>
  <c r="AI101" i="39"/>
  <c r="AH101" i="39"/>
  <c r="P209" i="32"/>
  <c r="N209" i="32"/>
  <c r="Q210" i="32"/>
  <c r="O210" i="32"/>
  <c r="AJ103" i="39" l="1"/>
  <c r="AH102" i="39"/>
  <c r="AI102" i="39"/>
  <c r="N210" i="32"/>
  <c r="P210" i="32"/>
  <c r="O211" i="32"/>
  <c r="Q211" i="32"/>
  <c r="AJ104" i="39" l="1"/>
  <c r="AH103" i="39"/>
  <c r="AI103" i="39"/>
  <c r="P211" i="32"/>
  <c r="N211" i="32"/>
  <c r="O212" i="32"/>
  <c r="Q212" i="32"/>
  <c r="AJ105" i="39" l="1"/>
  <c r="AI104" i="39"/>
  <c r="AH104" i="39"/>
  <c r="P212" i="32"/>
  <c r="N212" i="32"/>
  <c r="O213" i="32"/>
  <c r="Q213" i="32"/>
  <c r="AJ106" i="39" l="1"/>
  <c r="AH105" i="39"/>
  <c r="AI105" i="39"/>
  <c r="N213" i="32"/>
  <c r="P213" i="32"/>
  <c r="O214" i="32"/>
  <c r="Q214" i="32"/>
  <c r="AH106" i="39" l="1"/>
  <c r="AJ107" i="39"/>
  <c r="AI106" i="39"/>
  <c r="P214" i="32"/>
  <c r="N214" i="32"/>
  <c r="O215" i="32"/>
  <c r="Q215" i="32"/>
  <c r="AI107" i="39" l="1"/>
  <c r="AJ108" i="39"/>
  <c r="AH107" i="39"/>
  <c r="P215" i="32"/>
  <c r="N215" i="32"/>
  <c r="Q216" i="32"/>
  <c r="O216" i="32"/>
  <c r="AJ109" i="39" l="1"/>
  <c r="AI108" i="39"/>
  <c r="AH108" i="39"/>
  <c r="P216" i="32"/>
  <c r="N216" i="32"/>
  <c r="O217" i="32"/>
  <c r="Q217" i="32"/>
  <c r="AJ110" i="39" l="1"/>
  <c r="AH109" i="39"/>
  <c r="AI109" i="39"/>
  <c r="N217" i="32"/>
  <c r="P217" i="32"/>
  <c r="O218" i="32"/>
  <c r="Q218" i="32"/>
  <c r="AJ111" i="39" l="1"/>
  <c r="AI110" i="39"/>
  <c r="AH110" i="39"/>
  <c r="P218" i="32"/>
  <c r="N218" i="32"/>
  <c r="Q219" i="32"/>
  <c r="O219" i="32"/>
  <c r="AJ112" i="39" l="1"/>
  <c r="AH111" i="39"/>
  <c r="AI111" i="39"/>
  <c r="P219" i="32"/>
  <c r="N219" i="32"/>
  <c r="Q220" i="32"/>
  <c r="O220" i="32"/>
  <c r="AJ113" i="39" l="1"/>
  <c r="AI112" i="39"/>
  <c r="AH112" i="39"/>
  <c r="P220" i="32"/>
  <c r="N220" i="32"/>
  <c r="O221" i="32"/>
  <c r="Q221" i="32"/>
  <c r="AJ114" i="39" l="1"/>
  <c r="AI113" i="39"/>
  <c r="AH113" i="39"/>
  <c r="P221" i="32"/>
  <c r="N221" i="32"/>
  <c r="O222" i="32"/>
  <c r="Q222" i="32"/>
  <c r="AH114" i="39" l="1"/>
  <c r="AJ115" i="39"/>
  <c r="AI114" i="39"/>
  <c r="N222" i="32"/>
  <c r="P222" i="32"/>
  <c r="O223" i="32"/>
  <c r="Q223" i="32"/>
  <c r="AJ116" i="39" l="1"/>
  <c r="AI115" i="39"/>
  <c r="AH115" i="39"/>
  <c r="N223" i="32"/>
  <c r="P223" i="32"/>
  <c r="Q224" i="32"/>
  <c r="O224" i="32"/>
  <c r="AH116" i="39" l="1"/>
  <c r="AJ117" i="39"/>
  <c r="AI116" i="39"/>
  <c r="P224" i="32"/>
  <c r="N224" i="32"/>
  <c r="Q225" i="32"/>
  <c r="O225" i="32"/>
  <c r="AJ118" i="39" l="1"/>
  <c r="AH117" i="39"/>
  <c r="AI117" i="39"/>
  <c r="N225" i="32"/>
  <c r="P225" i="32"/>
  <c r="O226" i="32"/>
  <c r="Q226" i="32"/>
  <c r="AJ119" i="39" l="1"/>
  <c r="AH118" i="39"/>
  <c r="AI118" i="39"/>
  <c r="P226" i="32"/>
  <c r="N226" i="32"/>
  <c r="Q227" i="32"/>
  <c r="O227" i="32"/>
  <c r="AJ120" i="39" l="1"/>
  <c r="AH119" i="39"/>
  <c r="AI119" i="39"/>
  <c r="N227" i="32"/>
  <c r="P227" i="32"/>
  <c r="Q228" i="32"/>
  <c r="O228" i="32"/>
  <c r="AJ121" i="39" l="1"/>
  <c r="AI120" i="39"/>
  <c r="AH120" i="39"/>
  <c r="N228" i="32"/>
  <c r="P228" i="32"/>
  <c r="O229" i="32"/>
  <c r="Q229" i="32"/>
  <c r="AH121" i="39" l="1"/>
  <c r="AI121" i="39"/>
  <c r="AJ122" i="39"/>
  <c r="N229" i="32"/>
  <c r="P229" i="32"/>
  <c r="Q230" i="32"/>
  <c r="O230" i="32"/>
  <c r="AJ123" i="39" l="1"/>
  <c r="AI122" i="39"/>
  <c r="AH122" i="39"/>
  <c r="P230" i="32"/>
  <c r="N230" i="32"/>
  <c r="O231" i="32"/>
  <c r="Q231" i="32"/>
  <c r="AH123" i="39" l="1"/>
  <c r="AJ124" i="39"/>
  <c r="AI123" i="39"/>
  <c r="P231" i="32"/>
  <c r="N231" i="32"/>
  <c r="O232" i="32"/>
  <c r="Q232" i="32"/>
  <c r="AJ125" i="39" l="1"/>
  <c r="AH124" i="39"/>
  <c r="AI124" i="39"/>
  <c r="Q233" i="32"/>
  <c r="O233" i="32"/>
  <c r="N232" i="32"/>
  <c r="P232" i="32"/>
  <c r="AJ126" i="39" l="1"/>
  <c r="AI125" i="39"/>
  <c r="AH125" i="39"/>
  <c r="P233" i="32"/>
  <c r="N233" i="32"/>
  <c r="Q234" i="32"/>
  <c r="O234" i="32"/>
  <c r="AI126" i="39" l="1"/>
  <c r="AJ127" i="39"/>
  <c r="AH126" i="39"/>
  <c r="Q235" i="32"/>
  <c r="O235" i="32"/>
  <c r="N234" i="32"/>
  <c r="P234" i="32"/>
  <c r="AI127" i="39" l="1"/>
  <c r="AJ128" i="39"/>
  <c r="AH127" i="39"/>
  <c r="Q236" i="32"/>
  <c r="O236" i="32"/>
  <c r="P235" i="32"/>
  <c r="N235" i="32"/>
  <c r="AJ129" i="39" l="1"/>
  <c r="AI128" i="39"/>
  <c r="AH128" i="39"/>
  <c r="N236" i="32"/>
  <c r="P236" i="32"/>
  <c r="O237" i="32"/>
  <c r="Q237" i="32"/>
  <c r="AI129" i="39" l="1"/>
  <c r="AJ130" i="39"/>
  <c r="AH129" i="39"/>
  <c r="P237" i="32"/>
  <c r="N237" i="32"/>
  <c r="Q238" i="32"/>
  <c r="O238" i="32"/>
  <c r="AJ131" i="39" l="1"/>
  <c r="AH130" i="39"/>
  <c r="AI130" i="39"/>
  <c r="Q239" i="32"/>
  <c r="O239" i="32"/>
  <c r="P238" i="32"/>
  <c r="N238" i="32"/>
  <c r="AJ132" i="39" l="1"/>
  <c r="AH131" i="39"/>
  <c r="AI131" i="39"/>
  <c r="N239" i="32"/>
  <c r="P239" i="32"/>
  <c r="Q240" i="32"/>
  <c r="O240" i="32"/>
  <c r="AJ133" i="39" l="1"/>
  <c r="AI132" i="39"/>
  <c r="AH132" i="39"/>
  <c r="P240" i="32"/>
  <c r="N240" i="32"/>
  <c r="O241" i="32"/>
  <c r="Q241" i="32"/>
  <c r="AH133" i="39" l="1"/>
  <c r="AJ134" i="39"/>
  <c r="AI133" i="39"/>
  <c r="N241" i="32"/>
  <c r="P241" i="32"/>
  <c r="Q242" i="32"/>
  <c r="O242" i="32"/>
  <c r="AH134" i="39" l="1"/>
  <c r="AI134" i="39"/>
  <c r="AJ135" i="39"/>
  <c r="P242" i="32"/>
  <c r="N242" i="32"/>
  <c r="Q243" i="32"/>
  <c r="O243" i="32"/>
  <c r="AI135" i="39" l="1"/>
  <c r="AJ136" i="39"/>
  <c r="AH135" i="39"/>
  <c r="P243" i="32"/>
  <c r="N243" i="32"/>
  <c r="O244" i="32"/>
  <c r="Q244" i="32"/>
  <c r="AJ137" i="39" l="1"/>
  <c r="AH136" i="39"/>
  <c r="AI136" i="39"/>
  <c r="P244" i="32"/>
  <c r="N244" i="32"/>
  <c r="O245" i="32"/>
  <c r="Q245" i="32"/>
  <c r="AI137" i="39" l="1"/>
  <c r="AJ138" i="39"/>
  <c r="AH137" i="39"/>
  <c r="P245" i="32"/>
  <c r="N245" i="32"/>
  <c r="O246" i="32"/>
  <c r="Q246" i="32"/>
  <c r="AI138" i="39" l="1"/>
  <c r="AJ139" i="39"/>
  <c r="AH138" i="39"/>
  <c r="P246" i="32"/>
  <c r="N246" i="32"/>
  <c r="Q247" i="32"/>
  <c r="O247" i="32"/>
  <c r="AI139" i="39" l="1"/>
  <c r="AJ140" i="39"/>
  <c r="AH139" i="39"/>
  <c r="P247" i="32"/>
  <c r="N247" i="32"/>
  <c r="Q248" i="32"/>
  <c r="O248" i="32"/>
  <c r="AI140" i="39" l="1"/>
  <c r="AJ141" i="39"/>
  <c r="AH140" i="39"/>
  <c r="N248" i="32"/>
  <c r="P248" i="32"/>
  <c r="O249" i="32"/>
  <c r="Q249" i="32"/>
  <c r="AH141" i="39" l="1"/>
  <c r="AI141" i="39"/>
  <c r="AJ142" i="39"/>
  <c r="P249" i="32"/>
  <c r="N249" i="32"/>
  <c r="O250" i="32"/>
  <c r="Q250" i="32"/>
  <c r="AH142" i="39" l="1"/>
  <c r="AJ143" i="39"/>
  <c r="AI142" i="39"/>
  <c r="N250" i="32"/>
  <c r="P250" i="32"/>
  <c r="O251" i="32"/>
  <c r="Q251" i="32"/>
  <c r="AJ144" i="39" l="1"/>
  <c r="AI143" i="39"/>
  <c r="AH143" i="39"/>
  <c r="P251" i="32"/>
  <c r="N251" i="32"/>
  <c r="Q252" i="32"/>
  <c r="O252" i="32"/>
  <c r="AJ145" i="39" l="1"/>
  <c r="AH144" i="39"/>
  <c r="AI144" i="39"/>
  <c r="N252" i="32"/>
  <c r="P252" i="32"/>
  <c r="O253" i="32"/>
  <c r="Q253" i="32"/>
  <c r="AI145" i="39" l="1"/>
  <c r="AJ146" i="39"/>
  <c r="AH145" i="39"/>
  <c r="N253" i="32"/>
  <c r="P253" i="32"/>
  <c r="O254" i="32"/>
  <c r="Q254" i="32"/>
  <c r="AJ147" i="39" l="1"/>
  <c r="AI146" i="39"/>
  <c r="AH146" i="39"/>
  <c r="N254" i="32"/>
  <c r="P254" i="32"/>
  <c r="O255" i="32"/>
  <c r="Q255" i="32"/>
  <c r="AJ148" i="39" l="1"/>
  <c r="AI147" i="39"/>
  <c r="AH147" i="39"/>
  <c r="P255" i="32"/>
  <c r="N255" i="32"/>
  <c r="Q256" i="32"/>
  <c r="O256" i="32"/>
  <c r="AI148" i="39" l="1"/>
  <c r="AJ149" i="39"/>
  <c r="AH148" i="39"/>
  <c r="N256" i="32"/>
  <c r="P256" i="32"/>
  <c r="O257" i="32"/>
  <c r="Q257" i="32"/>
  <c r="AJ150" i="39" l="1"/>
  <c r="AH149" i="39"/>
  <c r="AI149" i="39"/>
  <c r="P257" i="32"/>
  <c r="N257" i="32"/>
  <c r="O258" i="32"/>
  <c r="Q258" i="32"/>
  <c r="AI150" i="39" l="1"/>
  <c r="AJ151" i="39"/>
  <c r="AH150" i="39"/>
  <c r="N258" i="32"/>
  <c r="P258" i="32"/>
  <c r="O259" i="32"/>
  <c r="Q259" i="32"/>
  <c r="AI151" i="39" l="1"/>
  <c r="AJ152" i="39"/>
  <c r="AH151" i="39"/>
  <c r="P259" i="32"/>
  <c r="N259" i="32"/>
  <c r="Q260" i="32"/>
  <c r="O260" i="32"/>
  <c r="AJ153" i="39" l="1"/>
  <c r="AI152" i="39"/>
  <c r="AH152" i="39"/>
  <c r="P260" i="32"/>
  <c r="N260" i="32"/>
  <c r="O261" i="32"/>
  <c r="Q261" i="32"/>
  <c r="AH153" i="39" l="1"/>
  <c r="AJ154" i="39"/>
  <c r="AI153" i="39"/>
  <c r="N261" i="32"/>
  <c r="P261" i="32"/>
  <c r="Q262" i="32"/>
  <c r="O262" i="32"/>
  <c r="AJ155" i="39" l="1"/>
  <c r="AH154" i="39"/>
  <c r="AI154" i="39"/>
  <c r="N262" i="32"/>
  <c r="P262" i="32"/>
  <c r="O263" i="32"/>
  <c r="Q263" i="32"/>
  <c r="AJ156" i="39" l="1"/>
  <c r="AH155" i="39"/>
  <c r="AI155" i="39"/>
  <c r="P263" i="32"/>
  <c r="N263" i="32"/>
  <c r="O264" i="32"/>
  <c r="Q264" i="32"/>
  <c r="AJ157" i="39" l="1"/>
  <c r="AH156" i="39"/>
  <c r="AI156" i="39"/>
  <c r="Q265" i="32"/>
  <c r="O265" i="32"/>
  <c r="N264" i="32"/>
  <c r="P264" i="32"/>
  <c r="AJ158" i="39" l="1"/>
  <c r="AI157" i="39"/>
  <c r="AH157" i="39"/>
  <c r="N265" i="32"/>
  <c r="P265" i="32"/>
  <c r="Q266" i="32"/>
  <c r="O266" i="32"/>
  <c r="AH158" i="39" l="1"/>
  <c r="AJ159" i="39"/>
  <c r="AI158" i="39"/>
  <c r="N266" i="32"/>
  <c r="P266" i="32"/>
  <c r="O267" i="32"/>
  <c r="Q267" i="32"/>
  <c r="AJ160" i="39" l="1"/>
  <c r="AI159" i="39"/>
  <c r="AH159" i="39"/>
  <c r="N267" i="32"/>
  <c r="P267" i="32"/>
  <c r="Q268" i="32"/>
  <c r="O268" i="32"/>
  <c r="AJ161" i="39" l="1"/>
  <c r="AH160" i="39"/>
  <c r="AI160" i="39"/>
  <c r="N268" i="32"/>
  <c r="P268" i="32"/>
  <c r="Q269" i="32"/>
  <c r="O269" i="32"/>
  <c r="AJ162" i="39" l="1"/>
  <c r="AI161" i="39"/>
  <c r="AH161" i="39"/>
  <c r="P269" i="32"/>
  <c r="N269" i="32"/>
  <c r="Q270" i="32"/>
  <c r="O270" i="32"/>
  <c r="AI162" i="39" l="1"/>
  <c r="AJ163" i="39"/>
  <c r="AH162" i="39"/>
  <c r="N270" i="32"/>
  <c r="P270" i="32"/>
  <c r="Q271" i="32"/>
  <c r="O271" i="32"/>
  <c r="AI163" i="39" l="1"/>
  <c r="AJ164" i="39"/>
  <c r="AH163" i="39"/>
  <c r="P271" i="32"/>
  <c r="N271" i="32"/>
  <c r="O272" i="32"/>
  <c r="Q272" i="32"/>
  <c r="AH164" i="39" l="1"/>
  <c r="AJ165" i="39"/>
  <c r="AI164" i="39"/>
  <c r="P272" i="32"/>
  <c r="N272" i="32"/>
  <c r="O273" i="32"/>
  <c r="Q273" i="32"/>
  <c r="AI165" i="39" l="1"/>
  <c r="AJ166" i="39"/>
  <c r="AH165" i="39"/>
  <c r="P273" i="32"/>
  <c r="N273" i="32"/>
  <c r="Q274" i="32"/>
  <c r="O274" i="32"/>
  <c r="AJ167" i="39" l="1"/>
  <c r="AH166" i="39"/>
  <c r="AI166" i="39"/>
  <c r="P274" i="32"/>
  <c r="N274" i="32"/>
  <c r="O275" i="32"/>
  <c r="Q275" i="32"/>
  <c r="AJ168" i="39" l="1"/>
  <c r="AI167" i="39"/>
  <c r="AH167" i="39"/>
  <c r="P275" i="32"/>
  <c r="N275" i="32"/>
  <c r="Q276" i="32"/>
  <c r="O276" i="32"/>
  <c r="AH168" i="39" l="1"/>
  <c r="AJ169" i="39"/>
  <c r="AI168" i="39"/>
  <c r="N276" i="32"/>
  <c r="P276" i="32"/>
  <c r="O277" i="32"/>
  <c r="Q277" i="32"/>
  <c r="AH169" i="39" l="1"/>
  <c r="AJ170" i="39"/>
  <c r="AI169" i="39"/>
  <c r="N277" i="32"/>
  <c r="P277" i="32"/>
  <c r="Q278" i="32"/>
  <c r="O278" i="32"/>
  <c r="AJ171" i="39" l="1"/>
  <c r="AH170" i="39"/>
  <c r="AI170" i="39"/>
  <c r="N278" i="32"/>
  <c r="P278" i="32"/>
  <c r="Q279" i="32"/>
  <c r="O279" i="32"/>
  <c r="AJ172" i="39" l="1"/>
  <c r="AH171" i="39"/>
  <c r="AI171" i="39"/>
  <c r="P279" i="32"/>
  <c r="N279" i="32"/>
  <c r="Q280" i="32"/>
  <c r="O280" i="32"/>
  <c r="AJ173" i="39" l="1"/>
  <c r="AI172" i="39"/>
  <c r="AH172" i="39"/>
  <c r="N280" i="32"/>
  <c r="P280" i="32"/>
  <c r="O281" i="32"/>
  <c r="Q281" i="32"/>
  <c r="AI173" i="39" l="1"/>
  <c r="AJ174" i="39"/>
  <c r="AH173" i="39"/>
  <c r="N281" i="32"/>
  <c r="P281" i="32"/>
  <c r="Q282" i="32"/>
  <c r="O282" i="32"/>
  <c r="AI174" i="39" l="1"/>
  <c r="AJ175" i="39"/>
  <c r="AH174" i="39"/>
  <c r="P282" i="32"/>
  <c r="N282" i="32"/>
  <c r="Q283" i="32"/>
  <c r="O283" i="32"/>
  <c r="AJ176" i="39" l="1"/>
  <c r="AH175" i="39"/>
  <c r="AI175" i="39"/>
  <c r="P283" i="32"/>
  <c r="N283" i="32"/>
  <c r="Q284" i="32"/>
  <c r="O284" i="32"/>
  <c r="AJ177" i="39" l="1"/>
  <c r="AI176" i="39"/>
  <c r="AH176" i="39"/>
  <c r="N284" i="32"/>
  <c r="P284" i="32"/>
  <c r="O285" i="32"/>
  <c r="Q285" i="32"/>
  <c r="AI177" i="39" l="1"/>
  <c r="AH177" i="39"/>
  <c r="AJ178" i="39"/>
  <c r="P285" i="32"/>
  <c r="N285" i="32"/>
  <c r="Q286" i="32"/>
  <c r="O286" i="32"/>
  <c r="AH178" i="39" l="1"/>
  <c r="AJ179" i="39"/>
  <c r="AI178" i="39"/>
  <c r="P286" i="32"/>
  <c r="N286" i="32"/>
  <c r="O287" i="32"/>
  <c r="Q287" i="32"/>
  <c r="AJ180" i="39" l="1"/>
  <c r="AI179" i="39"/>
  <c r="AH179" i="39"/>
  <c r="P287" i="32"/>
  <c r="N287" i="32"/>
  <c r="O288" i="32"/>
  <c r="Q288" i="32"/>
  <c r="AJ181" i="39" l="1"/>
  <c r="AH180" i="39"/>
  <c r="AI180" i="39"/>
  <c r="P288" i="32"/>
  <c r="N288" i="32"/>
  <c r="O289" i="32"/>
  <c r="Q289" i="32"/>
  <c r="AJ182" i="39" l="1"/>
  <c r="AH181" i="39"/>
  <c r="AI181" i="39"/>
  <c r="P289" i="32"/>
  <c r="N289" i="32"/>
  <c r="O290" i="32"/>
  <c r="Q290" i="32"/>
  <c r="AJ183" i="39" l="1"/>
  <c r="AH182" i="39"/>
  <c r="AI182" i="39"/>
  <c r="N290" i="32"/>
  <c r="P290" i="32"/>
  <c r="O291" i="32"/>
  <c r="Q291" i="32"/>
  <c r="AJ184" i="39" l="1"/>
  <c r="AI183" i="39"/>
  <c r="AH183" i="39"/>
  <c r="N291" i="32"/>
  <c r="P291" i="32"/>
  <c r="Q292" i="32"/>
  <c r="O292" i="32"/>
  <c r="AI184" i="39" l="1"/>
  <c r="AH184" i="39"/>
  <c r="AJ185" i="39"/>
  <c r="N292" i="32"/>
  <c r="P292" i="32"/>
  <c r="O293" i="32"/>
  <c r="Q293" i="32"/>
  <c r="AJ186" i="39" l="1"/>
  <c r="AH185" i="39"/>
  <c r="AI185" i="39"/>
  <c r="N293" i="32"/>
  <c r="P293" i="32"/>
  <c r="O294" i="32"/>
  <c r="Q294" i="32"/>
  <c r="AH186" i="39" l="1"/>
  <c r="AI186" i="39"/>
  <c r="AJ187" i="39"/>
  <c r="N294" i="32"/>
  <c r="P294" i="32"/>
  <c r="Q295" i="32"/>
  <c r="O295" i="32"/>
  <c r="AJ188" i="39" l="1"/>
  <c r="AI187" i="39"/>
  <c r="AH187" i="39"/>
  <c r="P295" i="32"/>
  <c r="N295" i="32"/>
  <c r="Q296" i="32"/>
  <c r="O296" i="32"/>
  <c r="AH188" i="39" l="1"/>
  <c r="AI188" i="39"/>
  <c r="AJ189" i="39"/>
  <c r="Q297" i="32"/>
  <c r="O297" i="32"/>
  <c r="P296" i="32"/>
  <c r="N296" i="32"/>
  <c r="AH189" i="39" l="1"/>
  <c r="AJ190" i="39"/>
  <c r="AI189" i="39"/>
  <c r="P297" i="32"/>
  <c r="N297" i="32"/>
  <c r="Q298" i="32"/>
  <c r="O298" i="32"/>
  <c r="AJ191" i="39" l="1"/>
  <c r="AI190" i="39"/>
  <c r="AH190" i="39"/>
  <c r="Q299" i="32"/>
  <c r="O299" i="32"/>
  <c r="N298" i="32"/>
  <c r="P298" i="32"/>
  <c r="AH191" i="39" l="1"/>
  <c r="AI191" i="39"/>
  <c r="AJ192" i="39"/>
  <c r="O300" i="32"/>
  <c r="Q300" i="32"/>
  <c r="N299" i="32"/>
  <c r="P299" i="32"/>
  <c r="AJ193" i="39" l="1"/>
  <c r="AH192" i="39"/>
  <c r="AI192" i="39"/>
  <c r="Q301" i="32"/>
  <c r="O301" i="32"/>
  <c r="N300" i="32"/>
  <c r="P300" i="32"/>
  <c r="AJ194" i="39" l="1"/>
  <c r="AI193" i="39"/>
  <c r="AH193" i="39"/>
  <c r="O302" i="32"/>
  <c r="Q302" i="32"/>
  <c r="P301" i="32"/>
  <c r="N301" i="32"/>
  <c r="AJ195" i="39" l="1"/>
  <c r="AH194" i="39"/>
  <c r="AI194" i="39"/>
  <c r="O303" i="32"/>
  <c r="Q303" i="32"/>
  <c r="N302" i="32"/>
  <c r="P302" i="32"/>
  <c r="AH195" i="39" l="1"/>
  <c r="AJ196" i="39"/>
  <c r="AI195" i="39"/>
  <c r="Q304" i="32"/>
  <c r="O304" i="32"/>
  <c r="N303" i="32"/>
  <c r="P303" i="32"/>
  <c r="AI196" i="39" l="1"/>
  <c r="AH196" i="39"/>
  <c r="AJ197" i="39"/>
  <c r="O305" i="32"/>
  <c r="Q305" i="32"/>
  <c r="P304" i="32"/>
  <c r="N304" i="32"/>
  <c r="AJ198" i="39" l="1"/>
  <c r="AI197" i="39"/>
  <c r="AH197" i="39"/>
  <c r="Q306" i="32"/>
  <c r="O306" i="32"/>
  <c r="N305" i="32"/>
  <c r="P305" i="32"/>
  <c r="AJ199" i="39" l="1"/>
  <c r="AH198" i="39"/>
  <c r="AI198" i="39"/>
  <c r="N306" i="32"/>
  <c r="P306" i="32"/>
  <c r="Q307" i="32"/>
  <c r="O307" i="32"/>
  <c r="AH199" i="39" l="1"/>
  <c r="AJ200" i="39"/>
  <c r="AI199" i="39"/>
  <c r="N307" i="32"/>
  <c r="P307" i="32"/>
  <c r="Q308" i="32"/>
  <c r="O308" i="32"/>
  <c r="AH200" i="39" l="1"/>
  <c r="AJ201" i="39"/>
  <c r="AI200" i="39"/>
  <c r="N308" i="32"/>
  <c r="P308" i="32"/>
  <c r="Q309" i="32"/>
  <c r="O309" i="32"/>
  <c r="AJ202" i="39" l="1"/>
  <c r="AI201" i="39"/>
  <c r="AH201" i="39"/>
  <c r="P309" i="32"/>
  <c r="N309" i="32"/>
  <c r="Q310" i="32"/>
  <c r="O310" i="32"/>
  <c r="AJ203" i="39" l="1"/>
  <c r="AI202" i="39"/>
  <c r="AH202" i="39"/>
  <c r="N310" i="32"/>
  <c r="P310" i="32"/>
  <c r="Q311" i="32"/>
  <c r="O311" i="32"/>
  <c r="AI203" i="39" l="1"/>
  <c r="AJ204" i="39"/>
  <c r="AH203" i="39"/>
  <c r="P311" i="32"/>
  <c r="N311" i="32"/>
  <c r="O312" i="32"/>
  <c r="Q312" i="32"/>
  <c r="AJ205" i="39" l="1"/>
  <c r="AI204" i="39"/>
  <c r="AH204" i="39"/>
  <c r="P312" i="32"/>
  <c r="N312" i="32"/>
  <c r="Q313" i="32"/>
  <c r="O313" i="32"/>
  <c r="AJ206" i="39" l="1"/>
  <c r="AH205" i="39"/>
  <c r="AI205" i="39"/>
  <c r="N313" i="32"/>
  <c r="P313" i="32"/>
  <c r="Q314" i="32"/>
  <c r="O314" i="32"/>
  <c r="AI206" i="39" l="1"/>
  <c r="AJ207" i="39"/>
  <c r="AH206" i="39"/>
  <c r="P314" i="32"/>
  <c r="N314" i="32"/>
  <c r="Q315" i="32"/>
  <c r="O315" i="32"/>
  <c r="AJ208" i="39" l="1"/>
  <c r="AI207" i="39"/>
  <c r="AH207" i="39"/>
  <c r="N315" i="32"/>
  <c r="P315" i="32"/>
  <c r="Q316" i="32"/>
  <c r="O316" i="32"/>
  <c r="AH208" i="39" l="1"/>
  <c r="AJ209" i="39"/>
  <c r="AI208" i="39"/>
  <c r="P316" i="32"/>
  <c r="N316" i="32"/>
  <c r="O317" i="32"/>
  <c r="Q317" i="32"/>
  <c r="AJ210" i="39" l="1"/>
  <c r="AH209" i="39"/>
  <c r="AI209" i="39"/>
  <c r="N317" i="32"/>
  <c r="P317" i="32"/>
  <c r="O318" i="32"/>
  <c r="Q318" i="32"/>
  <c r="AJ211" i="39" l="1"/>
  <c r="AH210" i="39"/>
  <c r="AI210" i="39"/>
  <c r="N318" i="32"/>
  <c r="P318" i="32"/>
  <c r="O319" i="32"/>
  <c r="Q319" i="32"/>
  <c r="AJ212" i="39" l="1"/>
  <c r="AI211" i="39"/>
  <c r="AH211" i="39"/>
  <c r="P319" i="32"/>
  <c r="N319" i="32"/>
  <c r="O320" i="32"/>
  <c r="Q320" i="32"/>
  <c r="AJ213" i="39" l="1"/>
  <c r="AH212" i="39"/>
  <c r="AI212" i="39"/>
  <c r="P320" i="32"/>
  <c r="N320" i="32"/>
  <c r="Q321" i="32"/>
  <c r="O321" i="32"/>
  <c r="AI213" i="39" l="1"/>
  <c r="AJ214" i="39"/>
  <c r="AH213"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H219" i="39"/>
  <c r="AI219" i="39"/>
  <c r="N327" i="32"/>
  <c r="P327" i="32"/>
  <c r="Q328" i="32"/>
  <c r="O328" i="32"/>
  <c r="AH220" i="39" l="1"/>
  <c r="AI220" i="39"/>
  <c r="AJ221" i="39"/>
  <c r="N328" i="32"/>
  <c r="P328" i="32"/>
  <c r="O329" i="32"/>
  <c r="Q329" i="32"/>
  <c r="AJ222" i="39" l="1"/>
  <c r="AI221" i="39"/>
  <c r="AH221" i="39"/>
  <c r="N329" i="32"/>
  <c r="P329" i="32"/>
  <c r="O330" i="32"/>
  <c r="Q330" i="32"/>
  <c r="AI222" i="39" l="1"/>
  <c r="AH222" i="39"/>
  <c r="AJ223" i="39"/>
  <c r="Q331" i="32"/>
  <c r="O331" i="32"/>
  <c r="P330" i="32"/>
  <c r="N330" i="32"/>
  <c r="AJ224" i="39" l="1"/>
  <c r="AH223" i="39"/>
  <c r="AI223" i="39"/>
  <c r="P331" i="32"/>
  <c r="N331" i="32"/>
  <c r="O332" i="32"/>
  <c r="Q332" i="32"/>
  <c r="AJ225" i="39" l="1"/>
  <c r="AI224" i="39"/>
  <c r="AH224" i="39"/>
  <c r="O333" i="32"/>
  <c r="Q333" i="32"/>
  <c r="P332" i="32"/>
  <c r="N332" i="32"/>
  <c r="AJ226" i="39" l="1"/>
  <c r="AI225" i="39"/>
  <c r="AH225" i="39"/>
  <c r="Q334" i="32"/>
  <c r="O334" i="32"/>
  <c r="P333" i="32"/>
  <c r="N333" i="32"/>
  <c r="AJ227" i="39" l="1"/>
  <c r="AI226" i="39"/>
  <c r="AH226" i="39"/>
  <c r="P334" i="32"/>
  <c r="N334" i="32"/>
  <c r="Q335" i="32"/>
  <c r="O335" i="32"/>
  <c r="AI227" i="39" l="1"/>
  <c r="AH227" i="39"/>
  <c r="AJ228" i="39"/>
  <c r="P335" i="32"/>
  <c r="N335" i="32"/>
  <c r="Q336" i="32"/>
  <c r="O336" i="32"/>
  <c r="AJ229" i="39" l="1"/>
  <c r="AI228" i="39"/>
  <c r="AH228" i="39"/>
  <c r="N336" i="32"/>
  <c r="P336" i="32"/>
  <c r="Q337" i="32"/>
  <c r="O337" i="32"/>
  <c r="AJ230" i="39" l="1"/>
  <c r="AI229" i="39"/>
  <c r="AH229" i="39"/>
  <c r="N337" i="32"/>
  <c r="P337" i="32"/>
  <c r="O338" i="32"/>
  <c r="Q338" i="32"/>
  <c r="AH230" i="39" l="1"/>
  <c r="AI230" i="39"/>
  <c r="AJ231" i="39"/>
  <c r="P338" i="32"/>
  <c r="N338" i="32"/>
  <c r="O339" i="32"/>
  <c r="Q339" i="32"/>
  <c r="AJ232" i="39" l="1"/>
  <c r="AI231" i="39"/>
  <c r="AH231" i="39"/>
  <c r="N339" i="32"/>
  <c r="P339" i="32"/>
  <c r="Q340" i="32"/>
  <c r="O340" i="32"/>
  <c r="AH232" i="39" l="1"/>
  <c r="AI232" i="39"/>
  <c r="AJ233" i="39"/>
  <c r="N340" i="32"/>
  <c r="P340" i="32"/>
  <c r="O341" i="32"/>
  <c r="Q341" i="32"/>
  <c r="AJ234" i="39" l="1"/>
  <c r="AH233" i="39"/>
  <c r="AI233" i="39"/>
  <c r="P341" i="32"/>
  <c r="N341" i="32"/>
  <c r="Q342" i="32"/>
  <c r="O342" i="32"/>
  <c r="AH234" i="39" l="1"/>
  <c r="AJ235" i="39"/>
  <c r="AI234" i="39"/>
  <c r="P342" i="32"/>
  <c r="N342" i="32"/>
  <c r="O343" i="32"/>
  <c r="Q343" i="32"/>
  <c r="AJ236" i="39" l="1"/>
  <c r="AH235" i="39"/>
  <c r="AI235" i="39"/>
  <c r="N343" i="32"/>
  <c r="P343" i="32"/>
  <c r="O344" i="32"/>
  <c r="Q344" i="32"/>
  <c r="AI236" i="39" l="1"/>
  <c r="AJ237" i="39"/>
  <c r="AH236" i="39"/>
  <c r="P344" i="32"/>
  <c r="N344" i="32"/>
  <c r="O345" i="32"/>
  <c r="Q345" i="32"/>
  <c r="AJ238" i="39" l="1"/>
  <c r="AH237" i="39"/>
  <c r="AI237" i="39"/>
  <c r="N345" i="32"/>
  <c r="P345" i="32"/>
  <c r="O346" i="32"/>
  <c r="Q346" i="32"/>
  <c r="AJ239" i="39" l="1"/>
  <c r="AH238" i="39"/>
  <c r="AI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J247" i="39" l="1"/>
  <c r="AH246" i="39"/>
  <c r="AI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H252" i="39"/>
  <c r="AI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I256" i="39"/>
  <c r="AH256" i="39"/>
  <c r="O365" i="32"/>
  <c r="Q365" i="32"/>
  <c r="P364" i="32"/>
  <c r="N364" i="32"/>
  <c r="AJ258" i="39" l="1"/>
  <c r="AH257" i="39"/>
  <c r="AI257" i="39"/>
  <c r="Q366" i="32"/>
  <c r="O366" i="32"/>
  <c r="P365" i="32"/>
  <c r="N365" i="32"/>
  <c r="AJ259" i="39" l="1"/>
  <c r="AI258" i="39"/>
  <c r="AH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I263" i="39"/>
  <c r="AH263" i="39"/>
  <c r="N371" i="32"/>
  <c r="P371" i="32"/>
  <c r="O372" i="32"/>
  <c r="Q372" i="32"/>
  <c r="AI264" i="39" l="1"/>
  <c r="AJ265" i="39"/>
  <c r="AH264" i="39"/>
  <c r="N372" i="32"/>
  <c r="P372" i="32"/>
  <c r="Q373" i="32"/>
  <c r="O373" i="32"/>
  <c r="AI265" i="39" l="1"/>
  <c r="AJ266" i="39"/>
  <c r="AH265" i="39"/>
  <c r="N373" i="32"/>
  <c r="P373" i="32"/>
  <c r="Q374" i="32"/>
  <c r="O374" i="32"/>
  <c r="AJ267" i="39" l="1"/>
  <c r="AI266" i="39"/>
  <c r="AH266" i="39"/>
  <c r="P374" i="32"/>
  <c r="N374" i="32"/>
  <c r="O375" i="32"/>
  <c r="Q375" i="32"/>
  <c r="AH267" i="39" l="1"/>
  <c r="AJ268" i="39"/>
  <c r="AI267" i="39"/>
  <c r="N375" i="32"/>
  <c r="P375" i="32"/>
  <c r="O376" i="32"/>
  <c r="Q376" i="32"/>
  <c r="AH268" i="39" l="1"/>
  <c r="AJ269" i="39"/>
  <c r="AI268" i="39"/>
  <c r="N376" i="32"/>
  <c r="P376" i="32"/>
  <c r="Q377" i="32"/>
  <c r="O377" i="32"/>
  <c r="AJ270" i="39" l="1"/>
  <c r="AH269" i="39"/>
  <c r="AI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I276" i="39"/>
  <c r="AH276" i="39"/>
  <c r="O385" i="32"/>
  <c r="Q385" i="32"/>
  <c r="P384" i="32"/>
  <c r="N384" i="32"/>
  <c r="AJ278" i="39" l="1"/>
  <c r="AI277" i="39"/>
  <c r="AH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I281" i="39"/>
  <c r="AH281" i="39"/>
  <c r="P389" i="32"/>
  <c r="N389" i="32"/>
  <c r="O390" i="32"/>
  <c r="Q390" i="32"/>
  <c r="AJ283" i="39" l="1"/>
  <c r="AH282" i="39"/>
  <c r="AI282" i="39"/>
  <c r="N390" i="32"/>
  <c r="P390" i="32"/>
  <c r="Q391" i="32"/>
  <c r="O391" i="32"/>
  <c r="AJ284" i="39" l="1"/>
  <c r="AH283" i="39"/>
  <c r="AI283" i="39"/>
  <c r="P391" i="32"/>
  <c r="N391" i="32"/>
  <c r="Q392" i="32"/>
  <c r="O392" i="32"/>
  <c r="AJ285" i="39" l="1"/>
  <c r="AI284" i="39"/>
  <c r="AH284" i="39"/>
  <c r="P392" i="32"/>
  <c r="N392" i="32"/>
  <c r="O393" i="32"/>
  <c r="Q393" i="32"/>
  <c r="AJ286" i="39" l="1"/>
  <c r="AH285" i="39"/>
  <c r="AI285" i="39"/>
  <c r="P393" i="32"/>
  <c r="N393" i="32"/>
  <c r="O394" i="32"/>
  <c r="Q394" i="32"/>
  <c r="AI286" i="39" l="1"/>
  <c r="AJ287" i="39"/>
  <c r="AH286" i="39"/>
  <c r="P394" i="32"/>
  <c r="N394" i="32"/>
  <c r="Q395" i="32"/>
  <c r="O395" i="32"/>
  <c r="AJ288" i="39" l="1"/>
  <c r="AH287" i="39"/>
  <c r="AI287" i="39"/>
  <c r="O396" i="32"/>
  <c r="Q396" i="32"/>
  <c r="P395" i="32"/>
  <c r="N395" i="32"/>
  <c r="AJ289" i="39" l="1"/>
  <c r="AI288" i="39"/>
  <c r="AH288" i="39"/>
  <c r="Q397" i="32"/>
  <c r="O397" i="32"/>
  <c r="N396" i="32"/>
  <c r="P396" i="32"/>
  <c r="AJ290" i="39" l="1"/>
  <c r="AI289" i="39"/>
  <c r="AH289" i="39"/>
  <c r="N397" i="32"/>
  <c r="P397" i="32"/>
  <c r="O398" i="32"/>
  <c r="Q398" i="32"/>
  <c r="AJ291" i="39" l="1"/>
  <c r="AH290" i="39"/>
  <c r="AI290" i="39"/>
  <c r="N398" i="32"/>
  <c r="P398" i="32"/>
  <c r="Q399" i="32"/>
  <c r="O399" i="32"/>
  <c r="AJ292" i="39" l="1"/>
  <c r="AI291" i="39"/>
  <c r="AH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H295" i="39"/>
  <c r="AI295" i="39"/>
  <c r="P403" i="32"/>
  <c r="N403" i="32"/>
  <c r="AJ297" i="39" l="1"/>
  <c r="AI296" i="39"/>
  <c r="AH296" i="39"/>
  <c r="AJ298" i="39" l="1"/>
  <c r="AH297" i="39"/>
  <c r="AI297" i="39"/>
  <c r="AI298" i="39" l="1"/>
  <c r="AJ299" i="39"/>
  <c r="AH298" i="39"/>
  <c r="AJ300" i="39" l="1"/>
  <c r="AI299" i="39"/>
  <c r="AH299" i="39"/>
  <c r="AJ301" i="39" l="1"/>
  <c r="AI300" i="39"/>
  <c r="AH300" i="39"/>
  <c r="AH301" i="39" l="1"/>
  <c r="AJ302" i="39"/>
  <c r="AI301" i="39"/>
  <c r="AI302" i="39" l="1"/>
  <c r="AJ303" i="39"/>
  <c r="AH302" i="39"/>
  <c r="AJ304" i="39" l="1"/>
  <c r="AH303" i="39"/>
  <c r="AI303" i="39"/>
  <c r="AJ305" i="39" l="1"/>
  <c r="AH304" i="39"/>
  <c r="AI304" i="39"/>
  <c r="AJ306" i="39" l="1"/>
  <c r="AI305" i="39"/>
  <c r="AH305" i="39"/>
  <c r="AI306" i="39" l="1"/>
  <c r="AJ307" i="39"/>
  <c r="AH306" i="39"/>
  <c r="AH307" i="39" l="1"/>
  <c r="AJ308" i="39"/>
  <c r="AI307" i="39"/>
  <c r="AI308" i="39" l="1"/>
  <c r="AJ309" i="39"/>
  <c r="AH308" i="39"/>
  <c r="AJ310" i="39" l="1"/>
  <c r="AI309" i="39"/>
  <c r="AH309" i="39"/>
  <c r="AJ311" i="39" l="1"/>
  <c r="AH310" i="39"/>
  <c r="AI310" i="39"/>
  <c r="AJ312" i="39" l="1"/>
  <c r="AI311" i="39"/>
  <c r="AH311" i="39"/>
  <c r="AJ313" i="39" l="1"/>
  <c r="AH312" i="39"/>
  <c r="AI312" i="39"/>
  <c r="AI313" i="39" l="1"/>
  <c r="AJ314" i="39"/>
  <c r="AH313" i="39"/>
  <c r="AJ315" i="39" l="1"/>
  <c r="AH314" i="39"/>
  <c r="AI314" i="39"/>
  <c r="AJ316" i="39" l="1"/>
  <c r="AH315" i="39"/>
  <c r="AI315" i="39"/>
  <c r="AH316" i="39" l="1"/>
  <c r="AJ317" i="39"/>
  <c r="AI316" i="39"/>
  <c r="AH317" i="39" l="1"/>
  <c r="AJ318" i="39"/>
  <c r="AI317" i="39"/>
  <c r="AJ319" i="39" l="1"/>
  <c r="AI318" i="39"/>
  <c r="AH318" i="39"/>
  <c r="AJ320" i="39" l="1"/>
  <c r="AH319" i="39"/>
  <c r="AI319" i="39"/>
  <c r="AJ321" i="39" l="1"/>
  <c r="AH320" i="39"/>
  <c r="AI320" i="39"/>
  <c r="AJ322" i="39" l="1"/>
  <c r="AH321" i="39"/>
  <c r="AI321" i="39"/>
  <c r="AH322" i="39" l="1"/>
  <c r="AJ323" i="39"/>
  <c r="AI322" i="39"/>
  <c r="AH323" i="39" l="1"/>
  <c r="AI323" i="39"/>
  <c r="AJ324" i="39"/>
  <c r="AJ325" i="39" l="1"/>
  <c r="AI324" i="39"/>
  <c r="AH324" i="39"/>
  <c r="AH325" i="39" l="1"/>
  <c r="AJ326" i="39"/>
  <c r="AI325" i="39"/>
  <c r="AJ327" i="39" l="1"/>
  <c r="AH326" i="39"/>
  <c r="AI326" i="39"/>
  <c r="AJ328" i="39" l="1"/>
  <c r="AH327" i="39"/>
  <c r="AI327" i="39"/>
  <c r="AJ329" i="39" l="1"/>
  <c r="AI328" i="39"/>
  <c r="AH328" i="39"/>
  <c r="AJ330" i="39" l="1"/>
  <c r="AH329" i="39"/>
  <c r="AI329" i="39"/>
  <c r="AI330" i="39" l="1"/>
  <c r="AJ331" i="39"/>
  <c r="AH330" i="39"/>
  <c r="AJ332" i="39" l="1"/>
  <c r="AH331" i="39"/>
  <c r="AI331" i="39"/>
  <c r="AJ333" i="39" l="1"/>
  <c r="AH332" i="39"/>
  <c r="AI332" i="39"/>
  <c r="AJ334" i="39" l="1"/>
  <c r="AI333" i="39"/>
  <c r="AH333" i="39"/>
  <c r="AJ335" i="39" l="1"/>
  <c r="AH334" i="39"/>
  <c r="AI334" i="39"/>
  <c r="AJ336" i="39" l="1"/>
  <c r="AH335" i="39"/>
  <c r="AI335" i="39"/>
  <c r="AJ337" i="39" l="1"/>
  <c r="AH336" i="39"/>
  <c r="AI336" i="39"/>
  <c r="AJ338" i="39" l="1"/>
  <c r="AH337" i="39"/>
  <c r="AI337" i="39"/>
  <c r="AJ339" i="39" l="1"/>
  <c r="AH338" i="39"/>
  <c r="AI338" i="39"/>
  <c r="AJ340" i="39" l="1"/>
  <c r="AI339" i="39"/>
  <c r="AH339" i="39"/>
  <c r="AJ341" i="39" l="1"/>
  <c r="AH340" i="39"/>
  <c r="AI340" i="39"/>
  <c r="AH341" i="39" l="1"/>
  <c r="AJ342" i="39"/>
  <c r="AI341" i="39"/>
  <c r="AH342" i="39" l="1"/>
  <c r="AJ343" i="39"/>
  <c r="AI342" i="39"/>
  <c r="AH343" i="39" l="1"/>
  <c r="AJ344" i="39"/>
  <c r="AI343" i="39"/>
  <c r="AI344" i="39" l="1"/>
  <c r="AJ345" i="39"/>
  <c r="AH344" i="39"/>
  <c r="AJ346" i="39" l="1"/>
  <c r="AH345" i="39"/>
  <c r="AI345" i="39"/>
  <c r="AI346" i="39" l="1"/>
  <c r="AJ347" i="39"/>
  <c r="AH346" i="39"/>
  <c r="AJ348" i="39" l="1"/>
  <c r="AH347" i="39"/>
  <c r="AI347" i="39"/>
  <c r="AJ349" i="39" l="1"/>
  <c r="AH348" i="39"/>
  <c r="AI348" i="39"/>
  <c r="AJ350" i="39" l="1"/>
  <c r="AI349" i="39"/>
  <c r="AH349" i="39"/>
  <c r="AI350" i="39" l="1"/>
  <c r="AJ351" i="39"/>
  <c r="AH350" i="39"/>
  <c r="AH351" i="39" l="1"/>
  <c r="AJ352" i="39"/>
  <c r="AI351" i="39"/>
  <c r="AJ353" i="39" l="1"/>
  <c r="AH352" i="39"/>
  <c r="AI352" i="39"/>
  <c r="AJ354" i="39" l="1"/>
  <c r="AH353" i="39"/>
  <c r="AI353" i="39"/>
  <c r="AJ355" i="39" l="1"/>
  <c r="AH354" i="39"/>
  <c r="AI354" i="39"/>
  <c r="AJ356" i="39" l="1"/>
  <c r="AH355" i="39"/>
  <c r="AI355" i="39"/>
  <c r="AH356" i="39" l="1"/>
  <c r="AJ357" i="39"/>
  <c r="AI356" i="39"/>
  <c r="AI357" i="39" l="1"/>
  <c r="AJ358" i="39"/>
  <c r="AH357" i="39"/>
  <c r="AJ359" i="39" l="1"/>
  <c r="AI358" i="39"/>
  <c r="AH358" i="39"/>
  <c r="AJ360" i="39" l="1"/>
  <c r="AH359" i="39"/>
  <c r="AI359" i="39"/>
  <c r="AJ361" i="39" l="1"/>
  <c r="AH360" i="39"/>
  <c r="AI360" i="39"/>
  <c r="AJ362" i="39" l="1"/>
  <c r="AI361" i="39"/>
  <c r="AH361" i="39"/>
  <c r="AH362" i="39" l="1"/>
  <c r="AJ363" i="39"/>
  <c r="AI362" i="39"/>
  <c r="AI363" i="39" l="1"/>
  <c r="AJ364" i="39"/>
  <c r="AH363" i="39"/>
  <c r="AJ365" i="39" l="1"/>
  <c r="AI364" i="39"/>
  <c r="AH364" i="39"/>
  <c r="AJ366" i="39" l="1"/>
  <c r="AH365" i="39"/>
  <c r="AI365" i="39"/>
  <c r="AJ367" i="39" l="1"/>
  <c r="AI366" i="39"/>
  <c r="AH366" i="39"/>
  <c r="AH367" i="39" l="1"/>
  <c r="AJ368" i="39"/>
  <c r="AI367" i="39"/>
  <c r="AJ369" i="39" l="1"/>
  <c r="AH368" i="39"/>
  <c r="AI368" i="39"/>
  <c r="AH369" i="39" l="1"/>
  <c r="AJ370" i="39"/>
  <c r="AI369" i="39"/>
  <c r="AJ371" i="39" l="1"/>
  <c r="AH370" i="39"/>
  <c r="AI370" i="39"/>
  <c r="AI371" i="39" l="1"/>
  <c r="AJ372" i="39"/>
  <c r="AH371" i="39"/>
  <c r="AJ373" i="39" l="1"/>
  <c r="AH372" i="39"/>
  <c r="AI372" i="39"/>
  <c r="AJ374" i="39" l="1"/>
  <c r="AI373" i="39"/>
  <c r="AH373" i="39"/>
  <c r="AJ375" i="39" l="1"/>
  <c r="AH374" i="39"/>
  <c r="AI374" i="39"/>
  <c r="AJ376" i="39" l="1"/>
  <c r="AI375" i="39"/>
  <c r="AH375" i="39"/>
  <c r="AH376" i="39" l="1"/>
  <c r="AJ377" i="39"/>
  <c r="AI376" i="39"/>
  <c r="AH377" i="39" l="1"/>
  <c r="AJ378" i="39"/>
  <c r="AI377" i="39"/>
  <c r="AJ379" i="39" l="1"/>
  <c r="AI378" i="39"/>
  <c r="AH378" i="39"/>
  <c r="AJ380" i="39" l="1"/>
  <c r="AH379" i="39"/>
  <c r="AI379" i="39"/>
  <c r="AJ381" i="39" l="1"/>
  <c r="AI380" i="39"/>
  <c r="AH380" i="39"/>
  <c r="AJ382" i="39" l="1"/>
  <c r="AH381" i="39"/>
  <c r="AI381" i="39"/>
  <c r="AJ383" i="39" l="1"/>
  <c r="AI382" i="39"/>
  <c r="AH382" i="39"/>
  <c r="AJ384" i="39" l="1"/>
  <c r="AH383" i="39"/>
  <c r="AI383" i="39"/>
  <c r="AJ385" i="39" l="1"/>
  <c r="AI384" i="39"/>
  <c r="AH384" i="39"/>
  <c r="AH385" i="39" l="1"/>
  <c r="AJ386" i="39"/>
  <c r="AI385" i="39"/>
  <c r="AJ387" i="39" l="1"/>
  <c r="AI386" i="39"/>
  <c r="AH386" i="39"/>
  <c r="AJ388" i="39" l="1"/>
  <c r="AI387" i="39"/>
  <c r="AH387" i="39"/>
  <c r="AJ389" i="39" l="1"/>
  <c r="AI388" i="39"/>
  <c r="AH388" i="39"/>
  <c r="AJ390" i="39" l="1"/>
  <c r="AH389" i="39"/>
  <c r="AI389" i="39"/>
  <c r="AH390" i="39" l="1"/>
  <c r="AJ391" i="39"/>
  <c r="AI390" i="39"/>
  <c r="AJ392" i="39" l="1"/>
  <c r="AH391" i="39"/>
  <c r="AI391" i="39"/>
  <c r="AH392" i="39" l="1"/>
  <c r="AJ393" i="39"/>
  <c r="AI392" i="39"/>
  <c r="AJ394" i="39" l="1"/>
  <c r="AH393" i="39"/>
  <c r="AI393" i="39"/>
  <c r="AH394" i="39" l="1"/>
  <c r="AJ395" i="39"/>
  <c r="AI394" i="39"/>
  <c r="AI395" i="39" l="1"/>
  <c r="AJ396" i="39"/>
  <c r="AH395" i="39"/>
  <c r="AJ397" i="39" l="1"/>
  <c r="AI396" i="39"/>
  <c r="AH396" i="39"/>
  <c r="AJ398" i="39" l="1"/>
  <c r="AI397" i="39"/>
  <c r="AH397" i="39"/>
  <c r="AJ399" i="39" l="1"/>
  <c r="AH398" i="39"/>
  <c r="AI398" i="39"/>
  <c r="AJ400" i="39" l="1"/>
  <c r="AH399" i="39"/>
  <c r="AI399" i="39"/>
  <c r="AI400" i="39" l="1"/>
  <c r="AJ401" i="39"/>
  <c r="AH400" i="39"/>
  <c r="AJ402" i="39" l="1"/>
  <c r="AI401" i="39"/>
  <c r="AH401" i="39"/>
  <c r="AI402" i="39" l="1"/>
  <c r="AJ403" i="39"/>
  <c r="AH402" i="39"/>
  <c r="AH403" i="39" l="1"/>
  <c r="AJ404" i="39"/>
  <c r="AI403" i="39"/>
  <c r="AJ405" i="39" l="1"/>
  <c r="AH404" i="39"/>
  <c r="AI404" i="39"/>
  <c r="AJ406" i="39" l="1"/>
  <c r="AI405" i="39"/>
  <c r="AH405" i="39"/>
  <c r="AJ407" i="39" l="1"/>
  <c r="AH406" i="39"/>
  <c r="AI406" i="39"/>
  <c r="AJ408" i="39" l="1"/>
  <c r="AI407" i="39"/>
  <c r="AH407" i="39"/>
  <c r="AH408" i="39" l="1"/>
  <c r="AJ409" i="39"/>
  <c r="AI408" i="39"/>
  <c r="AJ410" i="39" l="1"/>
  <c r="AI409" i="39"/>
  <c r="AH409" i="39"/>
  <c r="AJ411" i="39" l="1"/>
  <c r="AI410" i="39"/>
  <c r="AH410" i="39"/>
  <c r="AH411" i="39" l="1"/>
  <c r="AJ412" i="39"/>
  <c r="AI411" i="39"/>
  <c r="AI412" i="39" l="1"/>
  <c r="AJ413" i="39"/>
  <c r="AH412" i="39"/>
  <c r="AH413" i="39" l="1"/>
  <c r="AJ414" i="39"/>
  <c r="AI413" i="39"/>
  <c r="AH414" i="39" l="1"/>
  <c r="AJ415" i="39"/>
  <c r="AI414" i="39"/>
  <c r="AJ416" i="39" l="1"/>
  <c r="AI415" i="39"/>
  <c r="AH415" i="39"/>
  <c r="AH416" i="39" l="1"/>
  <c r="AJ417" i="39"/>
  <c r="AI416" i="39"/>
  <c r="AH417" i="39" l="1"/>
  <c r="AJ418" i="39"/>
  <c r="AI417" i="39"/>
  <c r="AI418" i="39" l="1"/>
  <c r="AJ419" i="39"/>
  <c r="AH418" i="39"/>
  <c r="AJ420" i="39" l="1"/>
  <c r="AI419" i="39"/>
  <c r="AH419" i="39"/>
  <c r="AJ421" i="39" l="1"/>
  <c r="AH420" i="39"/>
  <c r="AI420" i="39"/>
  <c r="AH421" i="39" l="1"/>
  <c r="AJ422" i="39"/>
  <c r="AI421" i="39"/>
  <c r="AH422" i="39" l="1"/>
  <c r="AJ423" i="39"/>
  <c r="AI422" i="39"/>
  <c r="AI423" i="39" l="1"/>
  <c r="AJ424" i="39"/>
  <c r="AH423" i="39"/>
  <c r="AJ425" i="39" l="1"/>
  <c r="AH424" i="39"/>
  <c r="AI424" i="39"/>
  <c r="AH425" i="39" l="1"/>
  <c r="AJ426" i="39"/>
  <c r="AI425" i="39"/>
  <c r="AH426" i="39" l="1"/>
  <c r="AJ427" i="39"/>
  <c r="AI426" i="39"/>
  <c r="AJ428" i="39" l="1"/>
  <c r="AH427" i="39"/>
  <c r="AI427" i="39"/>
  <c r="AJ429" i="39" l="1"/>
  <c r="AH428" i="39"/>
  <c r="AI428" i="39"/>
  <c r="AH429" i="39" l="1"/>
  <c r="AJ430" i="39"/>
  <c r="AI429" i="39"/>
  <c r="AI430" i="39" l="1"/>
  <c r="AJ431" i="39"/>
  <c r="AH430" i="39"/>
  <c r="AJ432" i="39" l="1"/>
  <c r="AI431" i="39"/>
  <c r="AH431" i="39"/>
  <c r="AI432" i="39" l="1"/>
  <c r="AJ433" i="39"/>
  <c r="AH432" i="39"/>
  <c r="AJ434" i="39" l="1"/>
  <c r="AH433" i="39"/>
  <c r="AI433" i="39"/>
  <c r="AJ435" i="39" l="1"/>
  <c r="AH434" i="39"/>
  <c r="AI434" i="39"/>
  <c r="AJ436" i="39" l="1"/>
  <c r="AI435" i="39"/>
  <c r="AH435" i="39"/>
  <c r="AJ437" i="39" l="1"/>
  <c r="AI436" i="39"/>
  <c r="AH436" i="39"/>
  <c r="AJ438" i="39" l="1"/>
  <c r="AH437" i="39"/>
  <c r="AI437" i="39"/>
  <c r="AI438" i="39" l="1"/>
  <c r="AJ439" i="39"/>
  <c r="AH438" i="39"/>
  <c r="AJ440" i="39" l="1"/>
  <c r="AI439" i="39"/>
  <c r="AH439" i="39"/>
  <c r="AH440" i="39" l="1"/>
  <c r="AJ441" i="39"/>
  <c r="AI440" i="39"/>
  <c r="AH441" i="39" l="1"/>
  <c r="AJ442" i="39"/>
  <c r="AI441" i="39"/>
  <c r="AJ443" i="39" l="1"/>
  <c r="AI442" i="39"/>
  <c r="AH442" i="39"/>
  <c r="AJ444" i="39" l="1"/>
  <c r="AH443" i="39"/>
  <c r="AI443" i="39"/>
  <c r="AJ445" i="39" l="1"/>
  <c r="AH444" i="39"/>
  <c r="AI444" i="39"/>
  <c r="AJ446" i="39" l="1"/>
  <c r="AH445" i="39"/>
  <c r="AI445" i="39"/>
  <c r="AJ447" i="39" l="1"/>
  <c r="AI446" i="39"/>
  <c r="AH446" i="39"/>
  <c r="AI447" i="39" l="1"/>
  <c r="AJ448" i="39"/>
  <c r="AH447" i="39"/>
  <c r="AH448" i="39" l="1"/>
  <c r="AJ449" i="39"/>
  <c r="AI448" i="39"/>
  <c r="AJ450" i="39" l="1"/>
  <c r="AH449" i="39"/>
  <c r="AI449" i="39"/>
  <c r="AJ451" i="39" l="1"/>
  <c r="AH450" i="39"/>
  <c r="AI450" i="39"/>
  <c r="AJ452" i="39" l="1"/>
  <c r="AH451" i="39"/>
  <c r="AI451" i="39"/>
  <c r="AH452" i="39" l="1"/>
  <c r="AJ453" i="39"/>
  <c r="AI452" i="39"/>
  <c r="AJ454" i="39" l="1"/>
  <c r="AH453" i="39"/>
  <c r="AI453" i="39"/>
  <c r="AJ455" i="39" l="1"/>
  <c r="AI454" i="39"/>
  <c r="AH454" i="39"/>
  <c r="AJ456" i="39" l="1"/>
  <c r="AH455" i="39"/>
  <c r="AI455" i="39"/>
  <c r="AJ457" i="39" l="1"/>
  <c r="AH456" i="39"/>
  <c r="AI456" i="39"/>
  <c r="AJ458" i="39" l="1"/>
  <c r="AH457" i="39"/>
  <c r="AI457" i="39"/>
  <c r="AJ459" i="39" l="1"/>
  <c r="AI458" i="39"/>
  <c r="AH458" i="39"/>
  <c r="AJ460" i="39" l="1"/>
  <c r="AH459" i="39"/>
  <c r="AI459" i="39"/>
  <c r="AI460" i="39" l="1"/>
  <c r="AJ461" i="39"/>
  <c r="AH460" i="39"/>
  <c r="AH461" i="39" l="1"/>
  <c r="AJ462" i="39"/>
  <c r="AI461" i="39"/>
  <c r="AJ463" i="39" l="1"/>
  <c r="AH462" i="39"/>
  <c r="AI462" i="39"/>
  <c r="AJ464" i="39" l="1"/>
  <c r="AI463" i="39"/>
  <c r="AH463" i="39"/>
  <c r="AJ465" i="39" l="1"/>
  <c r="AH464" i="39"/>
  <c r="AI464" i="39"/>
  <c r="AI465" i="39" l="1"/>
  <c r="AJ466" i="39"/>
  <c r="AH465" i="39"/>
  <c r="AI466" i="39" l="1"/>
  <c r="AJ467" i="39"/>
  <c r="AH466" i="39"/>
  <c r="AJ468" i="39" l="1"/>
  <c r="AI467" i="39"/>
  <c r="AH467" i="39"/>
  <c r="AJ469" i="39" l="1"/>
  <c r="AH468" i="39"/>
  <c r="AI468" i="39"/>
  <c r="AI469" i="39" l="1"/>
  <c r="AJ470" i="39"/>
  <c r="AH469" i="39"/>
  <c r="AI470" i="39" l="1"/>
  <c r="AJ471" i="39"/>
  <c r="AH470" i="39"/>
  <c r="AJ472" i="39" l="1"/>
  <c r="AI471" i="39"/>
  <c r="AH471" i="39"/>
  <c r="AJ473" i="39" l="1"/>
  <c r="AH472" i="39"/>
  <c r="AI472" i="39"/>
  <c r="AJ474" i="39" l="1"/>
  <c r="AH473" i="39"/>
  <c r="AI473" i="39"/>
  <c r="AI474" i="39" l="1"/>
  <c r="AJ475" i="39"/>
  <c r="AH474" i="39"/>
  <c r="AH475" i="39" l="1"/>
  <c r="AJ476" i="39"/>
  <c r="AI475" i="39"/>
  <c r="AJ477" i="39" l="1"/>
  <c r="AI476" i="39"/>
  <c r="AH476" i="39"/>
  <c r="AJ478" i="39" l="1"/>
  <c r="AI477" i="39"/>
  <c r="AH477" i="39"/>
  <c r="AJ479" i="39" l="1"/>
  <c r="AI478" i="39"/>
  <c r="AH478" i="39"/>
  <c r="AH479" i="39" l="1"/>
  <c r="AJ480" i="39"/>
  <c r="AI479" i="39"/>
  <c r="AJ481" i="39" l="1"/>
  <c r="AH480" i="39"/>
  <c r="AI480" i="39"/>
  <c r="AJ482" i="39" l="1"/>
  <c r="AH481" i="39"/>
  <c r="AI481" i="39"/>
  <c r="AI482" i="39" l="1"/>
  <c r="AJ483" i="39"/>
  <c r="AH482" i="39"/>
  <c r="AJ484" i="39" l="1"/>
  <c r="AI483" i="39"/>
  <c r="AH483" i="39"/>
  <c r="AJ485" i="39" l="1"/>
  <c r="AI484" i="39"/>
  <c r="AH484" i="39"/>
  <c r="AI485" i="39" l="1"/>
  <c r="AJ486" i="39"/>
  <c r="AH485" i="39"/>
  <c r="AJ487" i="39" l="1"/>
  <c r="AH486" i="39"/>
  <c r="AI486" i="39"/>
  <c r="AJ488" i="39" l="1"/>
  <c r="AH487" i="39"/>
  <c r="AI487" i="39"/>
  <c r="AH488" i="39" l="1"/>
  <c r="AJ489" i="39"/>
  <c r="AI488" i="39"/>
  <c r="AJ490" i="39" l="1"/>
  <c r="AI489" i="39"/>
  <c r="AH489" i="39"/>
  <c r="AJ491" i="39" l="1"/>
  <c r="AI490" i="39"/>
  <c r="AH490" i="39"/>
  <c r="AI491" i="39" l="1"/>
  <c r="AJ492" i="39"/>
  <c r="AH491" i="39"/>
  <c r="AJ493" i="39" l="1"/>
  <c r="AI492" i="39"/>
  <c r="AH492" i="39"/>
  <c r="AJ494" i="39" l="1"/>
  <c r="AH493" i="39"/>
  <c r="AI493" i="39"/>
  <c r="AJ495" i="39" l="1"/>
  <c r="AI494" i="39"/>
  <c r="AH494" i="39"/>
  <c r="AI495" i="39" l="1"/>
  <c r="AJ496" i="39"/>
  <c r="AH495" i="39"/>
  <c r="AJ497" i="39" l="1"/>
  <c r="AH496" i="39"/>
  <c r="AI496" i="39"/>
  <c r="AJ498" i="39" l="1"/>
  <c r="AI497" i="39"/>
  <c r="AH497" i="39"/>
  <c r="AJ499" i="39" l="1"/>
  <c r="AI498" i="39"/>
  <c r="AH498" i="39"/>
  <c r="AH499" i="39" l="1"/>
  <c r="AJ500" i="39"/>
  <c r="AI499" i="39"/>
  <c r="AH500" i="39" l="1"/>
  <c r="AJ501" i="39"/>
  <c r="AI500" i="39"/>
  <c r="AI501" i="39" l="1"/>
  <c r="AJ502" i="39"/>
  <c r="AH501" i="39"/>
  <c r="AJ503" i="39" l="1"/>
  <c r="AI502" i="39"/>
  <c r="AH502" i="39"/>
  <c r="AJ504" i="39" l="1"/>
  <c r="AI503" i="39"/>
  <c r="AH503" i="39"/>
  <c r="AJ505" i="39" l="1"/>
  <c r="AI504" i="39"/>
  <c r="AH504" i="39"/>
  <c r="AJ506" i="39" l="1"/>
  <c r="AH505" i="39"/>
  <c r="AI505" i="39"/>
  <c r="AI506" i="39" l="1"/>
  <c r="AJ507" i="39"/>
  <c r="AH506" i="39"/>
  <c r="AH507" i="39" l="1"/>
  <c r="AJ508" i="39"/>
  <c r="AI507" i="39"/>
  <c r="AJ509" i="39" l="1"/>
  <c r="AI508" i="39"/>
  <c r="AH508" i="39"/>
  <c r="AH509" i="39" l="1"/>
  <c r="AJ510" i="39"/>
  <c r="AI509" i="39"/>
  <c r="AJ511" i="39" l="1"/>
  <c r="AH510" i="39"/>
  <c r="AI510" i="39"/>
  <c r="AJ512" i="39" l="1"/>
  <c r="AI511" i="39"/>
  <c r="AH511" i="39"/>
  <c r="AJ513" i="39" l="1"/>
  <c r="AH512" i="39"/>
  <c r="AI512" i="39"/>
  <c r="AJ514" i="39" l="1"/>
  <c r="AH513" i="39"/>
  <c r="AI513" i="39"/>
  <c r="AJ515" i="39" l="1"/>
  <c r="AH514" i="39"/>
  <c r="AI514" i="39"/>
  <c r="AH515" i="39" l="1"/>
  <c r="AJ516" i="39"/>
  <c r="AI515" i="39"/>
  <c r="AJ517" i="39" l="1"/>
  <c r="AH516" i="39"/>
  <c r="AI516" i="39"/>
  <c r="AJ518" i="39" l="1"/>
  <c r="AH517" i="39"/>
  <c r="AI517" i="39"/>
  <c r="AJ519" i="39" l="1"/>
  <c r="AH518" i="39"/>
  <c r="AI518" i="39"/>
  <c r="AJ520" i="39" l="1"/>
  <c r="AI519" i="39"/>
  <c r="AH519" i="39"/>
  <c r="AI520" i="39" l="1"/>
  <c r="AJ521" i="39"/>
  <c r="AH520" i="39"/>
  <c r="AJ522" i="39" l="1"/>
  <c r="AI521" i="39"/>
  <c r="AH521" i="39"/>
  <c r="AJ523" i="39" l="1"/>
  <c r="AI522" i="39"/>
  <c r="AH522" i="39"/>
  <c r="AH523" i="39" l="1"/>
  <c r="AI523" i="39"/>
  <c r="AJ524" i="39"/>
  <c r="AI524" i="39" l="1"/>
  <c r="AJ525" i="39"/>
  <c r="AH524" i="39"/>
  <c r="AI525" i="39" l="1"/>
  <c r="AJ526" i="39"/>
  <c r="AH525" i="39"/>
  <c r="AJ527" i="39" l="1"/>
  <c r="AH526" i="39"/>
  <c r="AI526" i="39"/>
  <c r="AJ528" i="39" l="1"/>
  <c r="AI527" i="39"/>
  <c r="AH527" i="39"/>
  <c r="AJ529" i="39" l="1"/>
  <c r="AI528" i="39"/>
  <c r="AH528" i="39"/>
  <c r="AJ530" i="39" l="1"/>
  <c r="AH529" i="39"/>
  <c r="AI529" i="39"/>
  <c r="AH530" i="39" l="1"/>
  <c r="AJ531" i="39"/>
  <c r="AI530" i="39"/>
  <c r="AH531" i="39" l="1"/>
  <c r="AJ532" i="39"/>
  <c r="AI531" i="39"/>
  <c r="AJ533" i="39" l="1"/>
  <c r="AH532" i="39"/>
  <c r="AI532" i="39"/>
  <c r="AJ534" i="39" l="1"/>
  <c r="AH533" i="39"/>
  <c r="AI533" i="39"/>
  <c r="AJ535" i="39" l="1"/>
  <c r="AH534" i="39"/>
  <c r="AI534" i="39"/>
  <c r="AH535" i="39" l="1"/>
  <c r="AJ536" i="39"/>
  <c r="AI535" i="39"/>
  <c r="AI536" i="39" l="1"/>
  <c r="AJ537" i="39"/>
  <c r="AH536" i="39"/>
  <c r="AJ538" i="39" l="1"/>
  <c r="AI537" i="39"/>
  <c r="AH537" i="39"/>
  <c r="AJ539" i="39" l="1"/>
  <c r="AH538" i="39"/>
  <c r="AI538" i="39"/>
  <c r="AJ540" i="39" l="1"/>
  <c r="AI539" i="39"/>
  <c r="AH539" i="39"/>
  <c r="AJ541" i="39" l="1"/>
  <c r="AI540" i="39"/>
  <c r="AH540" i="39"/>
  <c r="AI541" i="39" l="1"/>
  <c r="AJ542" i="39"/>
  <c r="AH541" i="39"/>
  <c r="AJ543" i="39" l="1"/>
  <c r="AH542" i="39"/>
  <c r="AI542" i="39"/>
  <c r="AJ544" i="39" l="1"/>
  <c r="AH543" i="39"/>
  <c r="AI543" i="39"/>
  <c r="AH544" i="39" l="1"/>
  <c r="AJ545" i="39"/>
  <c r="AI544" i="39"/>
  <c r="AJ546" i="39" l="1"/>
  <c r="AI545" i="39"/>
  <c r="AH545" i="39"/>
  <c r="AJ547" i="39" l="1"/>
  <c r="AH546" i="39"/>
  <c r="AI546" i="39"/>
  <c r="AJ548" i="39" l="1"/>
  <c r="AH547" i="39"/>
  <c r="AI547" i="39"/>
  <c r="AH548" i="39" l="1"/>
  <c r="AJ549" i="39"/>
  <c r="AI548" i="39"/>
  <c r="AJ550" i="39" l="1"/>
  <c r="AH549" i="39"/>
  <c r="AI549" i="39"/>
  <c r="AI550" i="39" l="1"/>
  <c r="AJ551" i="39"/>
  <c r="AH550" i="39"/>
  <c r="AJ552" i="39" l="1"/>
  <c r="AI551" i="39"/>
  <c r="AH551" i="39"/>
  <c r="AJ553" i="39" l="1"/>
  <c r="AI552" i="39"/>
  <c r="AH552" i="39"/>
  <c r="AJ554" i="39" l="1"/>
  <c r="AI553" i="39"/>
  <c r="AH553" i="39"/>
  <c r="AH554" i="39" l="1"/>
  <c r="AJ555" i="39"/>
  <c r="AI554" i="39"/>
  <c r="AH555" i="39" l="1"/>
  <c r="AJ556" i="39"/>
  <c r="AI555" i="39"/>
  <c r="AI556" i="39" l="1"/>
  <c r="AJ557" i="39"/>
  <c r="AH556" i="39"/>
  <c r="AJ558" i="39" l="1"/>
  <c r="AI557" i="39"/>
  <c r="AH557" i="39"/>
  <c r="AJ559" i="39" l="1"/>
  <c r="AI558" i="39"/>
  <c r="AH558" i="39"/>
  <c r="AJ560" i="39" l="1"/>
  <c r="AH559" i="39"/>
  <c r="AI559" i="39"/>
  <c r="AJ561" i="39" l="1"/>
  <c r="AH560" i="39"/>
  <c r="AI560" i="39"/>
  <c r="AI561" i="39" l="1"/>
  <c r="AJ562" i="39"/>
  <c r="AH561" i="39"/>
  <c r="AH562" i="39" l="1"/>
  <c r="AJ563" i="39"/>
  <c r="AI562" i="39"/>
  <c r="AH563" i="39" l="1"/>
  <c r="AJ564" i="39"/>
  <c r="AI563" i="39"/>
  <c r="AI564" i="39" l="1"/>
  <c r="AH564" i="39"/>
  <c r="AJ565" i="39"/>
  <c r="AH565" i="39" l="1"/>
  <c r="AJ566" i="39"/>
  <c r="AI565" i="39"/>
  <c r="AJ567" i="39" l="1"/>
  <c r="AI566" i="39"/>
  <c r="AH566" i="39"/>
  <c r="AH567" i="39" l="1"/>
  <c r="AJ568" i="39"/>
  <c r="AI567" i="39"/>
  <c r="AJ569" i="39" l="1"/>
  <c r="AI568" i="39"/>
  <c r="AH568" i="39"/>
  <c r="AI569" i="39" l="1"/>
  <c r="AJ570" i="39"/>
  <c r="AH569" i="39"/>
  <c r="AJ571" i="39" l="1"/>
  <c r="AH570" i="39"/>
  <c r="AI570" i="39"/>
  <c r="AJ572" i="39" l="1"/>
  <c r="AI571" i="39"/>
  <c r="AH571" i="39"/>
  <c r="AH572" i="39" l="1"/>
  <c r="AJ573" i="39"/>
  <c r="AI572" i="39"/>
  <c r="AH573" i="39" l="1"/>
  <c r="AJ574" i="39"/>
  <c r="AI573" i="39"/>
  <c r="AI574" i="39" l="1"/>
  <c r="AJ575" i="39"/>
  <c r="AH574" i="39"/>
  <c r="AI575" i="39" l="1"/>
  <c r="AJ576" i="39"/>
  <c r="AH575" i="39"/>
  <c r="AI576" i="39" l="1"/>
  <c r="AJ577" i="39"/>
  <c r="AH576" i="39"/>
  <c r="AJ578" i="39" l="1"/>
  <c r="AH577" i="39"/>
  <c r="AI577" i="39"/>
  <c r="AI578" i="39" l="1"/>
  <c r="AJ579" i="39"/>
  <c r="AH578" i="39"/>
  <c r="AJ580" i="39" l="1"/>
  <c r="AI579" i="39"/>
  <c r="AH579" i="39"/>
  <c r="AJ581" i="39" l="1"/>
  <c r="AH580" i="39"/>
  <c r="AI580" i="39"/>
  <c r="AH581" i="39" l="1"/>
  <c r="AJ582" i="39"/>
  <c r="AI581" i="39"/>
  <c r="AJ583" i="39" l="1"/>
  <c r="AI582" i="39"/>
  <c r="AH582" i="39"/>
  <c r="AJ584" i="39" l="1"/>
  <c r="AH583" i="39"/>
  <c r="AI583" i="39"/>
  <c r="AJ585" i="39" l="1"/>
  <c r="AH584" i="39"/>
  <c r="AI584" i="39"/>
  <c r="AJ586" i="39" l="1"/>
  <c r="AH585" i="39"/>
  <c r="AI585" i="39"/>
  <c r="AH586" i="39" l="1"/>
  <c r="AJ587" i="39"/>
  <c r="AI586" i="39"/>
  <c r="AI587" i="39" l="1"/>
  <c r="AJ588" i="39"/>
  <c r="AH587" i="39"/>
  <c r="AJ589" i="39" l="1"/>
  <c r="AI588" i="39"/>
  <c r="AH588" i="39"/>
  <c r="AJ590" i="39" l="1"/>
  <c r="AH589" i="39"/>
  <c r="AI589" i="39"/>
  <c r="AH590" i="39" l="1"/>
  <c r="AJ591" i="39"/>
  <c r="AI590" i="39"/>
  <c r="AJ592" i="39" l="1"/>
  <c r="AH591" i="39"/>
  <c r="AI591" i="39"/>
  <c r="AJ593" i="39" l="1"/>
  <c r="AI592" i="39"/>
  <c r="AH592" i="39"/>
  <c r="AI593" i="39" l="1"/>
  <c r="AJ594" i="39"/>
  <c r="AH593" i="39"/>
  <c r="AH594" i="39" l="1"/>
  <c r="AJ595" i="39"/>
  <c r="AI594" i="39"/>
  <c r="AJ596" i="39" l="1"/>
  <c r="AH595" i="39"/>
  <c r="AI595" i="39"/>
  <c r="AJ597" i="39" l="1"/>
  <c r="AH596" i="39"/>
  <c r="AI596" i="39"/>
  <c r="AH597" i="39" l="1"/>
  <c r="AJ598" i="39"/>
  <c r="AI597" i="39"/>
  <c r="AJ599" i="39" l="1"/>
  <c r="AH598" i="39"/>
  <c r="AI598" i="39"/>
  <c r="AJ600" i="39" l="1"/>
  <c r="AH599" i="39"/>
  <c r="AI599" i="39"/>
  <c r="AI600" i="39" l="1"/>
  <c r="AJ601" i="39"/>
  <c r="AH600" i="39"/>
  <c r="AJ602" i="39" l="1"/>
  <c r="AH601" i="39"/>
  <c r="AI601" i="39"/>
  <c r="AJ603" i="39" l="1"/>
  <c r="AH602" i="39"/>
  <c r="AI602" i="39"/>
  <c r="AJ604" i="39" l="1"/>
  <c r="AI603" i="39"/>
  <c r="AH603" i="39"/>
  <c r="AJ605" i="39" l="1"/>
  <c r="AH604" i="39"/>
  <c r="AI604" i="39"/>
  <c r="AJ606" i="39" l="1"/>
  <c r="AH605" i="39"/>
  <c r="AI605" i="39"/>
  <c r="AJ607" i="39" l="1"/>
  <c r="AI606" i="39"/>
  <c r="AH606" i="39"/>
  <c r="AJ608" i="39" l="1"/>
  <c r="AI607" i="39"/>
  <c r="AH607" i="39"/>
  <c r="AJ609" i="39" l="1"/>
  <c r="AI608" i="39"/>
  <c r="AH608" i="39"/>
  <c r="AJ610" i="39" l="1"/>
  <c r="AI609" i="39"/>
  <c r="AH609" i="39"/>
  <c r="AJ611" i="39" l="1"/>
  <c r="AI610" i="39"/>
  <c r="AH610" i="39"/>
  <c r="AH611" i="39" l="1"/>
  <c r="AJ612" i="39"/>
  <c r="AI611" i="39"/>
  <c r="AJ613" i="39" l="1"/>
  <c r="AI612" i="39"/>
  <c r="AH612" i="39"/>
  <c r="AI613" i="39" l="1"/>
  <c r="AJ614" i="39"/>
  <c r="AH613" i="39"/>
  <c r="AJ615" i="39" l="1"/>
  <c r="AH614" i="39"/>
  <c r="AI614" i="39"/>
  <c r="AJ616" i="39" l="1"/>
  <c r="AI615" i="39"/>
  <c r="AH615" i="39"/>
  <c r="AJ617" i="39" l="1"/>
  <c r="AI616" i="39"/>
  <c r="AH616" i="39"/>
  <c r="AH617" i="39" l="1"/>
  <c r="AJ618" i="39"/>
  <c r="AI617" i="39"/>
  <c r="AH618" i="39" l="1"/>
  <c r="AJ619" i="39"/>
  <c r="AI618" i="39"/>
  <c r="AH619" i="39" l="1"/>
  <c r="AJ620" i="39"/>
  <c r="AI619" i="39"/>
  <c r="AJ621" i="39" l="1"/>
  <c r="AI620" i="39"/>
  <c r="AH620" i="39"/>
  <c r="AJ622" i="39" l="1"/>
  <c r="AH621" i="39"/>
  <c r="AI621" i="39"/>
  <c r="AI622" i="39" l="1"/>
  <c r="AJ623" i="39"/>
  <c r="AH622" i="39"/>
  <c r="AJ624" i="39" l="1"/>
  <c r="AH623" i="39"/>
  <c r="AI623" i="39"/>
  <c r="AJ625" i="39" l="1"/>
  <c r="AI624" i="39"/>
  <c r="AH624" i="39"/>
  <c r="AJ626" i="39" l="1"/>
  <c r="AI625" i="39"/>
  <c r="AH625" i="39"/>
  <c r="AJ627" i="39" l="1"/>
  <c r="AH626" i="39"/>
  <c r="AI626" i="39"/>
  <c r="AJ628" i="39" l="1"/>
  <c r="AH627" i="39"/>
  <c r="AI627" i="39"/>
  <c r="AJ629" i="39" l="1"/>
  <c r="AH628" i="39"/>
  <c r="AI628" i="39"/>
  <c r="AH629" i="39" l="1"/>
  <c r="AJ630" i="39"/>
  <c r="AI629" i="39"/>
  <c r="AH630" i="39" l="1"/>
  <c r="AJ631" i="39"/>
  <c r="AI630" i="39"/>
  <c r="AJ632" i="39" l="1"/>
  <c r="AH631" i="39"/>
  <c r="AI631" i="39"/>
  <c r="AJ633" i="39" l="1"/>
  <c r="AI632" i="39"/>
  <c r="AH632" i="39"/>
  <c r="AH633" i="39" l="1"/>
  <c r="AJ634" i="39"/>
  <c r="AI633" i="39"/>
  <c r="AJ635" i="39" l="1"/>
  <c r="AH634" i="39"/>
  <c r="AI634" i="39"/>
  <c r="AH635" i="39" l="1"/>
  <c r="AJ636" i="39"/>
  <c r="AI635" i="39"/>
  <c r="AI636" i="39" l="1"/>
  <c r="AJ637" i="39"/>
  <c r="AH636" i="39"/>
  <c r="AI637" i="39" l="1"/>
  <c r="AJ638" i="39"/>
  <c r="AH637" i="39"/>
  <c r="AI638" i="39" l="1"/>
  <c r="AJ639" i="39"/>
  <c r="AH638" i="39"/>
  <c r="AJ640" i="39" l="1"/>
  <c r="AH639" i="39"/>
  <c r="AI639" i="39"/>
  <c r="AJ641" i="39" l="1"/>
  <c r="AI640" i="39"/>
  <c r="AH640" i="39"/>
  <c r="AI641" i="39" l="1"/>
  <c r="AJ642" i="39"/>
  <c r="AH641" i="39"/>
  <c r="AJ643" i="39" l="1"/>
  <c r="AH642" i="39"/>
  <c r="AI642" i="39"/>
  <c r="AJ644" i="39" l="1"/>
  <c r="AH643" i="39"/>
  <c r="AI643" i="39"/>
  <c r="AH644" i="39" l="1"/>
  <c r="AJ645" i="39"/>
  <c r="AI644" i="39"/>
  <c r="AI645" i="39" l="1"/>
  <c r="AJ646" i="39"/>
  <c r="AH645" i="39"/>
  <c r="AJ647" i="39" l="1"/>
  <c r="AH646" i="39"/>
  <c r="AI646" i="39"/>
  <c r="AH647" i="39" l="1"/>
  <c r="AJ648" i="39"/>
  <c r="AI647" i="39"/>
  <c r="AH648" i="39" l="1"/>
  <c r="AJ649" i="39"/>
  <c r="AI648" i="39"/>
  <c r="AI649" i="39" l="1"/>
  <c r="AJ650" i="39"/>
  <c r="AH649" i="39"/>
  <c r="AJ651" i="39" l="1"/>
  <c r="AI650" i="39"/>
  <c r="AH650" i="39"/>
  <c r="AH651" i="39" l="1"/>
  <c r="AJ652" i="39"/>
  <c r="AI651" i="39"/>
  <c r="AJ653" i="39" l="1"/>
  <c r="AH652" i="39"/>
  <c r="AI652" i="39"/>
  <c r="AJ654" i="39" l="1"/>
  <c r="AI653" i="39"/>
  <c r="AH653" i="39"/>
  <c r="AJ655" i="39" l="1"/>
  <c r="AI654" i="39"/>
  <c r="AH654" i="39"/>
  <c r="AI655" i="39" l="1"/>
  <c r="AJ656" i="39"/>
  <c r="AH655" i="39"/>
  <c r="AJ657" i="39" l="1"/>
  <c r="AI656" i="39"/>
  <c r="AH656" i="39"/>
  <c r="AH657" i="39" l="1"/>
  <c r="AJ658" i="39"/>
  <c r="AI657" i="39"/>
  <c r="AJ659" i="39" l="1"/>
  <c r="AI658" i="39"/>
  <c r="AH658" i="39"/>
  <c r="AI659" i="39" l="1"/>
  <c r="AJ660" i="39"/>
  <c r="AH659" i="39"/>
  <c r="AI660" i="39" l="1"/>
  <c r="AJ661" i="39"/>
  <c r="AH660" i="39"/>
  <c r="AJ662" i="39" l="1"/>
  <c r="AH661" i="39"/>
  <c r="AI661" i="39"/>
  <c r="AJ663" i="39" l="1"/>
  <c r="AI662" i="39"/>
  <c r="AH662" i="39"/>
  <c r="AJ664" i="39" l="1"/>
  <c r="AI663" i="39"/>
  <c r="AH663" i="39"/>
  <c r="AH664" i="39" l="1"/>
  <c r="AJ665" i="39"/>
  <c r="AI664" i="39"/>
  <c r="AJ666" i="39" l="1"/>
  <c r="AI665" i="39"/>
  <c r="AH665" i="39"/>
  <c r="AJ667" i="39" l="1"/>
  <c r="AH666" i="39"/>
  <c r="AI666" i="39"/>
  <c r="AH667" i="39" l="1"/>
  <c r="AJ668" i="39"/>
  <c r="AI667" i="39"/>
  <c r="AJ669" i="39" l="1"/>
  <c r="AH668" i="39"/>
  <c r="AI668" i="39"/>
  <c r="AH669" i="39" l="1"/>
  <c r="AJ670" i="39"/>
  <c r="AI669" i="39"/>
  <c r="AH670" i="39" l="1"/>
  <c r="AJ671" i="39"/>
  <c r="AI670" i="39"/>
  <c r="AJ672" i="39" l="1"/>
  <c r="AI671" i="39"/>
  <c r="AH671" i="39"/>
  <c r="AH672" i="39" l="1"/>
  <c r="AJ673" i="39"/>
  <c r="AI672" i="39"/>
  <c r="AJ674" i="39" l="1"/>
  <c r="AI673" i="39"/>
  <c r="AH673" i="39"/>
  <c r="AJ675" i="39" l="1"/>
  <c r="AI674" i="39"/>
  <c r="AH674" i="39"/>
  <c r="AJ676" i="39" l="1"/>
  <c r="AH675" i="39"/>
  <c r="AI675" i="39"/>
  <c r="AJ677" i="39" l="1"/>
  <c r="AH676" i="39"/>
  <c r="AI676" i="39"/>
  <c r="AJ678" i="39" l="1"/>
  <c r="AH677" i="39"/>
  <c r="AI677" i="39"/>
  <c r="AJ679" i="39" l="1"/>
  <c r="AI678" i="39"/>
  <c r="AH678" i="39"/>
  <c r="AH679" i="39" l="1"/>
  <c r="AJ680" i="39"/>
  <c r="AI679" i="39"/>
  <c r="AI680" i="39" l="1"/>
  <c r="AH680" i="39"/>
  <c r="AJ681" i="39"/>
  <c r="AJ682" i="39" l="1"/>
  <c r="AH681" i="39"/>
  <c r="AI681" i="39"/>
  <c r="AJ683" i="39" l="1"/>
  <c r="AI682" i="39"/>
  <c r="AH682" i="39"/>
  <c r="AH683" i="39" l="1"/>
  <c r="AJ684" i="39"/>
  <c r="AI683" i="39"/>
  <c r="AJ685" i="39" l="1"/>
  <c r="AI684" i="39"/>
  <c r="AH684" i="39"/>
  <c r="AH685" i="39" l="1"/>
  <c r="AJ686" i="39"/>
  <c r="AI685" i="39"/>
  <c r="AJ687" i="39" l="1"/>
  <c r="AI686" i="39"/>
  <c r="AH686" i="39"/>
  <c r="AJ688" i="39" l="1"/>
  <c r="AI687" i="39"/>
  <c r="AH687" i="39"/>
  <c r="AI688" i="39" l="1"/>
  <c r="AJ689" i="39"/>
  <c r="AH688" i="39"/>
  <c r="AJ690" i="39" l="1"/>
  <c r="AH689" i="39"/>
  <c r="AI689" i="39"/>
  <c r="AI690" i="39" l="1"/>
  <c r="AJ691" i="39"/>
  <c r="AH690" i="39"/>
  <c r="AH691" i="39" l="1"/>
  <c r="AJ692" i="39"/>
  <c r="AI691" i="39"/>
  <c r="AI692" i="39" l="1"/>
  <c r="AH692" i="39"/>
  <c r="AJ693" i="39"/>
  <c r="AH693" i="39" l="1"/>
  <c r="AJ694" i="39"/>
  <c r="AI693" i="39"/>
  <c r="AJ695" i="39" l="1"/>
  <c r="AH694" i="39"/>
  <c r="AI694" i="39"/>
  <c r="AH695" i="39" l="1"/>
  <c r="AJ696" i="39"/>
  <c r="AI695" i="39"/>
  <c r="AH696" i="39" l="1"/>
  <c r="AJ697" i="39"/>
  <c r="AI696" i="39"/>
  <c r="AI697" i="39" l="1"/>
  <c r="AJ698" i="39"/>
  <c r="AH697" i="39"/>
  <c r="AJ699" i="39" l="1"/>
  <c r="AH698" i="39"/>
  <c r="AI698" i="39"/>
  <c r="AJ700" i="39" l="1"/>
  <c r="AH699" i="39"/>
  <c r="AI699" i="39"/>
  <c r="AI700" i="39" l="1"/>
  <c r="AJ701" i="39"/>
  <c r="AH700" i="39"/>
  <c r="AJ702" i="39" l="1"/>
  <c r="AI701" i="39"/>
  <c r="AH701" i="39"/>
  <c r="AH702" i="39" l="1"/>
  <c r="AJ703" i="39"/>
  <c r="AI702" i="39"/>
  <c r="AJ704" i="39" l="1"/>
  <c r="AI703" i="39"/>
  <c r="AH703" i="39"/>
  <c r="AJ705" i="39" l="1"/>
  <c r="AI704" i="39"/>
  <c r="AH704" i="39"/>
  <c r="AI705" i="39" l="1"/>
  <c r="AJ706" i="39"/>
  <c r="AH705" i="39"/>
  <c r="AI706" i="39" l="1"/>
  <c r="AJ707" i="39"/>
  <c r="AH706" i="39"/>
  <c r="AI707" i="39" l="1"/>
  <c r="AJ708" i="39"/>
  <c r="AH707" i="39"/>
  <c r="AJ709" i="39" l="1"/>
  <c r="AH708" i="39"/>
  <c r="AI708" i="39"/>
  <c r="AJ710" i="39" l="1"/>
  <c r="AI709" i="39"/>
  <c r="AH709" i="39"/>
  <c r="AJ711" i="39" l="1"/>
  <c r="AI710" i="39"/>
  <c r="AH710" i="39"/>
  <c r="AH711" i="39" l="1"/>
  <c r="AJ712" i="39"/>
  <c r="AI711" i="39"/>
  <c r="AI712" i="39" l="1"/>
  <c r="AJ713" i="39"/>
  <c r="AH712" i="39"/>
  <c r="AJ714" i="39" l="1"/>
  <c r="AH713" i="39"/>
  <c r="AI713" i="39"/>
  <c r="AJ715" i="39" l="1"/>
  <c r="AH714" i="39"/>
  <c r="AI714" i="39"/>
  <c r="AJ716" i="39" l="1"/>
  <c r="AH715" i="39"/>
  <c r="AI715" i="39"/>
  <c r="AJ717" i="39" l="1"/>
  <c r="AH716" i="39"/>
  <c r="AI716" i="39"/>
  <c r="AJ718" i="39" l="1"/>
  <c r="AI717" i="39"/>
  <c r="AH717" i="39"/>
  <c r="AH718" i="39" l="1"/>
  <c r="AJ719" i="39"/>
  <c r="AI718" i="39"/>
  <c r="AJ720" i="39" l="1"/>
  <c r="AI719" i="39"/>
  <c r="AH719" i="39"/>
  <c r="AJ721" i="39" l="1"/>
  <c r="AH720" i="39"/>
  <c r="AI720" i="39"/>
  <c r="AJ722" i="39" l="1"/>
  <c r="AI721" i="39"/>
  <c r="AH721" i="39"/>
  <c r="AJ723" i="39" l="1"/>
  <c r="AI722" i="39"/>
  <c r="AH722" i="39"/>
  <c r="AJ724" i="39" l="1"/>
  <c r="AI723" i="39"/>
  <c r="AH723" i="39"/>
  <c r="AI724" i="39" l="1"/>
  <c r="AJ725" i="39"/>
  <c r="AH724" i="39"/>
  <c r="AJ726" i="39" l="1"/>
  <c r="AH725" i="39"/>
  <c r="AI725" i="39"/>
  <c r="AJ727" i="39" l="1"/>
  <c r="AH726" i="39"/>
  <c r="AI726" i="39"/>
  <c r="AI727" i="39" l="1"/>
  <c r="AJ728" i="39"/>
  <c r="AH727" i="39"/>
  <c r="AI728" i="39" l="1"/>
  <c r="AJ729" i="39"/>
  <c r="AH728" i="39"/>
  <c r="AH729" i="39" l="1"/>
  <c r="AJ730" i="39"/>
  <c r="AI729" i="39"/>
  <c r="AJ731" i="39" l="1"/>
  <c r="AH730" i="39"/>
  <c r="AI730" i="39"/>
  <c r="AJ732" i="39" l="1"/>
  <c r="AH731" i="39"/>
  <c r="AI731" i="39"/>
  <c r="AI732" i="39" l="1"/>
  <c r="AJ733" i="39"/>
  <c r="AH732" i="39"/>
  <c r="AH733" i="39" l="1"/>
  <c r="AJ734" i="39"/>
  <c r="AI733" i="39"/>
  <c r="AJ735" i="39" l="1"/>
  <c r="AI734" i="39"/>
  <c r="AH734" i="39"/>
  <c r="AJ736" i="39" l="1"/>
  <c r="AH735" i="39"/>
  <c r="AI735" i="39"/>
  <c r="AI736" i="39" l="1"/>
  <c r="AJ737" i="39"/>
  <c r="AH736" i="39"/>
  <c r="AJ738" i="39" l="1"/>
  <c r="AI737" i="39"/>
  <c r="AH737" i="39"/>
  <c r="AJ739" i="39" l="1"/>
  <c r="AI738" i="39"/>
  <c r="AH738" i="39"/>
  <c r="AI739" i="39" l="1"/>
  <c r="AJ740" i="39"/>
  <c r="AH739" i="39"/>
  <c r="AJ741" i="39" l="1"/>
  <c r="AH740" i="39"/>
  <c r="AI740" i="39"/>
  <c r="AJ742" i="39" l="1"/>
  <c r="AH741" i="39"/>
  <c r="AI741" i="39"/>
  <c r="AJ743" i="39" l="1"/>
  <c r="AI742" i="39"/>
  <c r="AH742" i="39"/>
  <c r="AJ744" i="39" l="1"/>
  <c r="AI743" i="39"/>
  <c r="AH743" i="39"/>
  <c r="AH744" i="39" l="1"/>
  <c r="AI744" i="39"/>
  <c r="AJ745" i="39"/>
  <c r="AH745" i="39" l="1"/>
  <c r="AJ746" i="39"/>
  <c r="AI745" i="39"/>
  <c r="AJ747" i="39" l="1"/>
  <c r="AH746" i="39"/>
  <c r="AI746" i="39"/>
  <c r="AH747" i="39" l="1"/>
  <c r="AJ748" i="39"/>
  <c r="AI747" i="39"/>
  <c r="AI748" i="39" l="1"/>
  <c r="AJ749" i="39"/>
  <c r="AH748" i="39"/>
  <c r="AI749" i="39" l="1"/>
  <c r="AJ750" i="39"/>
  <c r="AH749" i="39"/>
  <c r="AJ751" i="39" l="1"/>
  <c r="AH750" i="39"/>
  <c r="AI750" i="39"/>
  <c r="AH751" i="39" l="1"/>
  <c r="AJ752" i="39"/>
  <c r="AI751" i="39"/>
  <c r="AH752" i="39" l="1"/>
  <c r="AJ753" i="39"/>
  <c r="AI752" i="39"/>
  <c r="AJ754" i="39" l="1"/>
  <c r="AH753" i="39"/>
  <c r="AI753" i="39"/>
  <c r="AJ755" i="39" l="1"/>
  <c r="AH754" i="39"/>
  <c r="AI754" i="39"/>
  <c r="AJ756" i="39" l="1"/>
  <c r="AI755" i="39"/>
  <c r="AH755" i="39"/>
  <c r="AJ757" i="39" l="1"/>
  <c r="AH756" i="39"/>
  <c r="AI756" i="39"/>
  <c r="AJ758" i="39" l="1"/>
  <c r="AI757" i="39"/>
  <c r="AH757" i="39"/>
  <c r="AJ759" i="39" l="1"/>
  <c r="AH758" i="39"/>
  <c r="AI758" i="39"/>
  <c r="AJ760" i="39" l="1"/>
  <c r="AI759" i="39"/>
  <c r="AH759" i="39"/>
  <c r="AJ761" i="39" l="1"/>
  <c r="AH760" i="39"/>
  <c r="AI760" i="39"/>
  <c r="AH761" i="39" l="1"/>
  <c r="AJ762" i="39"/>
  <c r="AI761" i="39"/>
  <c r="AJ763" i="39" l="1"/>
  <c r="AI762" i="39"/>
  <c r="AH762" i="39"/>
  <c r="AI763" i="39" l="1"/>
  <c r="AH763" i="39"/>
  <c r="AJ764" i="39"/>
  <c r="AJ765" i="39" l="1"/>
  <c r="AH764" i="39"/>
  <c r="AI764" i="39"/>
  <c r="AJ766" i="39" l="1"/>
  <c r="AI765" i="39"/>
  <c r="AH765" i="39"/>
  <c r="AH766" i="39" l="1"/>
  <c r="AJ767" i="39"/>
  <c r="AI766" i="39"/>
  <c r="AJ768" i="39" l="1"/>
  <c r="AH767" i="39"/>
  <c r="AI767" i="39"/>
  <c r="AJ769" i="39" l="1"/>
  <c r="AI768" i="39"/>
  <c r="AH768" i="39"/>
  <c r="AI769" i="39" l="1"/>
  <c r="AJ770" i="39"/>
  <c r="AH769" i="39"/>
  <c r="AH770" i="39" l="1"/>
  <c r="AJ771" i="39"/>
  <c r="AI770" i="39"/>
  <c r="AJ772" i="39" l="1"/>
  <c r="AH771" i="39"/>
  <c r="AI771" i="39"/>
  <c r="AH772" i="39" l="1"/>
  <c r="AJ773" i="39"/>
  <c r="AI772" i="39"/>
  <c r="AJ774" i="39" l="1"/>
  <c r="AH773" i="39"/>
  <c r="AI773" i="39"/>
  <c r="AJ775" i="39" l="1"/>
  <c r="AI774" i="39"/>
  <c r="AH774" i="39"/>
  <c r="AH775" i="39" l="1"/>
  <c r="AJ776" i="39"/>
  <c r="AI775" i="39"/>
  <c r="AJ777" i="39" l="1"/>
  <c r="AI776" i="39"/>
  <c r="AH776" i="39"/>
  <c r="AJ778" i="39" l="1"/>
  <c r="AI777" i="39"/>
  <c r="AH777" i="39"/>
  <c r="AJ779" i="39" l="1"/>
  <c r="AI778" i="39"/>
  <c r="AH778" i="39"/>
  <c r="AI779" i="39" l="1"/>
  <c r="AJ780" i="39"/>
  <c r="AH779" i="39"/>
  <c r="AI780" i="39" l="1"/>
  <c r="AJ781" i="39"/>
  <c r="AH780" i="39"/>
  <c r="AI781" i="39" l="1"/>
  <c r="AJ782" i="39"/>
  <c r="AH781" i="39"/>
  <c r="AJ783" i="39" l="1"/>
  <c r="AH782" i="39"/>
  <c r="AI782" i="39"/>
  <c r="AJ784" i="39" l="1"/>
  <c r="AI783" i="39"/>
  <c r="AH783" i="39"/>
  <c r="AI784" i="39" l="1"/>
  <c r="AJ785" i="39"/>
  <c r="AH784" i="39"/>
  <c r="AH785" i="39" l="1"/>
  <c r="AJ786" i="39"/>
  <c r="AI785" i="39"/>
  <c r="AJ787" i="39" l="1"/>
  <c r="AH786" i="39"/>
  <c r="AI786" i="39"/>
  <c r="AJ788" i="39" l="1"/>
  <c r="AI787" i="39"/>
  <c r="AH787" i="39"/>
  <c r="AJ789" i="39" l="1"/>
  <c r="AI788" i="39"/>
  <c r="AH788" i="39"/>
  <c r="AJ790" i="39" l="1"/>
  <c r="AI789" i="39"/>
  <c r="AH789" i="39"/>
  <c r="AH790" i="39" l="1"/>
  <c r="AJ791" i="39"/>
  <c r="AI790" i="39"/>
  <c r="AH791" i="39" l="1"/>
  <c r="AJ792" i="39"/>
  <c r="AI791" i="39"/>
  <c r="AJ793" i="39" l="1"/>
  <c r="AH792" i="39"/>
  <c r="AI792" i="39"/>
  <c r="AJ794" i="39" l="1"/>
  <c r="AI793" i="39"/>
  <c r="AH793" i="39"/>
  <c r="AJ795" i="39" l="1"/>
  <c r="AH794" i="39"/>
  <c r="AI794" i="39"/>
  <c r="AJ796" i="39" l="1"/>
  <c r="AH795" i="39"/>
  <c r="AI795" i="39"/>
  <c r="AJ797" i="39" l="1"/>
  <c r="AH796" i="39"/>
  <c r="AI796" i="39"/>
  <c r="AJ798" i="39" l="1"/>
  <c r="AI797" i="39"/>
  <c r="AH797" i="39"/>
  <c r="AI798" i="39" l="1"/>
  <c r="AJ799" i="39"/>
  <c r="AH798" i="39"/>
  <c r="AI799" i="39" l="1"/>
  <c r="AJ800" i="39"/>
  <c r="AH799" i="39"/>
  <c r="AJ801" i="39" l="1"/>
  <c r="AI800" i="39"/>
  <c r="AH800" i="39"/>
  <c r="AJ802" i="39" l="1"/>
  <c r="AI801" i="39"/>
  <c r="AH801" i="39"/>
  <c r="AI802" i="39" l="1"/>
  <c r="AJ803" i="39"/>
  <c r="AH802" i="39"/>
  <c r="AJ804" i="39" l="1"/>
  <c r="AI803" i="39"/>
  <c r="AH803" i="39"/>
  <c r="AJ805" i="39" l="1"/>
  <c r="AH804" i="39"/>
  <c r="AI804" i="39"/>
  <c r="AH805" i="39" l="1"/>
  <c r="AJ806" i="39"/>
  <c r="AI805" i="39"/>
  <c r="AJ807" i="39" l="1"/>
  <c r="AH806" i="39"/>
  <c r="AI806" i="39"/>
  <c r="AI807" i="39" l="1"/>
  <c r="AJ808" i="39"/>
  <c r="AH807" i="39"/>
  <c r="AI808" i="39" l="1"/>
  <c r="AJ809" i="39"/>
  <c r="AH808" i="39"/>
  <c r="AJ810" i="39" l="1"/>
  <c r="AI809" i="39"/>
  <c r="AH809" i="39"/>
  <c r="AJ811" i="39" l="1"/>
  <c r="AH810" i="39"/>
  <c r="AI810" i="39"/>
  <c r="AJ812" i="39" l="1"/>
  <c r="AI811" i="39"/>
  <c r="AH811" i="39"/>
  <c r="AJ813" i="39" l="1"/>
  <c r="AI812" i="39"/>
  <c r="AH812" i="39"/>
  <c r="AH813" i="39" l="1"/>
  <c r="AI813" i="39"/>
  <c r="AJ814" i="39"/>
  <c r="AI814" i="39" l="1"/>
  <c r="AJ815" i="39"/>
  <c r="AH814" i="39"/>
  <c r="AJ816" i="39" l="1"/>
  <c r="AI815" i="39"/>
  <c r="AH815" i="39"/>
  <c r="AI816" i="39" l="1"/>
  <c r="AJ817" i="39"/>
  <c r="AH816" i="39"/>
  <c r="AJ818" i="39" l="1"/>
  <c r="AI817" i="39"/>
  <c r="AH817" i="39"/>
  <c r="AJ819" i="39" l="1"/>
  <c r="AI818" i="39"/>
  <c r="AH818" i="39"/>
  <c r="AH819" i="39" l="1"/>
  <c r="AJ820" i="39"/>
  <c r="AI819" i="39"/>
  <c r="AH820" i="39" l="1"/>
  <c r="AJ821" i="39"/>
  <c r="AI820" i="39"/>
  <c r="AH821" i="39" l="1"/>
  <c r="AJ822" i="39"/>
  <c r="AI821" i="39"/>
  <c r="AI822" i="39" l="1"/>
  <c r="AJ823" i="39"/>
  <c r="AH822" i="39"/>
  <c r="AJ824" i="39" l="1"/>
  <c r="AH823" i="39"/>
  <c r="AI823" i="39"/>
  <c r="AJ825" i="39" l="1"/>
  <c r="AI824" i="39"/>
  <c r="AH824" i="39"/>
  <c r="AJ826" i="39" l="1"/>
  <c r="AH825" i="39"/>
  <c r="AI825" i="39"/>
  <c r="AI826" i="39" l="1"/>
  <c r="AJ827" i="39"/>
  <c r="AH826" i="39"/>
  <c r="AI827" i="39" l="1"/>
  <c r="AJ828" i="39"/>
  <c r="AH827" i="39"/>
  <c r="AI828" i="39" l="1"/>
  <c r="AJ829" i="39"/>
  <c r="AH828" i="39"/>
  <c r="AI829" i="39" l="1"/>
  <c r="AJ830" i="39"/>
  <c r="AH829" i="39"/>
  <c r="AH830" i="39" l="1"/>
  <c r="AJ831" i="39"/>
  <c r="AI830" i="39"/>
  <c r="AI831" i="39" l="1"/>
  <c r="AJ832" i="39"/>
  <c r="AH831" i="39"/>
  <c r="AJ833" i="39" l="1"/>
  <c r="AH832" i="39"/>
  <c r="AI832" i="39"/>
  <c r="AH833" i="39" l="1"/>
  <c r="AJ834" i="39"/>
  <c r="AI833" i="39"/>
  <c r="AH834" i="39" l="1"/>
  <c r="AJ835" i="39"/>
  <c r="AI834" i="39"/>
  <c r="AH835" i="39" l="1"/>
  <c r="AJ836" i="39"/>
  <c r="AI835" i="39"/>
  <c r="AJ837" i="39" l="1"/>
  <c r="AI836" i="39"/>
  <c r="AH836" i="39"/>
  <c r="AJ838" i="39" l="1"/>
  <c r="AI837" i="39"/>
  <c r="AH837" i="39"/>
  <c r="AI838" i="39" l="1"/>
  <c r="AJ839" i="39"/>
  <c r="AH838" i="39"/>
  <c r="AJ840" i="39" l="1"/>
  <c r="AI839" i="39"/>
  <c r="AH839" i="39"/>
  <c r="AJ841" i="39" l="1"/>
  <c r="AH840" i="39"/>
  <c r="AI840" i="39"/>
  <c r="AI841" i="39" l="1"/>
  <c r="AJ842" i="39"/>
  <c r="AH841" i="39"/>
  <c r="AJ843" i="39" l="1"/>
  <c r="AH842" i="39"/>
  <c r="AI842" i="39"/>
  <c r="AJ844" i="39" l="1"/>
  <c r="AI843" i="39"/>
  <c r="AH843" i="39"/>
  <c r="AJ845" i="39" l="1"/>
  <c r="AI844" i="39"/>
  <c r="AH844" i="39"/>
  <c r="AJ846" i="39" l="1"/>
  <c r="AI845" i="39"/>
  <c r="AH845" i="39"/>
  <c r="AJ847" i="39" l="1"/>
  <c r="AI846" i="39"/>
  <c r="AH846" i="39"/>
  <c r="AJ848" i="39" l="1"/>
  <c r="AH847" i="39"/>
  <c r="AI847" i="39"/>
  <c r="AJ849" i="39" l="1"/>
  <c r="AH848" i="39"/>
  <c r="AI848" i="39"/>
  <c r="AJ850" i="39" l="1"/>
  <c r="AH849" i="39"/>
  <c r="AI849" i="39"/>
  <c r="AH850" i="39" l="1"/>
  <c r="AJ851" i="39"/>
  <c r="AI850" i="39"/>
  <c r="AH851" i="39" l="1"/>
  <c r="AJ852" i="39"/>
  <c r="AI851" i="39"/>
  <c r="AJ853" i="39" l="1"/>
  <c r="AI852" i="39"/>
  <c r="AH852" i="39"/>
  <c r="AJ854" i="39" l="1"/>
  <c r="AH853" i="39"/>
  <c r="AI853" i="39"/>
  <c r="AH854" i="39" l="1"/>
  <c r="AJ855" i="39"/>
  <c r="AI854" i="39"/>
  <c r="AJ856" i="39" l="1"/>
  <c r="AI855" i="39"/>
  <c r="AH855" i="39"/>
  <c r="AH856" i="39" l="1"/>
  <c r="AJ857" i="39"/>
  <c r="AI856" i="39"/>
  <c r="AI857" i="39" l="1"/>
  <c r="AJ858" i="39"/>
  <c r="AH857" i="39"/>
  <c r="AJ859" i="39" l="1"/>
  <c r="AI858" i="39"/>
  <c r="AH858" i="39"/>
  <c r="AH859" i="39" l="1"/>
  <c r="AJ860" i="39"/>
  <c r="AI859" i="39"/>
  <c r="AJ861" i="39" l="1"/>
  <c r="AH860" i="39"/>
  <c r="AI860" i="39"/>
  <c r="AH861" i="39" l="1"/>
  <c r="AJ862" i="39"/>
  <c r="AI861" i="39"/>
  <c r="AJ863" i="39" l="1"/>
  <c r="AH862" i="39"/>
  <c r="AI862" i="39"/>
  <c r="AH863" i="39" l="1"/>
  <c r="AJ864" i="39"/>
  <c r="AI863" i="39"/>
  <c r="AH864" i="39" l="1"/>
  <c r="AJ865" i="39"/>
  <c r="AI864" i="39"/>
  <c r="AI865" i="39" l="1"/>
  <c r="AJ866" i="39"/>
  <c r="AH865" i="39"/>
  <c r="AH866" i="39" l="1"/>
  <c r="AJ867" i="39"/>
  <c r="AI866" i="39"/>
  <c r="AJ868" i="39" l="1"/>
  <c r="AI867" i="39"/>
  <c r="AH867" i="39"/>
  <c r="AJ869" i="39" l="1"/>
  <c r="AH868" i="39"/>
  <c r="AI868" i="39"/>
  <c r="AI869" i="39" l="1"/>
  <c r="AJ870" i="39"/>
  <c r="AH869" i="39"/>
  <c r="AH870" i="39" l="1"/>
  <c r="AJ871" i="39"/>
  <c r="AI870" i="39"/>
  <c r="AJ872" i="39" l="1"/>
  <c r="AI871" i="39"/>
  <c r="AH871" i="39"/>
  <c r="AH872" i="39" l="1"/>
  <c r="AJ873" i="39"/>
  <c r="AI872" i="39"/>
  <c r="AI873" i="39" l="1"/>
  <c r="AJ874" i="39"/>
  <c r="AH873" i="39"/>
  <c r="AJ875" i="39" l="1"/>
  <c r="AI874" i="39"/>
  <c r="AH874" i="39"/>
  <c r="AJ876" i="39" l="1"/>
  <c r="AI875" i="39"/>
  <c r="AH875" i="39"/>
  <c r="AJ877" i="39" l="1"/>
  <c r="AI876" i="39"/>
  <c r="AH876" i="39"/>
  <c r="AH877" i="39" l="1"/>
  <c r="AJ878" i="39"/>
  <c r="AI877" i="39"/>
  <c r="AH878" i="39" l="1"/>
  <c r="AJ879" i="39"/>
  <c r="AI878" i="39"/>
  <c r="AJ880" i="39" l="1"/>
  <c r="AH879" i="39"/>
  <c r="AI879" i="39"/>
  <c r="AH880" i="39" l="1"/>
  <c r="AJ881" i="39"/>
  <c r="AI880" i="39"/>
  <c r="AJ882" i="39" l="1"/>
  <c r="AH881" i="39"/>
  <c r="AI881" i="39"/>
  <c r="AJ883" i="39" l="1"/>
  <c r="AI882" i="39"/>
  <c r="AH882" i="39"/>
  <c r="AJ884" i="39" l="1"/>
  <c r="AH883" i="39"/>
  <c r="AI883" i="39"/>
  <c r="AJ885" i="39" l="1"/>
  <c r="AI884" i="39"/>
  <c r="AH884" i="39"/>
  <c r="AJ886" i="39" l="1"/>
  <c r="AH885" i="39"/>
  <c r="AI885" i="39"/>
  <c r="AI886" i="39" l="1"/>
  <c r="AJ887" i="39"/>
  <c r="AH886" i="39"/>
  <c r="AJ888" i="39" l="1"/>
  <c r="AH887" i="39"/>
  <c r="AI887" i="39"/>
  <c r="AJ889" i="39" l="1"/>
  <c r="AH888" i="39"/>
  <c r="AI888" i="39"/>
  <c r="AJ890" i="39" l="1"/>
  <c r="AI889" i="39"/>
  <c r="AH889" i="39"/>
  <c r="AH890" i="39" l="1"/>
  <c r="AJ891" i="39"/>
  <c r="AI890" i="39"/>
  <c r="AJ892" i="39" l="1"/>
  <c r="AH891" i="39"/>
  <c r="AI891" i="39"/>
  <c r="AJ893" i="39" l="1"/>
  <c r="AI892" i="39"/>
  <c r="AH892" i="39"/>
  <c r="AJ894" i="39" l="1"/>
  <c r="AH893" i="39"/>
  <c r="AI893" i="39"/>
  <c r="AJ895" i="39" l="1"/>
  <c r="AH894" i="39"/>
  <c r="AI894" i="39"/>
  <c r="AJ896" i="39" l="1"/>
  <c r="AI895" i="39"/>
  <c r="AH895" i="39"/>
  <c r="AJ897" i="39" l="1"/>
  <c r="AI896" i="39"/>
  <c r="AH896" i="39"/>
  <c r="AJ898" i="39" l="1"/>
  <c r="AH897" i="39"/>
  <c r="AI897" i="39"/>
  <c r="AJ899" i="39" l="1"/>
  <c r="AH898" i="39"/>
  <c r="AI898" i="39"/>
  <c r="AI899" i="39" l="1"/>
  <c r="AJ900" i="39"/>
  <c r="AH899" i="39"/>
  <c r="AH900" i="39" l="1"/>
  <c r="AJ901" i="39"/>
  <c r="AI900" i="39"/>
  <c r="AJ902" i="39" l="1"/>
  <c r="AI901" i="39"/>
  <c r="AH901" i="39"/>
  <c r="AJ903" i="39" l="1"/>
  <c r="AH902" i="39"/>
  <c r="AI902" i="39"/>
  <c r="AI903" i="39" l="1"/>
  <c r="AJ904" i="39"/>
  <c r="AH903" i="39"/>
  <c r="AJ905" i="39" l="1"/>
  <c r="AI904" i="39"/>
  <c r="AH904" i="39"/>
  <c r="AJ906" i="39" l="1"/>
  <c r="AI905" i="39"/>
  <c r="AH905" i="39"/>
  <c r="AJ907" i="39" l="1"/>
  <c r="AH906" i="39"/>
  <c r="AI906" i="39"/>
  <c r="AJ908" i="39" l="1"/>
  <c r="AI907" i="39"/>
  <c r="AH907" i="39"/>
  <c r="AJ909" i="39" l="1"/>
  <c r="AI908" i="39"/>
  <c r="AH908" i="39"/>
  <c r="AH909" i="39" l="1"/>
  <c r="AJ910" i="39"/>
  <c r="AI909" i="39"/>
  <c r="AH910" i="39" l="1"/>
  <c r="AJ911" i="39"/>
  <c r="AI910" i="39"/>
  <c r="AJ912" i="39" l="1"/>
  <c r="AI911" i="39"/>
  <c r="AH911" i="39"/>
  <c r="AJ913" i="39" l="1"/>
  <c r="AI912" i="39"/>
  <c r="AH912" i="39"/>
  <c r="AI913" i="39" l="1"/>
  <c r="AH913" i="39"/>
  <c r="AJ914" i="39"/>
  <c r="AH914" i="39" l="1"/>
  <c r="AI914" i="39"/>
  <c r="AJ915" i="39"/>
  <c r="AJ916" i="39" l="1"/>
  <c r="AI915" i="39"/>
  <c r="AH915" i="39"/>
  <c r="AI916" i="39" l="1"/>
  <c r="AJ917" i="39"/>
  <c r="AH916" i="39"/>
  <c r="AI917" i="39" l="1"/>
  <c r="AJ918" i="39"/>
  <c r="AH917" i="39"/>
  <c r="AJ919" i="39" l="1"/>
  <c r="AH918" i="39"/>
  <c r="AI918" i="39"/>
  <c r="AJ920" i="39" l="1"/>
  <c r="AH919" i="39"/>
  <c r="AI919" i="39"/>
  <c r="AJ921" i="39" l="1"/>
  <c r="AI920" i="39"/>
  <c r="AH920" i="39"/>
  <c r="AH921" i="39" l="1"/>
  <c r="AJ922" i="39"/>
  <c r="AI921" i="39"/>
  <c r="AJ923" i="39" l="1"/>
  <c r="AH922" i="39"/>
  <c r="AI922" i="39"/>
  <c r="AJ924" i="39" l="1"/>
  <c r="AH923" i="39"/>
  <c r="AI923" i="39"/>
  <c r="AI924" i="39" l="1"/>
  <c r="AJ925" i="39"/>
  <c r="AH924" i="39"/>
  <c r="AI925" i="39" l="1"/>
  <c r="AH925" i="39"/>
  <c r="AJ926" i="39"/>
  <c r="AJ927" i="39" l="1"/>
  <c r="AI926" i="39"/>
  <c r="AH926" i="39"/>
  <c r="AJ928" i="39" l="1"/>
  <c r="AH927" i="39"/>
  <c r="AI927" i="39"/>
  <c r="AI928" i="39" l="1"/>
  <c r="AJ929" i="39"/>
  <c r="AH928" i="39"/>
  <c r="AH929" i="39" l="1"/>
  <c r="AJ930" i="39"/>
  <c r="AI929" i="39"/>
  <c r="AJ931" i="39" l="1"/>
  <c r="AI930" i="39"/>
  <c r="AH930" i="39"/>
  <c r="AJ932" i="39" l="1"/>
  <c r="AI931" i="39"/>
  <c r="AH931" i="39"/>
  <c r="AJ933" i="39" l="1"/>
  <c r="AH932" i="39"/>
  <c r="AI932" i="39"/>
  <c r="AJ934" i="39" l="1"/>
  <c r="AH933" i="39"/>
  <c r="AI933" i="39"/>
  <c r="AJ935" i="39" l="1"/>
  <c r="AI934" i="39"/>
  <c r="AH934" i="39"/>
  <c r="AI935" i="39" l="1"/>
  <c r="AJ936" i="39"/>
  <c r="AH935" i="39"/>
  <c r="AJ937" i="39" l="1"/>
  <c r="AI936" i="39"/>
  <c r="AH936" i="39"/>
  <c r="AJ938" i="39" l="1"/>
  <c r="AH937" i="39"/>
  <c r="AI937" i="39"/>
  <c r="AJ939" i="39" l="1"/>
  <c r="AH938" i="39"/>
  <c r="AI938" i="39"/>
  <c r="AJ940" i="39" l="1"/>
  <c r="AI939" i="39"/>
  <c r="AH939" i="39"/>
  <c r="AJ941" i="39" l="1"/>
  <c r="AH940" i="39"/>
  <c r="AI940" i="39"/>
  <c r="AJ942" i="39" l="1"/>
  <c r="AI941" i="39"/>
  <c r="AH941" i="39"/>
  <c r="AJ943" i="39" l="1"/>
  <c r="AI942" i="39"/>
  <c r="AH942" i="39"/>
  <c r="AJ944" i="39" l="1"/>
  <c r="AH943" i="39"/>
  <c r="AI943" i="39"/>
  <c r="AH944" i="39" l="1"/>
  <c r="AJ945" i="39"/>
  <c r="AI944" i="39"/>
  <c r="AJ946" i="39" l="1"/>
  <c r="AH945" i="39"/>
  <c r="AI945" i="39"/>
  <c r="AH946" i="39" l="1"/>
  <c r="AJ947" i="39"/>
  <c r="AI946" i="39"/>
  <c r="AJ948" i="39" l="1"/>
  <c r="AH947" i="39"/>
  <c r="AI947" i="39"/>
  <c r="AI948" i="39" l="1"/>
  <c r="AJ949" i="39"/>
  <c r="AH948" i="39"/>
  <c r="AJ950" i="39" l="1"/>
  <c r="AH949" i="39"/>
  <c r="AI949" i="39"/>
  <c r="AJ951" i="39" l="1"/>
  <c r="AH950" i="39"/>
  <c r="AI950" i="39"/>
  <c r="AJ952" i="39" l="1"/>
  <c r="AI951" i="39"/>
  <c r="AH951" i="39"/>
  <c r="AJ953" i="39" l="1"/>
  <c r="AI952" i="39"/>
  <c r="AH952" i="39"/>
  <c r="AH953" i="39" l="1"/>
  <c r="AJ954" i="39"/>
  <c r="AI953" i="39"/>
  <c r="AI954" i="39" l="1"/>
  <c r="AJ955" i="39"/>
  <c r="AH954" i="39"/>
  <c r="AH955" i="39" l="1"/>
  <c r="AJ956" i="39"/>
  <c r="AI955" i="39"/>
  <c r="AJ957" i="39" l="1"/>
  <c r="AI956" i="39"/>
  <c r="AH956" i="39"/>
  <c r="AH957" i="39" l="1"/>
  <c r="AJ958" i="39"/>
  <c r="AI957" i="39"/>
  <c r="AJ959" i="39" l="1"/>
  <c r="AI958" i="39"/>
  <c r="AH958" i="39"/>
  <c r="AJ960" i="39" l="1"/>
  <c r="AI959" i="39"/>
  <c r="AH959" i="39"/>
  <c r="AJ961" i="39" l="1"/>
  <c r="AI960" i="39"/>
  <c r="AH960" i="39"/>
  <c r="AJ962" i="39" l="1"/>
  <c r="AI961" i="39"/>
  <c r="AH961" i="39"/>
  <c r="AJ963" i="39" l="1"/>
  <c r="AI962" i="39"/>
  <c r="AH962" i="39"/>
  <c r="AH963" i="39" l="1"/>
  <c r="AJ964" i="39"/>
  <c r="AI963" i="39"/>
  <c r="AH964" i="39" l="1"/>
  <c r="AJ965" i="39"/>
  <c r="AI964" i="39"/>
  <c r="AJ966" i="39" l="1"/>
  <c r="AI965" i="39"/>
  <c r="AH965" i="39"/>
  <c r="AJ967" i="39" l="1"/>
  <c r="AH966" i="39"/>
  <c r="AI966" i="39"/>
  <c r="AJ968" i="39" l="1"/>
  <c r="AI967" i="39"/>
  <c r="AH967" i="39"/>
  <c r="AI968" i="39" l="1"/>
  <c r="AJ969" i="39"/>
  <c r="AH968" i="39"/>
  <c r="AJ970" i="39" l="1"/>
  <c r="AI969" i="39"/>
  <c r="AH969" i="39"/>
  <c r="AI970" i="39" l="1"/>
  <c r="AJ971" i="39"/>
  <c r="AH970" i="39"/>
  <c r="AI971" i="39" l="1"/>
  <c r="AJ972" i="39"/>
  <c r="AH971" i="39"/>
  <c r="AI972" i="39" l="1"/>
  <c r="AJ973" i="39"/>
  <c r="AH972" i="39"/>
  <c r="AJ974" i="39" l="1"/>
  <c r="AH973" i="39"/>
  <c r="AI973" i="39"/>
  <c r="AJ975" i="39" l="1"/>
  <c r="AH974" i="39"/>
  <c r="AI974" i="39"/>
  <c r="AJ976" i="39" l="1"/>
  <c r="AH975" i="39"/>
  <c r="AI975" i="39"/>
  <c r="AJ977" i="39" l="1"/>
  <c r="AI976" i="39"/>
  <c r="AH976" i="39"/>
  <c r="AJ978" i="39" l="1"/>
  <c r="AH977" i="39"/>
  <c r="AI977" i="39"/>
  <c r="AJ979" i="39" l="1"/>
  <c r="AI978" i="39"/>
  <c r="AH978" i="39"/>
  <c r="AJ980" i="39" l="1"/>
  <c r="AI979" i="39"/>
  <c r="AH979" i="39"/>
  <c r="AJ981" i="39" l="1"/>
  <c r="AH980" i="39"/>
  <c r="AI980" i="39"/>
  <c r="AJ982" i="39" l="1"/>
  <c r="AH981" i="39"/>
  <c r="AI981" i="39"/>
  <c r="AJ983" i="39" l="1"/>
  <c r="AI982" i="39"/>
  <c r="AH982" i="39"/>
  <c r="AI983" i="39" l="1"/>
  <c r="AJ984" i="39"/>
  <c r="AH983" i="39"/>
  <c r="AI984" i="39" l="1"/>
  <c r="AJ985" i="39"/>
  <c r="AH984" i="39"/>
  <c r="AI985" i="39" l="1"/>
  <c r="AJ986" i="39"/>
  <c r="AH985" i="39"/>
  <c r="AJ987" i="39" l="1"/>
  <c r="AH986" i="39"/>
  <c r="AI986" i="39"/>
  <c r="AJ988" i="39" l="1"/>
  <c r="AH987" i="39"/>
  <c r="AI987" i="39"/>
  <c r="AJ989" i="39" l="1"/>
  <c r="AH988" i="39"/>
  <c r="AI988" i="39"/>
  <c r="AI989" i="39" l="1"/>
  <c r="AH989" i="39"/>
  <c r="AJ990" i="39"/>
  <c r="AH990" i="39" l="1"/>
  <c r="AJ991" i="39"/>
  <c r="AI990" i="39"/>
  <c r="AH991" i="39" l="1"/>
  <c r="AJ992" i="39"/>
  <c r="AI991" i="39"/>
  <c r="AJ993" i="39" l="1"/>
  <c r="AI992" i="39"/>
  <c r="AH992" i="39"/>
  <c r="AH993" i="39" l="1"/>
  <c r="AJ994" i="39"/>
  <c r="AI993" i="39"/>
  <c r="AH994" i="39" l="1"/>
  <c r="AJ995" i="39"/>
  <c r="AI994" i="39"/>
  <c r="AJ996" i="39" l="1"/>
  <c r="AH995" i="39"/>
  <c r="AI995" i="39"/>
  <c r="AJ997" i="39" l="1"/>
  <c r="AI996" i="39"/>
  <c r="AH996" i="39"/>
  <c r="AJ998" i="39" l="1"/>
  <c r="AI997" i="39"/>
  <c r="AH997" i="39"/>
  <c r="AJ999" i="39" l="1"/>
  <c r="AI998" i="39"/>
  <c r="AH998" i="39"/>
  <c r="AH999" i="39" l="1"/>
  <c r="AJ1000" i="39"/>
  <c r="AI999" i="39"/>
  <c r="AI1000" i="39" l="1"/>
  <c r="AJ1001" i="39"/>
  <c r="AH1000" i="39"/>
  <c r="AJ1002" i="39" l="1"/>
  <c r="AH1001" i="39"/>
  <c r="AI1001" i="39"/>
  <c r="AI1002" i="39" l="1"/>
  <c r="AJ1003" i="39"/>
  <c r="AH1002" i="39"/>
  <c r="AH1003" i="39" l="1"/>
  <c r="AJ1004" i="39"/>
  <c r="AI1003" i="39"/>
  <c r="AJ1005" i="39" l="1"/>
  <c r="AH1004" i="39"/>
  <c r="AI1004" i="39"/>
  <c r="AJ1006" i="39" l="1"/>
  <c r="AH1005" i="39"/>
  <c r="AI1005" i="39"/>
  <c r="AJ1007" i="39" l="1"/>
  <c r="AH1006" i="39"/>
  <c r="AI1006" i="39"/>
  <c r="AH1007" i="39" l="1"/>
  <c r="AJ1008" i="39"/>
  <c r="AI1007" i="39"/>
  <c r="AJ1009" i="39" l="1"/>
  <c r="AH1008" i="39"/>
  <c r="AI1008" i="39"/>
  <c r="AH1009" i="39" l="1"/>
  <c r="AJ1010" i="39"/>
  <c r="AI1009" i="39"/>
  <c r="AH1010" i="39" l="1"/>
  <c r="AJ1011" i="39"/>
  <c r="AI1010" i="39"/>
  <c r="AJ1012" i="39" l="1"/>
  <c r="AH1011" i="39"/>
  <c r="AI1011" i="39"/>
  <c r="AJ1013" i="39" l="1"/>
  <c r="AI1012" i="39"/>
  <c r="AH1012" i="39"/>
  <c r="AI1013" i="39" l="1"/>
  <c r="AJ1014" i="39"/>
  <c r="AH1013" i="39"/>
  <c r="AJ1015" i="39" l="1"/>
  <c r="AI1014" i="39"/>
  <c r="AH1014" i="39"/>
  <c r="AI1015" i="39" l="1"/>
  <c r="AJ1016" i="39"/>
  <c r="AH1015" i="39"/>
  <c r="AI1016" i="39" l="1"/>
  <c r="AH1016" i="39"/>
  <c r="AJ1017" i="39"/>
  <c r="AI1017" i="39" l="1"/>
  <c r="AJ1018" i="39"/>
  <c r="AH1017" i="39"/>
  <c r="AJ1019" i="39" l="1"/>
  <c r="AI1018" i="39"/>
  <c r="AH1018" i="39"/>
  <c r="AI1019" i="39" l="1"/>
  <c r="AJ1020" i="39"/>
  <c r="AH1019" i="39"/>
  <c r="AH1020" i="39" l="1"/>
  <c r="AJ1021" i="39"/>
  <c r="AI1020" i="39"/>
  <c r="AJ1022" i="39" l="1"/>
  <c r="AI1021" i="39"/>
  <c r="AH1021" i="39"/>
  <c r="AJ1023" i="39" l="1"/>
  <c r="AI1022" i="39"/>
  <c r="AH1022" i="39"/>
  <c r="AJ1024" i="39" l="1"/>
  <c r="AI1023" i="39"/>
  <c r="AH1023" i="39"/>
  <c r="AJ1025" i="39" l="1"/>
  <c r="AH1024" i="39"/>
  <c r="AI1024" i="39"/>
  <c r="AJ1026" i="39" l="1"/>
  <c r="AI1025" i="39"/>
  <c r="AH1025" i="39"/>
  <c r="AJ1027" i="39" l="1"/>
  <c r="AH1026" i="39"/>
  <c r="AI1026" i="39"/>
  <c r="AJ1028" i="39" l="1"/>
  <c r="AH1027" i="39"/>
  <c r="AI1027" i="39"/>
  <c r="AH1028" i="39" l="1"/>
  <c r="AI1028" i="39"/>
  <c r="AJ1029" i="39"/>
  <c r="AJ1030" i="39" l="1"/>
  <c r="AH1029" i="39"/>
  <c r="AI1029" i="39"/>
  <c r="AI1030" i="39" l="1"/>
  <c r="AJ1031" i="39"/>
  <c r="AH1030" i="39"/>
  <c r="AH1031" i="39" l="1"/>
  <c r="AJ1032" i="39"/>
  <c r="AI1031" i="39"/>
  <c r="AJ1033" i="39" l="1"/>
  <c r="AH1032" i="39"/>
  <c r="AI1032" i="39"/>
  <c r="AH1033" i="39" l="1"/>
  <c r="AI1033" i="39"/>
  <c r="AJ1034" i="39"/>
  <c r="AI1034" i="39" l="1"/>
  <c r="AH1034" i="39"/>
  <c r="AJ1035" i="39"/>
  <c r="AJ1036" i="39" l="1"/>
  <c r="AH1035" i="39"/>
  <c r="AI1035" i="39"/>
  <c r="AI1036" i="39" l="1"/>
  <c r="AJ1037" i="39"/>
  <c r="AH1036" i="39"/>
  <c r="AJ1038" i="39" l="1"/>
  <c r="AH1037" i="39"/>
  <c r="AI1037" i="39"/>
  <c r="AJ1039" i="39" l="1"/>
  <c r="AI1038" i="39"/>
  <c r="AH1038" i="39"/>
  <c r="AJ1040" i="39" l="1"/>
  <c r="AH1039" i="39"/>
  <c r="AI1039" i="39"/>
  <c r="AJ1041" i="39" l="1"/>
  <c r="AI1040" i="39"/>
  <c r="AH1040" i="39"/>
  <c r="AJ1042" i="39" l="1"/>
  <c r="AI1041" i="39"/>
  <c r="AH1041" i="39"/>
  <c r="AI1042" i="39" l="1"/>
  <c r="AJ1043" i="39"/>
  <c r="AH1042" i="39"/>
  <c r="AI1043" i="39" l="1"/>
  <c r="AJ1044" i="39"/>
  <c r="AH1043" i="39"/>
  <c r="AI1044" i="39" l="1"/>
  <c r="AH1044" i="39"/>
  <c r="AJ1045" i="39"/>
  <c r="AI1045" i="39" l="1"/>
  <c r="AJ1046" i="39"/>
  <c r="AH1045" i="39"/>
  <c r="AH1046" i="39" l="1"/>
  <c r="AJ1047" i="39"/>
  <c r="AI1046" i="39"/>
  <c r="AI1047" i="39" l="1"/>
  <c r="AJ1048" i="39"/>
  <c r="AH1047" i="39"/>
  <c r="AI1048" i="39" l="1"/>
  <c r="AJ1049" i="39"/>
  <c r="AH1048" i="39"/>
  <c r="AJ1050" i="39" l="1"/>
  <c r="AI1049" i="39"/>
  <c r="AH1049" i="39"/>
  <c r="AJ1051" i="39" l="1"/>
  <c r="AH1050" i="39"/>
  <c r="AI1050" i="39"/>
  <c r="AJ1052" i="39" l="1"/>
  <c r="AI1051" i="39"/>
  <c r="AH1051" i="39"/>
  <c r="AI1052" i="39" l="1"/>
  <c r="AJ1053" i="39"/>
  <c r="AH1052" i="39"/>
  <c r="AH1053" i="39" l="1"/>
  <c r="AJ1054" i="39"/>
  <c r="AI1053" i="39"/>
  <c r="AJ1055" i="39" l="1"/>
  <c r="AH1054" i="39"/>
  <c r="AI1054" i="39"/>
  <c r="AI1055" i="39" l="1"/>
  <c r="AJ1056" i="39"/>
  <c r="AH1055" i="39"/>
  <c r="AJ1057" i="39" l="1"/>
  <c r="AI1056" i="39"/>
  <c r="AH1056" i="39"/>
  <c r="AJ1058" i="39" l="1"/>
  <c r="AH1057" i="39"/>
  <c r="AI1057" i="39"/>
  <c r="AI1058" i="39" l="1"/>
  <c r="AJ1059" i="39"/>
  <c r="AH1058" i="39"/>
  <c r="AJ1060" i="39" l="1"/>
  <c r="AH1059" i="39"/>
  <c r="AI1059" i="39"/>
  <c r="AJ1061" i="39" l="1"/>
  <c r="AI1060" i="39"/>
  <c r="AH1060" i="39"/>
  <c r="AH1061" i="39" l="1"/>
  <c r="AJ1062" i="39"/>
  <c r="AI1061" i="39"/>
  <c r="AJ1063" i="39" l="1"/>
  <c r="AI1062" i="39"/>
  <c r="AH1062" i="39"/>
  <c r="AH1063" i="39" l="1"/>
  <c r="AJ1064" i="39"/>
  <c r="AI1063" i="39"/>
  <c r="AJ1065" i="39" l="1"/>
  <c r="AI1064" i="39"/>
  <c r="AH1064" i="39"/>
  <c r="AJ1066" i="39" l="1"/>
  <c r="AI1065" i="39"/>
  <c r="AH1065" i="39"/>
  <c r="AH1066" i="39" l="1"/>
  <c r="AJ1067" i="39"/>
  <c r="AI1066" i="39"/>
  <c r="AI1067" i="39" l="1"/>
  <c r="AJ1068" i="39"/>
  <c r="AH1067" i="39"/>
  <c r="AH1068" i="39" l="1"/>
  <c r="AJ1069" i="39"/>
  <c r="AI1068" i="39"/>
  <c r="AJ1070" i="39" l="1"/>
  <c r="AH1069" i="39"/>
  <c r="AI1069" i="39"/>
  <c r="AJ1071" i="39" l="1"/>
  <c r="AI1070" i="39"/>
  <c r="AH1070" i="39"/>
  <c r="AI1071" i="39" l="1"/>
  <c r="AJ1072" i="39"/>
  <c r="AH1071" i="39"/>
  <c r="AI1072" i="39" l="1"/>
  <c r="AH1072" i="39"/>
  <c r="AJ1073" i="39"/>
  <c r="AH1073" i="39" l="1"/>
  <c r="AJ1074" i="39"/>
  <c r="AI1073" i="39"/>
  <c r="AJ1075" i="39" l="1"/>
  <c r="AH1074" i="39"/>
  <c r="AI1074" i="39"/>
  <c r="AJ1076" i="39" l="1"/>
  <c r="AH1075" i="39"/>
  <c r="AI1075" i="39"/>
  <c r="AI1076" i="39" l="1"/>
  <c r="AJ1077" i="39"/>
  <c r="AH1076" i="39"/>
  <c r="AH1077" i="39" l="1"/>
  <c r="AJ1078" i="39"/>
  <c r="AI1077" i="39"/>
  <c r="AI1078" i="39" l="1"/>
  <c r="AJ1079" i="39"/>
  <c r="AH1078" i="39"/>
  <c r="AJ1080" i="39" l="1"/>
  <c r="AI1079" i="39"/>
  <c r="AH1079" i="39"/>
  <c r="AJ1081" i="39" l="1"/>
  <c r="AH1080" i="39"/>
  <c r="AI1080" i="39"/>
  <c r="AI1081" i="39" l="1"/>
  <c r="AJ1082" i="39"/>
  <c r="AH1081" i="39"/>
  <c r="AH1082" i="39" l="1"/>
  <c r="AJ1083" i="39"/>
  <c r="AI1082" i="39"/>
  <c r="AJ1084" i="39" l="1"/>
  <c r="AH1083" i="39"/>
  <c r="AI1083" i="39"/>
  <c r="AJ1085" i="39" l="1"/>
  <c r="AI1084" i="39"/>
  <c r="AH1084" i="39"/>
  <c r="AH1085" i="39" l="1"/>
  <c r="AJ1086" i="39"/>
  <c r="AI1085" i="39"/>
  <c r="AH1086" i="39" l="1"/>
  <c r="AJ1087" i="39"/>
  <c r="AI1086" i="39"/>
  <c r="AJ1088" i="39" l="1"/>
  <c r="AI1087" i="39"/>
  <c r="AH1087" i="39"/>
  <c r="AI1088" i="39" l="1"/>
  <c r="AJ1089" i="39"/>
  <c r="AH1088" i="39"/>
  <c r="AJ1090" i="39" l="1"/>
  <c r="AH1089" i="39"/>
  <c r="AI1089" i="39"/>
  <c r="AI1090" i="39" l="1"/>
  <c r="AJ1091" i="39"/>
  <c r="AH1090" i="39"/>
  <c r="AI1091" i="39" l="1"/>
  <c r="AJ1092" i="39"/>
  <c r="AH1091" i="39"/>
  <c r="AI1092" i="39" l="1"/>
  <c r="AJ1093" i="39"/>
  <c r="AH1092" i="39"/>
  <c r="AJ1094" i="39" l="1"/>
  <c r="AH1093" i="39"/>
  <c r="AI1093" i="39"/>
  <c r="AH1094" i="39" l="1"/>
  <c r="AJ1095" i="39"/>
  <c r="AI1094" i="39"/>
  <c r="AI1095" i="39" l="1"/>
  <c r="AJ1096" i="39"/>
  <c r="AH1095" i="39"/>
  <c r="AH1096" i="39" l="1"/>
  <c r="AJ1097" i="39"/>
  <c r="AI1096" i="39"/>
  <c r="AJ1098" i="39" l="1"/>
  <c r="AI1097" i="39"/>
  <c r="AH1097" i="39"/>
  <c r="AJ1099" i="39" l="1"/>
  <c r="AI1098" i="39"/>
  <c r="AH1098" i="39"/>
  <c r="AI1099" i="39" l="1"/>
  <c r="AJ1100" i="39"/>
  <c r="AH1099" i="39"/>
  <c r="AJ1101" i="39" l="1"/>
  <c r="AH1100" i="39"/>
  <c r="AI1100" i="39"/>
  <c r="AI1101" i="39" l="1"/>
  <c r="AJ1102" i="39"/>
  <c r="AH1101" i="39"/>
  <c r="AJ1103" i="39" l="1"/>
  <c r="AI1102" i="39"/>
  <c r="AH1102" i="39"/>
  <c r="AJ1104" i="39" l="1"/>
  <c r="AH1103" i="39"/>
  <c r="AI1103" i="39"/>
  <c r="AI1104" i="39" l="1"/>
  <c r="AJ1105" i="39"/>
  <c r="AH1104" i="39"/>
  <c r="AH1105" i="39" l="1"/>
  <c r="AJ1106" i="39"/>
  <c r="AI1105" i="39"/>
  <c r="AJ1107" i="39" l="1"/>
  <c r="AH1106" i="39"/>
  <c r="AI1106" i="39"/>
  <c r="AJ1108" i="39" l="1"/>
  <c r="AH1107" i="39"/>
  <c r="AI1107" i="39"/>
  <c r="AI1108" i="39" l="1"/>
  <c r="AH1108" i="39"/>
  <c r="AJ1109" i="39"/>
  <c r="AJ1110" i="39" l="1"/>
  <c r="AH1109" i="39"/>
  <c r="AI1109" i="39"/>
  <c r="AJ1111" i="39" l="1"/>
  <c r="AI1110" i="39"/>
  <c r="AH1110" i="39"/>
  <c r="AI1111" i="39" l="1"/>
  <c r="AJ1112" i="39"/>
  <c r="AH1111" i="39"/>
  <c r="AJ1113" i="39" l="1"/>
  <c r="AI1112" i="39"/>
  <c r="AH1112" i="39"/>
  <c r="AJ1114" i="39" l="1"/>
  <c r="AI1113" i="39"/>
  <c r="AH1113" i="39"/>
  <c r="AJ1115" i="39" l="1"/>
  <c r="AH1114" i="39"/>
  <c r="AI1114" i="39"/>
  <c r="AJ1116" i="39" l="1"/>
  <c r="AH1115" i="39"/>
  <c r="AI1115" i="39"/>
  <c r="AJ1117" i="39" l="1"/>
  <c r="AI1116" i="39"/>
  <c r="AH1116" i="39"/>
  <c r="AJ1118" i="39" l="1"/>
  <c r="AI1117" i="39"/>
  <c r="AH1117" i="39"/>
  <c r="AI1118" i="39" l="1"/>
  <c r="AJ1119" i="39"/>
  <c r="AH1118" i="39"/>
  <c r="AJ1120" i="39" l="1"/>
  <c r="AI1119" i="39"/>
  <c r="AH1119" i="39"/>
  <c r="AI1120" i="39" l="1"/>
  <c r="AJ1121" i="39"/>
  <c r="AH1120" i="39"/>
  <c r="AJ1122" i="39" l="1"/>
  <c r="AI1121" i="39"/>
  <c r="AH1121" i="39"/>
  <c r="AJ1123" i="39" l="1"/>
  <c r="AI1122" i="39"/>
  <c r="AH1122" i="39"/>
  <c r="AJ1124" i="39" l="1"/>
  <c r="AH1123" i="39"/>
  <c r="AI1123" i="39"/>
  <c r="AJ1125" i="39" l="1"/>
  <c r="AH1124" i="39"/>
  <c r="AI1124" i="39"/>
  <c r="AJ1126" i="39" l="1"/>
  <c r="AH1125" i="39"/>
  <c r="AI1125" i="39"/>
  <c r="AJ1127" i="39" l="1"/>
  <c r="AH1126" i="39"/>
  <c r="AI1126" i="39"/>
  <c r="AH1127" i="39" l="1"/>
  <c r="AJ1128" i="39"/>
  <c r="AI1127" i="39"/>
  <c r="AJ1129" i="39" l="1"/>
  <c r="AI1128" i="39"/>
  <c r="AH1128" i="39"/>
  <c r="AJ1130" i="39" l="1"/>
  <c r="AH1129" i="39"/>
  <c r="AI1129" i="39"/>
  <c r="AH1130" i="39" l="1"/>
  <c r="AJ1131" i="39"/>
  <c r="AI1130" i="39"/>
  <c r="AJ1132" i="39" l="1"/>
  <c r="AH1131" i="39"/>
  <c r="AI1131" i="39"/>
  <c r="AJ1133" i="39" l="1"/>
  <c r="AI1132" i="39"/>
  <c r="AH1132" i="39"/>
  <c r="AJ1134" i="39" l="1"/>
  <c r="AH1133" i="39"/>
  <c r="AI1133" i="39"/>
  <c r="AI1134" i="39" l="1"/>
  <c r="AJ1135" i="39"/>
  <c r="AH1134" i="39"/>
  <c r="AJ1136" i="39" l="1"/>
  <c r="AI1135" i="39"/>
  <c r="AH1135" i="39"/>
  <c r="AJ1137" i="39" l="1"/>
  <c r="AH1136" i="39"/>
  <c r="AI1136" i="39"/>
  <c r="AJ1138" i="39" l="1"/>
  <c r="AH1137" i="39"/>
  <c r="AI1137" i="39"/>
  <c r="AJ1139" i="39" l="1"/>
  <c r="AH1138" i="39"/>
  <c r="AI1138" i="39"/>
  <c r="AJ1140" i="39" l="1"/>
  <c r="AI1139" i="39"/>
  <c r="AH1139" i="39"/>
  <c r="AI1140" i="39" l="1"/>
  <c r="AJ1141" i="39"/>
  <c r="AH1140" i="39"/>
  <c r="AI1141" i="39" l="1"/>
  <c r="AJ1142" i="39"/>
  <c r="AH1141" i="39"/>
  <c r="AI1142" i="39" l="1"/>
  <c r="AJ1143" i="39"/>
  <c r="AH1142" i="39"/>
  <c r="AJ1144" i="39" l="1"/>
  <c r="AH1143" i="39"/>
  <c r="AI1143" i="39"/>
  <c r="AH1144" i="39" l="1"/>
  <c r="AJ1145" i="39"/>
  <c r="AI1144" i="39"/>
  <c r="AJ1146" i="39" l="1"/>
  <c r="AH1145" i="39"/>
  <c r="AI1145" i="39"/>
  <c r="AI1146" i="39" l="1"/>
  <c r="AJ1147" i="39"/>
  <c r="AH1146" i="39"/>
  <c r="AJ1148" i="39" l="1"/>
  <c r="AI1147" i="39"/>
  <c r="AH1147" i="39"/>
  <c r="AI1148" i="39" l="1"/>
  <c r="AJ1149" i="39"/>
  <c r="AH1148" i="39"/>
  <c r="AH1149" i="39" l="1"/>
  <c r="AJ1150" i="39"/>
  <c r="AI1149" i="39"/>
  <c r="AJ1151" i="39" l="1"/>
  <c r="AH1150" i="39"/>
  <c r="AI1150" i="39"/>
  <c r="AI1151" i="39" l="1"/>
  <c r="AJ1152" i="39"/>
  <c r="AH1151" i="39"/>
  <c r="AJ1153" i="39" l="1"/>
  <c r="AH1152" i="39"/>
  <c r="AI1152" i="39"/>
  <c r="AJ1154" i="39" l="1"/>
  <c r="AH1153" i="39"/>
  <c r="AI1153" i="39"/>
  <c r="AI1154" i="39" l="1"/>
  <c r="AJ1155" i="39"/>
  <c r="AH1154" i="39"/>
  <c r="AH1155" i="39" l="1"/>
  <c r="AJ1156" i="39"/>
  <c r="AI1155" i="39"/>
  <c r="AJ1157" i="39" l="1"/>
  <c r="AI1156" i="39"/>
  <c r="AH1156" i="39"/>
  <c r="AJ1158" i="39" l="1"/>
  <c r="AI1157" i="39"/>
  <c r="AH1157" i="39"/>
  <c r="AJ1159" i="39" l="1"/>
  <c r="AI1158" i="39"/>
  <c r="AH1158" i="39"/>
  <c r="AJ1160" i="39" l="1"/>
  <c r="AH1159" i="39"/>
  <c r="AI1159" i="39"/>
  <c r="AJ1161" i="39" l="1"/>
  <c r="AH1160" i="39"/>
  <c r="AI1160" i="39"/>
  <c r="AI1161" i="39" l="1"/>
  <c r="AJ1162" i="39"/>
  <c r="AH1161" i="39"/>
  <c r="AJ1163" i="39" l="1"/>
  <c r="AI1162" i="39"/>
  <c r="AH1162" i="39"/>
  <c r="AI1163" i="39" l="1"/>
  <c r="AJ1164" i="39"/>
  <c r="AH1163" i="39"/>
  <c r="AI1164" i="39" l="1"/>
  <c r="AJ1165" i="39"/>
  <c r="AH1164" i="39"/>
  <c r="AI1165" i="39" l="1"/>
  <c r="AJ1166" i="39"/>
  <c r="AH1165" i="39"/>
  <c r="AI1166" i="39" l="1"/>
  <c r="AJ1167" i="39"/>
  <c r="AH1166" i="39"/>
  <c r="AH1167" i="39" l="1"/>
  <c r="AI1167" i="39"/>
  <c r="AJ1168" i="39"/>
  <c r="AJ1169" i="39" l="1"/>
  <c r="AI1168" i="39"/>
  <c r="AH1168" i="39"/>
  <c r="AH1169" i="39" l="1"/>
  <c r="AJ1170" i="39"/>
  <c r="AI1169" i="39"/>
  <c r="AH1170" i="39" l="1"/>
  <c r="AJ1171" i="39"/>
  <c r="AI1170" i="39"/>
  <c r="AJ1172" i="39" l="1"/>
  <c r="AI1171" i="39"/>
  <c r="AH1171" i="39"/>
  <c r="AJ1173" i="39" l="1"/>
  <c r="AH1172" i="39"/>
  <c r="AI1172" i="39"/>
  <c r="AH1173" i="39" l="1"/>
  <c r="AJ1174" i="39"/>
  <c r="AI1173" i="39"/>
  <c r="AJ1175" i="39" l="1"/>
  <c r="AI1174" i="39"/>
  <c r="AH1174" i="39"/>
  <c r="AI1175" i="39" l="1"/>
  <c r="AJ1176" i="39"/>
  <c r="AH1175" i="39"/>
  <c r="AJ1177" i="39" l="1"/>
  <c r="AI1176" i="39"/>
  <c r="AH1176" i="39"/>
  <c r="AI1177" i="39" l="1"/>
  <c r="AJ1178" i="39"/>
  <c r="AH1177" i="39"/>
  <c r="AI1178" i="39" l="1"/>
  <c r="AJ1179" i="39"/>
  <c r="AH1178" i="39"/>
  <c r="AJ1180" i="39" l="1"/>
  <c r="AH1179" i="39"/>
  <c r="AI1179" i="39"/>
  <c r="AJ1181" i="39" l="1"/>
  <c r="AI1180" i="39"/>
  <c r="AH1180" i="39"/>
  <c r="AJ1182" i="39" l="1"/>
  <c r="AI1181" i="39"/>
  <c r="AH1181" i="39"/>
  <c r="AJ1183" i="39" l="1"/>
  <c r="AI1182" i="39"/>
  <c r="AH1182" i="39"/>
  <c r="AJ1184" i="39" l="1"/>
  <c r="AI1183" i="39"/>
  <c r="AH1183" i="39"/>
  <c r="AJ1185" i="39" l="1"/>
  <c r="AH1184" i="39"/>
  <c r="AI1184" i="39"/>
  <c r="AH1185" i="39" l="1"/>
  <c r="AJ1186" i="39"/>
  <c r="AI1185" i="39"/>
  <c r="AH1186" i="39" l="1"/>
  <c r="AJ1187" i="39"/>
  <c r="AI1186" i="39"/>
  <c r="AI1187" i="39" l="1"/>
  <c r="AH1187" i="39"/>
  <c r="AJ1188" i="39"/>
  <c r="AJ1189" i="39" l="1"/>
  <c r="AH1188" i="39"/>
  <c r="AI1188" i="39"/>
  <c r="AI1189" i="39" l="1"/>
  <c r="AJ1190" i="39"/>
  <c r="AH1189" i="39"/>
  <c r="AH1190" i="39" l="1"/>
  <c r="AJ1191" i="39"/>
  <c r="AI1190" i="39"/>
  <c r="AH1191" i="39" l="1"/>
  <c r="AJ1192" i="39"/>
  <c r="AI1191" i="39"/>
  <c r="AJ1193" i="39" l="1"/>
  <c r="AH1192" i="39"/>
  <c r="AI1192" i="39"/>
  <c r="AJ1194" i="39" l="1"/>
  <c r="AH1193" i="39"/>
  <c r="AI1193" i="39"/>
  <c r="AJ1195" i="39" l="1"/>
  <c r="AH1194" i="39"/>
  <c r="AI1194" i="39"/>
  <c r="AJ1196" i="39" l="1"/>
  <c r="AI1195" i="39"/>
  <c r="AH1195" i="39"/>
  <c r="AJ1197" i="39" l="1"/>
  <c r="AH1196" i="39"/>
  <c r="AI1196" i="39"/>
  <c r="AJ1198" i="39" l="1"/>
  <c r="AI1197" i="39"/>
  <c r="AH1197" i="39"/>
  <c r="AJ1199" i="39" l="1"/>
  <c r="AH1198" i="39"/>
  <c r="AI1198" i="39"/>
  <c r="AJ1200" i="39" l="1"/>
  <c r="AH1199" i="39"/>
  <c r="AI1199" i="39"/>
  <c r="AH1200" i="39" l="1"/>
  <c r="AJ1201" i="39"/>
  <c r="AI1200" i="39"/>
  <c r="AJ1202" i="39" l="1"/>
  <c r="AH1201" i="39"/>
  <c r="AI1201" i="39"/>
  <c r="AI1202" i="39" l="1"/>
  <c r="AJ1203" i="39"/>
  <c r="AH1202" i="39"/>
  <c r="AJ1204" i="39" l="1"/>
  <c r="AH1203" i="39"/>
  <c r="AI1203" i="39"/>
  <c r="AJ1205" i="39" l="1"/>
  <c r="AH1204" i="39"/>
  <c r="AI1204" i="39"/>
  <c r="AJ1206" i="39" l="1"/>
  <c r="AI1205" i="39"/>
  <c r="AH1205" i="39"/>
  <c r="AH1206" i="39" l="1"/>
  <c r="AJ1207" i="39"/>
  <c r="AI1206" i="39"/>
  <c r="AJ1208" i="39" l="1"/>
  <c r="AI1207" i="39"/>
  <c r="AH1207" i="39"/>
  <c r="AI1208" i="39" l="1"/>
  <c r="AJ1209" i="39"/>
  <c r="AH1208" i="39"/>
  <c r="AJ1210" i="39" l="1"/>
  <c r="AI1209" i="39"/>
  <c r="AH1209" i="39"/>
  <c r="AJ1211" i="39" l="1"/>
  <c r="AI1210" i="39"/>
  <c r="AH1210" i="39"/>
  <c r="AJ1212" i="39" l="1"/>
  <c r="AI1211" i="39"/>
  <c r="AH1211" i="39"/>
  <c r="AJ1213" i="39" l="1"/>
  <c r="AI1212" i="39"/>
  <c r="AH1212" i="39"/>
  <c r="AI1213" i="39" l="1"/>
  <c r="AJ1214" i="39"/>
  <c r="AH1213" i="39"/>
  <c r="AJ1215" i="39" l="1"/>
  <c r="AH1214" i="39"/>
  <c r="AI1214" i="39"/>
  <c r="AI1215" i="39" l="1"/>
  <c r="AJ1216" i="39"/>
  <c r="AH1215" i="39"/>
  <c r="AJ1217" i="39" l="1"/>
  <c r="AI1216" i="39"/>
  <c r="AH1216" i="39"/>
  <c r="AJ1218" i="39" l="1"/>
  <c r="AH1217" i="39"/>
  <c r="AI1217" i="39"/>
  <c r="AJ1219" i="39" l="1"/>
  <c r="AI1218" i="39"/>
  <c r="AH1218" i="39"/>
  <c r="AH1219" i="39" l="1"/>
  <c r="AJ1220" i="39"/>
  <c r="AI1219" i="39"/>
  <c r="AI1220" i="39" l="1"/>
  <c r="AJ1221" i="39"/>
  <c r="AH1220" i="39"/>
  <c r="AH1221" i="39" l="1"/>
  <c r="AJ1222" i="39"/>
  <c r="AI1221" i="39"/>
  <c r="AJ1223" i="39" l="1"/>
  <c r="AH1222" i="39"/>
  <c r="AI1222" i="39"/>
  <c r="AI1223" i="39" l="1"/>
  <c r="AJ1224" i="39"/>
  <c r="AH1223" i="39"/>
  <c r="AH1224" i="39" l="1"/>
  <c r="AJ1225" i="39"/>
  <c r="AI1224" i="39"/>
  <c r="AI1225" i="39" l="1"/>
  <c r="AJ1226" i="39"/>
  <c r="AH1225" i="39"/>
  <c r="AH1226" i="39" l="1"/>
  <c r="AI1226" i="39"/>
  <c r="AJ1227" i="39"/>
  <c r="AI1227" i="39" l="1"/>
  <c r="AJ1228" i="39"/>
  <c r="AH1227" i="39"/>
  <c r="AH1228" i="39" l="1"/>
  <c r="AJ1229" i="39"/>
  <c r="AI1228" i="39"/>
  <c r="AH1229" i="39" l="1"/>
  <c r="AI1229" i="39"/>
  <c r="AJ1230" i="39"/>
  <c r="AJ1231" i="39" l="1"/>
  <c r="AI1230" i="39"/>
  <c r="AH1230" i="39"/>
  <c r="AJ1232" i="39" l="1"/>
  <c r="AI1231" i="39"/>
  <c r="AH1231" i="39"/>
  <c r="AJ1233" i="39" l="1"/>
  <c r="AI1232" i="39"/>
  <c r="AH1232" i="39"/>
  <c r="AH1233" i="39" l="1"/>
  <c r="AJ1234" i="39"/>
  <c r="AI1233" i="39"/>
  <c r="AH1234" i="39" l="1"/>
  <c r="AJ1235" i="39"/>
  <c r="AI1234" i="39"/>
  <c r="AJ1236" i="39" l="1"/>
  <c r="AI1235" i="39"/>
  <c r="AH1235" i="39"/>
  <c r="AJ1237" i="39" l="1"/>
  <c r="AI1236" i="39"/>
  <c r="AH1236" i="39"/>
  <c r="AJ1238" i="39" l="1"/>
  <c r="AH1237" i="39"/>
  <c r="AI1237" i="39"/>
  <c r="AI1238" i="39" l="1"/>
  <c r="AJ1239" i="39"/>
  <c r="AH1238" i="39"/>
  <c r="AJ1240" i="39" l="1"/>
  <c r="AH1239" i="39"/>
  <c r="AI1239" i="39"/>
  <c r="AJ1241" i="39" l="1"/>
  <c r="AH1240" i="39"/>
  <c r="AI1240" i="39"/>
  <c r="AI1241" i="39" l="1"/>
  <c r="AJ1242" i="39"/>
  <c r="AH1241" i="39"/>
  <c r="AJ1243" i="39" l="1"/>
  <c r="AI1242" i="39"/>
  <c r="AH1242" i="39"/>
  <c r="AJ1244" i="39" l="1"/>
  <c r="AI1243" i="39"/>
  <c r="AH1243" i="39"/>
  <c r="AI1244" i="39" l="1"/>
  <c r="AJ1245" i="39"/>
  <c r="AH1244" i="39"/>
  <c r="AJ1246" i="39" l="1"/>
  <c r="AI1245" i="39"/>
  <c r="AH1245" i="39"/>
  <c r="AJ1247" i="39" l="1"/>
  <c r="AH1246" i="39"/>
  <c r="AI1246" i="39"/>
  <c r="AJ1248" i="39" l="1"/>
  <c r="AH1247" i="39"/>
  <c r="AI1247" i="39"/>
  <c r="AI1248" i="39" l="1"/>
  <c r="AJ1249" i="39"/>
  <c r="AH1248" i="39"/>
  <c r="AJ1250" i="39" l="1"/>
  <c r="AI1249" i="39"/>
  <c r="AH1249" i="39"/>
  <c r="AI1250" i="39" l="1"/>
  <c r="AJ1251" i="39"/>
  <c r="AH1250" i="39"/>
  <c r="AJ1252" i="39" l="1"/>
  <c r="AH1251" i="39"/>
  <c r="AI1251" i="39"/>
  <c r="AJ1253" i="39" l="1"/>
  <c r="AH1252" i="39"/>
  <c r="AI1252" i="39"/>
  <c r="AH1253" i="39" l="1"/>
  <c r="AJ1254" i="39"/>
  <c r="AI1253" i="39"/>
  <c r="AJ1255" i="39" l="1"/>
  <c r="AH1254" i="39"/>
  <c r="AI1254" i="39"/>
  <c r="AJ1256" i="39" l="1"/>
  <c r="AH1255" i="39"/>
  <c r="AI1255" i="39"/>
  <c r="AI1256" i="39" l="1"/>
  <c r="AJ1257" i="39"/>
  <c r="AH1256" i="39"/>
  <c r="AH1257" i="39" l="1"/>
  <c r="AJ1258" i="39"/>
  <c r="AI1257" i="39"/>
  <c r="AJ1259" i="39" l="1"/>
  <c r="AI1258" i="39"/>
  <c r="AH1258" i="39"/>
  <c r="AH1259" i="39" l="1"/>
  <c r="AJ1260" i="39"/>
  <c r="AI1259" i="39"/>
  <c r="AI1260" i="39" l="1"/>
  <c r="AJ1261" i="39"/>
  <c r="AH1260" i="39"/>
  <c r="AJ1262" i="39" l="1"/>
  <c r="AI1261" i="39"/>
  <c r="AH1261" i="39"/>
  <c r="AJ1263" i="39" l="1"/>
  <c r="AH1262" i="39"/>
  <c r="AI1262" i="39"/>
  <c r="AJ1264" i="39" l="1"/>
  <c r="AI1263" i="39"/>
  <c r="AH1263" i="39"/>
  <c r="AJ1265" i="39" l="1"/>
  <c r="AI1264" i="39"/>
  <c r="AH1264" i="39"/>
  <c r="AJ1266" i="39" l="1"/>
  <c r="AH1265" i="39"/>
  <c r="AI1265" i="39"/>
  <c r="AJ1267" i="39" l="1"/>
  <c r="AH1266" i="39"/>
  <c r="AI1266" i="39"/>
  <c r="AI1267" i="39" l="1"/>
  <c r="AJ1268" i="39"/>
  <c r="AH1267" i="39"/>
  <c r="AJ1269" i="39" l="1"/>
  <c r="AI1268" i="39"/>
  <c r="AH1268" i="39"/>
  <c r="AJ1270" i="39" l="1"/>
  <c r="AH1269" i="39"/>
  <c r="AI1269" i="39"/>
  <c r="AJ1271" i="39" l="1"/>
  <c r="AH1270" i="39"/>
  <c r="AI1270" i="39"/>
  <c r="AJ1272" i="39" l="1"/>
  <c r="AH1271" i="39"/>
  <c r="AI1271" i="39"/>
  <c r="AJ1273" i="39" l="1"/>
  <c r="AH1272" i="39"/>
  <c r="AI1272" i="39"/>
  <c r="AH1273" i="39" l="1"/>
  <c r="AJ1274" i="39"/>
  <c r="AI1273" i="39"/>
  <c r="AH1274" i="39" l="1"/>
  <c r="AJ1275" i="39"/>
  <c r="AI1274" i="39"/>
  <c r="AH1275" i="39" l="1"/>
  <c r="AJ1276" i="39"/>
  <c r="AI1275" i="39"/>
  <c r="AJ1277" i="39" l="1"/>
  <c r="AH1276" i="39"/>
  <c r="AI1276" i="39"/>
  <c r="AJ1278" i="39" l="1"/>
  <c r="AH1277" i="39"/>
  <c r="AI1277" i="39"/>
  <c r="AJ1279" i="39" l="1"/>
  <c r="AH1278" i="39"/>
  <c r="AI1278" i="39"/>
  <c r="AI1279" i="39" l="1"/>
  <c r="AJ1280" i="39"/>
  <c r="AH1279" i="39"/>
  <c r="AI1280" i="39" l="1"/>
  <c r="AH1280" i="39"/>
  <c r="AJ1281" i="39"/>
  <c r="AH1281" i="39" l="1"/>
  <c r="AJ1282" i="39"/>
  <c r="AI1281" i="39"/>
  <c r="AI1282" i="39" l="1"/>
  <c r="AJ1283" i="39"/>
  <c r="AH1282" i="39"/>
  <c r="AH1283" i="39" l="1"/>
  <c r="AJ1284" i="39"/>
  <c r="AI1283" i="39"/>
  <c r="AH1284" i="39" l="1"/>
  <c r="AJ1285" i="39"/>
  <c r="AI1284" i="39"/>
  <c r="AH1285" i="39" l="1"/>
  <c r="AJ1286" i="39"/>
  <c r="AI1285" i="39"/>
  <c r="AH1286" i="39" l="1"/>
  <c r="AJ1287" i="39"/>
  <c r="AI1286" i="39"/>
  <c r="AJ1288" i="39" l="1"/>
  <c r="AI1287" i="39"/>
  <c r="AH1287" i="39"/>
  <c r="AH1288" i="39" l="1"/>
  <c r="AJ1289" i="39"/>
  <c r="AI1288" i="39"/>
  <c r="AH1289" i="39" l="1"/>
  <c r="AJ1290" i="39"/>
  <c r="AI1289" i="39"/>
  <c r="AJ1291" i="39" l="1"/>
  <c r="AI1290" i="39"/>
  <c r="AH1290" i="39"/>
  <c r="AJ1292" i="39" l="1"/>
  <c r="AH1291" i="39"/>
  <c r="AI1291" i="39"/>
  <c r="AJ1293" i="39" l="1"/>
  <c r="AI1292" i="39"/>
  <c r="AH1292" i="39"/>
  <c r="AJ1294" i="39" l="1"/>
  <c r="AH1293" i="39"/>
  <c r="AI1293" i="39"/>
  <c r="AJ1295" i="39" l="1"/>
  <c r="AH1294" i="39"/>
  <c r="AI1294" i="39"/>
  <c r="AJ1296" i="39" l="1"/>
  <c r="AI1295" i="39"/>
  <c r="AH1295" i="39"/>
  <c r="AJ1297" i="39" l="1"/>
  <c r="AH1296" i="39"/>
  <c r="AI1296" i="39"/>
  <c r="AJ1298" i="39" l="1"/>
  <c r="AI1297" i="39"/>
  <c r="AH1297" i="39"/>
  <c r="AJ1299" i="39" l="1"/>
  <c r="AI1298" i="39"/>
  <c r="AH1298" i="39"/>
  <c r="AH1299" i="39" l="1"/>
  <c r="AJ1300" i="39"/>
  <c r="AI1299" i="39"/>
  <c r="AH1300" i="39" l="1"/>
  <c r="AI1300" i="39"/>
  <c r="AJ1301" i="39"/>
  <c r="AJ1302" i="39" l="1"/>
  <c r="AI1301" i="39"/>
  <c r="AH1301" i="39"/>
  <c r="AJ1303" i="39" l="1"/>
  <c r="AH1302" i="39"/>
  <c r="AI1302" i="39"/>
  <c r="AJ1304" i="39" l="1"/>
  <c r="AH1303" i="39"/>
  <c r="AI1303" i="39"/>
  <c r="AJ1305" i="39" l="1"/>
  <c r="AH1304" i="39"/>
  <c r="AI1304" i="39"/>
  <c r="AJ1306" i="39" l="1"/>
  <c r="AH1305" i="39"/>
  <c r="AI1305" i="39"/>
  <c r="AJ1307" i="39" l="1"/>
  <c r="AH1306" i="39"/>
  <c r="AI1306" i="39"/>
  <c r="AJ1308" i="39" l="1"/>
  <c r="AH1307" i="39"/>
  <c r="AI1307" i="39"/>
  <c r="AJ1309" i="39" l="1"/>
  <c r="AH1308" i="39"/>
  <c r="AI1308" i="39"/>
  <c r="AH1309" i="39" l="1"/>
  <c r="AJ1310" i="39"/>
  <c r="AI1309" i="39"/>
  <c r="AH1310" i="39" l="1"/>
  <c r="AJ1311" i="39"/>
  <c r="AI1310" i="39"/>
  <c r="AH1311" i="39" l="1"/>
  <c r="AJ1312" i="39"/>
  <c r="AI1311" i="39"/>
  <c r="AJ1313" i="39" l="1"/>
  <c r="AH1312" i="39"/>
  <c r="AI1312" i="39"/>
  <c r="AI1313" i="39" l="1"/>
  <c r="AJ1314" i="39"/>
  <c r="AH1313" i="39"/>
  <c r="AJ1315" i="39" l="1"/>
  <c r="AH1314" i="39"/>
  <c r="AI1314" i="39"/>
  <c r="AJ1316" i="39" l="1"/>
  <c r="AI1315" i="39"/>
  <c r="AH1315" i="39"/>
  <c r="AH1316" i="39" l="1"/>
  <c r="AJ1317" i="39"/>
  <c r="AI1316" i="39"/>
  <c r="AJ1318" i="39" l="1"/>
  <c r="AI1317" i="39"/>
  <c r="AH1317" i="39"/>
  <c r="AI1318" i="39" l="1"/>
  <c r="AJ1319" i="39"/>
  <c r="AH1318" i="39"/>
  <c r="AJ1320" i="39" l="1"/>
  <c r="AH1319" i="39"/>
  <c r="AI1319" i="39"/>
  <c r="AI1320" i="39" l="1"/>
  <c r="AJ1321" i="39"/>
  <c r="AH1320" i="39"/>
  <c r="AJ1322" i="39" l="1"/>
  <c r="AH1321" i="39"/>
  <c r="AI1321" i="39"/>
  <c r="AH1322" i="39" l="1"/>
  <c r="AJ1323" i="39"/>
  <c r="AI1322" i="39"/>
  <c r="AJ1324" i="39" l="1"/>
  <c r="AI1323" i="39"/>
  <c r="AH1323" i="39"/>
  <c r="AJ1325" i="39" l="1"/>
  <c r="AH1324" i="39"/>
  <c r="AI1324" i="39"/>
  <c r="AJ1326" i="39" l="1"/>
  <c r="AH1325" i="39"/>
  <c r="AI1325" i="39"/>
  <c r="AJ1327" i="39" l="1"/>
  <c r="AH1326" i="39"/>
  <c r="AI1326" i="39"/>
  <c r="AJ1328" i="39" l="1"/>
  <c r="AH1327" i="39"/>
  <c r="AI1327" i="39"/>
  <c r="AJ1329" i="39" l="1"/>
  <c r="AI1328" i="39"/>
  <c r="AH1328" i="39"/>
  <c r="AJ1330" i="39" l="1"/>
  <c r="AH1329" i="39"/>
  <c r="AI1329" i="39"/>
  <c r="AI1330" i="39" l="1"/>
  <c r="AJ1331" i="39"/>
  <c r="AH1330" i="39"/>
  <c r="AJ1332" i="39" l="1"/>
  <c r="AI1331" i="39"/>
  <c r="AH1331" i="39"/>
  <c r="AJ1333" i="39" l="1"/>
  <c r="AI1332" i="39"/>
  <c r="AH1332" i="39"/>
  <c r="AJ1334" i="39" l="1"/>
  <c r="AI1333" i="39"/>
  <c r="AH1333" i="39"/>
  <c r="AJ1335" i="39" l="1"/>
  <c r="AI1334" i="39"/>
  <c r="AH1334" i="39"/>
  <c r="AJ1336" i="39" l="1"/>
  <c r="AH1335" i="39"/>
  <c r="AI1335" i="39"/>
  <c r="AJ1337" i="39" l="1"/>
  <c r="AI1336" i="39"/>
  <c r="AH1336" i="39"/>
  <c r="AJ1338" i="39" l="1"/>
  <c r="AI1337" i="39"/>
  <c r="AH1337" i="39"/>
  <c r="AH1338" i="39" l="1"/>
  <c r="AJ1339" i="39"/>
  <c r="AI1338" i="39"/>
  <c r="AJ1340" i="39" l="1"/>
  <c r="AH1339" i="39"/>
  <c r="AI1339" i="39"/>
  <c r="AJ1341" i="39" l="1"/>
  <c r="AI1340" i="39"/>
  <c r="AH1340" i="39"/>
  <c r="AH1341" i="39" l="1"/>
  <c r="AJ1342" i="39"/>
  <c r="AI1341" i="39"/>
  <c r="AJ1343" i="39" l="1"/>
  <c r="AI1342" i="39"/>
  <c r="AH1342" i="39"/>
  <c r="AJ1344" i="39" l="1"/>
  <c r="AI1343" i="39"/>
  <c r="AH1343" i="39"/>
  <c r="AJ1345" i="39" l="1"/>
  <c r="AH1344" i="39"/>
  <c r="AI1344" i="39"/>
  <c r="AJ1346" i="39" l="1"/>
  <c r="AH1345" i="39"/>
  <c r="AI1345" i="39"/>
  <c r="AJ1347" i="39" l="1"/>
  <c r="AI1346" i="39"/>
  <c r="AH1346" i="39"/>
  <c r="AI1347" i="39" l="1"/>
  <c r="AJ1348" i="39"/>
  <c r="AH1347" i="39"/>
  <c r="AJ1349" i="39" l="1"/>
  <c r="AH1348" i="39"/>
  <c r="AI1348" i="39"/>
  <c r="AJ1350" i="39" l="1"/>
  <c r="AI1349" i="39"/>
  <c r="AH1349" i="39"/>
  <c r="AJ1351" i="39" l="1"/>
  <c r="AH1350" i="39"/>
  <c r="AI1350" i="39"/>
  <c r="AH1351" i="39" l="1"/>
  <c r="AJ1352" i="39"/>
  <c r="AI1351" i="39"/>
  <c r="AI1352" i="39" l="1"/>
  <c r="AJ1353" i="39"/>
  <c r="AH1352" i="39"/>
  <c r="AJ1354" i="39" l="1"/>
  <c r="AH1353" i="39"/>
  <c r="AI1353" i="39"/>
  <c r="AJ1355" i="39" l="1"/>
  <c r="AI1354" i="39"/>
  <c r="AH1354" i="39"/>
  <c r="AJ1356" i="39" l="1"/>
  <c r="AH1355" i="39"/>
  <c r="AI1355" i="39"/>
  <c r="AJ1357" i="39" l="1"/>
  <c r="AI1356" i="39"/>
  <c r="AH1356" i="39"/>
  <c r="AI1357" i="39" l="1"/>
  <c r="AJ1358" i="39"/>
  <c r="AH1357" i="39"/>
  <c r="AJ1359" i="39" l="1"/>
  <c r="AI1358" i="39"/>
  <c r="AH1358" i="39"/>
  <c r="AH1359" i="39" l="1"/>
  <c r="AJ1360" i="39"/>
  <c r="AI1359" i="39"/>
  <c r="AI1360" i="39" l="1"/>
  <c r="AJ1361" i="39"/>
  <c r="AH1360" i="39"/>
  <c r="AJ1362" i="39" l="1"/>
  <c r="AI1361" i="39"/>
  <c r="AH1361" i="39"/>
  <c r="AJ1363" i="39" l="1"/>
  <c r="AH1362" i="39"/>
  <c r="AI1362" i="39"/>
  <c r="AI1363" i="39" l="1"/>
  <c r="AJ1364" i="39"/>
  <c r="AH1363" i="39"/>
  <c r="AJ1365" i="39" l="1"/>
  <c r="AI1364" i="39"/>
  <c r="AH1364" i="39"/>
  <c r="AH1365" i="39" l="1"/>
  <c r="AJ1366" i="39"/>
  <c r="AI1365" i="39"/>
  <c r="AH1366" i="39" l="1"/>
  <c r="AJ1367" i="39"/>
  <c r="AI1366" i="39"/>
  <c r="AJ1368" i="39" l="1"/>
  <c r="AH1367" i="39"/>
  <c r="AI1367" i="39"/>
  <c r="AH1368" i="39" l="1"/>
  <c r="AJ1369" i="39"/>
  <c r="AI1368" i="39"/>
  <c r="AJ1370" i="39" l="1"/>
  <c r="AH1369" i="39"/>
  <c r="AI1369" i="39"/>
  <c r="AJ1371" i="39" l="1"/>
  <c r="AI1370" i="39"/>
  <c r="AH1370" i="39"/>
  <c r="AJ1372" i="39" l="1"/>
  <c r="AI1371" i="39"/>
  <c r="AH1371" i="39"/>
  <c r="AH1372" i="39" l="1"/>
  <c r="AJ1373" i="39"/>
  <c r="AI1372" i="39"/>
  <c r="AJ1374" i="39" l="1"/>
  <c r="AH1373" i="39"/>
  <c r="AI1373" i="39"/>
  <c r="AI1374" i="39" l="1"/>
  <c r="AJ1375" i="39"/>
  <c r="AH1374" i="39"/>
  <c r="AJ1376" i="39" l="1"/>
  <c r="AI1375" i="39"/>
  <c r="AH1375" i="39"/>
  <c r="AJ1377" i="39" l="1"/>
  <c r="AI1376" i="39"/>
  <c r="AH1376" i="39"/>
  <c r="AJ1378" i="39" l="1"/>
  <c r="AI1377" i="39"/>
  <c r="AH1377" i="39"/>
  <c r="AI1378" i="39" l="1"/>
  <c r="AJ1379" i="39"/>
  <c r="AH1378" i="39"/>
  <c r="AI1379" i="39" l="1"/>
  <c r="AJ1380" i="39"/>
  <c r="AH1379" i="39"/>
  <c r="AJ1381" i="39" l="1"/>
  <c r="AI1380" i="39"/>
  <c r="AH1380" i="39"/>
  <c r="AJ1382" i="39" l="1"/>
  <c r="AI1381" i="39"/>
  <c r="AH1381" i="39"/>
  <c r="AI1382" i="39" l="1"/>
  <c r="AJ1383" i="39"/>
  <c r="AH1382" i="39"/>
  <c r="AJ1384" i="39" l="1"/>
  <c r="AI1383" i="39"/>
  <c r="AH1383" i="39"/>
  <c r="AJ1385" i="39" l="1"/>
  <c r="AH1384" i="39"/>
  <c r="AI1384" i="39"/>
  <c r="AH1385" i="39" l="1"/>
  <c r="AJ1386" i="39"/>
  <c r="AI1385" i="39"/>
  <c r="AJ1387" i="39" l="1"/>
  <c r="AI1386" i="39"/>
  <c r="AH1386" i="39"/>
  <c r="AH1387" i="39" l="1"/>
  <c r="AJ1388" i="39"/>
  <c r="AI1387" i="39"/>
  <c r="AJ1389" i="39" l="1"/>
  <c r="AI1388" i="39"/>
  <c r="AH1388" i="39"/>
  <c r="AJ1390" i="39" l="1"/>
  <c r="AI1389" i="39"/>
  <c r="AH1389" i="39"/>
  <c r="AJ1391" i="39" l="1"/>
  <c r="AH1390" i="39"/>
  <c r="AI1390" i="39"/>
  <c r="AH1391" i="39" l="1"/>
  <c r="AJ1392" i="39"/>
  <c r="AI1391" i="39"/>
  <c r="AJ1393" i="39" l="1"/>
  <c r="AH1392" i="39"/>
  <c r="AI1392" i="39"/>
  <c r="AI1393" i="39" l="1"/>
  <c r="AJ1394" i="39"/>
  <c r="AH1393" i="39"/>
  <c r="AH1394" i="39" l="1"/>
  <c r="AJ1395" i="39"/>
  <c r="AI1394" i="39"/>
  <c r="AJ1396" i="39" l="1"/>
  <c r="AI1395" i="39"/>
  <c r="AH1395" i="39"/>
  <c r="AJ1397" i="39" l="1"/>
  <c r="AI1396" i="39"/>
  <c r="AH1396" i="39"/>
  <c r="AJ1398" i="39" l="1"/>
  <c r="AI1397" i="39"/>
  <c r="AH1397" i="39"/>
  <c r="AI1398" i="39" l="1"/>
  <c r="AJ1399" i="39"/>
  <c r="AH1398" i="39"/>
  <c r="AI1399" i="39" l="1"/>
  <c r="AJ1400" i="39"/>
  <c r="AH1399" i="39"/>
  <c r="AJ1401" i="39" l="1"/>
  <c r="AI1400" i="39"/>
  <c r="AH1400" i="39"/>
  <c r="AJ1402" i="39" l="1"/>
  <c r="AH1401" i="39"/>
  <c r="AI1401" i="39"/>
  <c r="AH1402" i="39" l="1"/>
  <c r="AJ1403" i="39"/>
  <c r="AI1402" i="39"/>
  <c r="AI1403" i="39" l="1"/>
  <c r="AJ1404" i="39"/>
  <c r="AH1403" i="39"/>
  <c r="AH1404" i="39" l="1"/>
  <c r="AJ1405" i="39"/>
  <c r="AI1404" i="39"/>
  <c r="AH1405" i="39" l="1"/>
  <c r="AJ1406" i="39"/>
  <c r="AI1405" i="39"/>
  <c r="AJ1407" i="39" l="1"/>
  <c r="AI1406" i="39"/>
  <c r="AH1406" i="39"/>
  <c r="AI1407" i="39" l="1"/>
  <c r="AJ1408" i="39"/>
  <c r="AH1407" i="39"/>
  <c r="AI1408" i="39" l="1"/>
  <c r="AJ1409" i="39"/>
  <c r="AH1408" i="39"/>
  <c r="AH1409" i="39" l="1"/>
  <c r="AJ1410" i="39"/>
  <c r="AI1409" i="39"/>
  <c r="AJ1411" i="39" l="1"/>
  <c r="AI1410" i="39"/>
  <c r="AH1410" i="39"/>
  <c r="AI1411" i="39" l="1"/>
  <c r="AJ1412" i="39"/>
  <c r="AH1411" i="39"/>
  <c r="AJ1413" i="39" l="1"/>
  <c r="AH1412" i="39"/>
  <c r="AI1412" i="39"/>
  <c r="AI1413" i="39" l="1"/>
  <c r="AJ1414" i="39"/>
  <c r="AH1413" i="39"/>
  <c r="AH1414" i="39" l="1"/>
  <c r="AJ1415" i="39"/>
  <c r="AI1414" i="39"/>
  <c r="AJ1416" i="39" l="1"/>
  <c r="AI1415" i="39"/>
  <c r="AH1415" i="39"/>
  <c r="AJ1417" i="39" l="1"/>
  <c r="AH1416" i="39"/>
  <c r="AI1416" i="39"/>
  <c r="AH1417" i="39" l="1"/>
  <c r="AI1417" i="39"/>
  <c r="AJ1418" i="39"/>
  <c r="AJ1419" i="39" l="1"/>
  <c r="AI1418" i="39"/>
  <c r="AH1418" i="39"/>
  <c r="AJ1420" i="39" l="1"/>
  <c r="AI1419" i="39"/>
  <c r="AH1419" i="39"/>
  <c r="AJ1421" i="39" l="1"/>
  <c r="AI1420" i="39"/>
  <c r="AH1420" i="39"/>
  <c r="AI1421" i="39" l="1"/>
  <c r="AJ1422" i="39"/>
  <c r="AH1421" i="39"/>
  <c r="AJ1423" i="39" l="1"/>
  <c r="AH1422" i="39"/>
  <c r="AI1422" i="39"/>
  <c r="AI1423" i="39" l="1"/>
  <c r="AJ1424" i="39"/>
  <c r="AH1423" i="39"/>
  <c r="AH1424" i="39" l="1"/>
  <c r="AJ1425" i="39"/>
  <c r="AI1424" i="39"/>
  <c r="AJ1426" i="39" l="1"/>
  <c r="AH1425" i="39"/>
  <c r="AI1425" i="39"/>
  <c r="AI1426" i="39" l="1"/>
  <c r="AJ1427" i="39"/>
  <c r="AH1426" i="39"/>
  <c r="AJ1428" i="39" l="1"/>
  <c r="AH1427" i="39"/>
  <c r="AI1427" i="39"/>
  <c r="AI1428" i="39" l="1"/>
  <c r="AJ1429" i="39"/>
  <c r="AH1428" i="39"/>
  <c r="AJ1430" i="39" l="1"/>
  <c r="AI1429" i="39"/>
  <c r="AH1429" i="39"/>
  <c r="AJ1431" i="39" l="1"/>
  <c r="AI1430" i="39"/>
  <c r="AH1430" i="39"/>
  <c r="AJ1432" i="39" l="1"/>
  <c r="AI1431" i="39"/>
  <c r="AH1431" i="39"/>
  <c r="AJ1433" i="39" l="1"/>
  <c r="AI1432" i="39"/>
  <c r="AH1432" i="39"/>
  <c r="AJ1434" i="39" l="1"/>
  <c r="AI1433" i="39"/>
  <c r="AH1433" i="39"/>
  <c r="AJ1435" i="39" l="1"/>
  <c r="AI1434" i="39"/>
  <c r="AH1434" i="39"/>
  <c r="AH1435" i="39" l="1"/>
  <c r="AI1435" i="39"/>
  <c r="AJ1436" i="39"/>
  <c r="AJ1437" i="39" l="1"/>
  <c r="AI1436" i="39"/>
  <c r="AH1436" i="39"/>
  <c r="AJ1438" i="39" l="1"/>
  <c r="AH1437" i="39"/>
  <c r="AI1437" i="39"/>
  <c r="AJ1439" i="39" l="1"/>
  <c r="AI1438" i="39"/>
  <c r="AH1438" i="39"/>
  <c r="AI1439" i="39" l="1"/>
  <c r="AJ1440" i="39"/>
  <c r="AH1439" i="39"/>
  <c r="AJ1441" i="39" l="1"/>
  <c r="AI1440" i="39"/>
  <c r="AH1440" i="39"/>
  <c r="AJ1442" i="39" l="1"/>
  <c r="AI1441" i="39"/>
  <c r="AH1441" i="39"/>
  <c r="AJ1443" i="39" l="1"/>
  <c r="AI1442" i="39"/>
  <c r="AH1442" i="39"/>
  <c r="AH1443" i="39" l="1"/>
  <c r="AJ1444" i="39"/>
  <c r="AI1443" i="39"/>
  <c r="AJ1445" i="39" l="1"/>
  <c r="AH1444" i="39"/>
  <c r="AI1444" i="39"/>
  <c r="AJ1446" i="39" l="1"/>
  <c r="AI1445" i="39"/>
  <c r="AH1445" i="39"/>
  <c r="AJ1447" i="39" l="1"/>
  <c r="AH1446" i="39"/>
  <c r="AI1446" i="39"/>
  <c r="AH1447" i="39" l="1"/>
  <c r="AJ1448" i="39"/>
  <c r="AI1447" i="39"/>
  <c r="AH1448" i="39" l="1"/>
  <c r="AJ1449" i="39"/>
  <c r="AI1448" i="39"/>
  <c r="AJ1450" i="39" l="1"/>
  <c r="AI1449" i="39"/>
  <c r="AH1449" i="39"/>
  <c r="AI1450" i="39" l="1"/>
  <c r="AJ1451" i="39"/>
  <c r="AH1450" i="39"/>
  <c r="AJ1452" i="39" l="1"/>
  <c r="AI1451" i="39"/>
  <c r="AH1451" i="39"/>
  <c r="AJ1453" i="39" l="1"/>
  <c r="AI1452" i="39"/>
  <c r="AH1452" i="39"/>
  <c r="AJ1454" i="39" l="1"/>
  <c r="AH1453" i="39"/>
  <c r="AI1453" i="39"/>
  <c r="AJ1455" i="39" l="1"/>
  <c r="AI1454" i="39"/>
  <c r="AH1454" i="39"/>
  <c r="AJ1456" i="39" l="1"/>
  <c r="AH1455" i="39"/>
  <c r="AI1455" i="39"/>
  <c r="AJ1457" i="39" l="1"/>
  <c r="AH1456" i="39"/>
  <c r="AI1456" i="39"/>
  <c r="AJ1458" i="39" l="1"/>
  <c r="AH1457" i="39"/>
  <c r="AI1457" i="39"/>
  <c r="AH1458" i="39" l="1"/>
  <c r="AJ1459" i="39"/>
  <c r="AI1458" i="39"/>
  <c r="AJ1460" i="39" l="1"/>
  <c r="AH1459" i="39"/>
  <c r="AI1459" i="39"/>
  <c r="AJ1461" i="39" l="1"/>
  <c r="AI1460" i="39"/>
  <c r="AH1460" i="39"/>
  <c r="AJ1462" i="39" l="1"/>
  <c r="AI1461" i="39"/>
  <c r="AH1461" i="39"/>
  <c r="AI1462" i="39" l="1"/>
  <c r="AJ1463" i="39"/>
  <c r="AH1462" i="39"/>
  <c r="AJ1464" i="39" l="1"/>
  <c r="AI1463" i="39"/>
  <c r="AH1463" i="39"/>
  <c r="AH1464" i="39" l="1"/>
  <c r="AI1464" i="39"/>
  <c r="AJ1465" i="39"/>
  <c r="AJ1466" i="39" l="1"/>
  <c r="AI1465" i="39"/>
  <c r="AH1465" i="39"/>
  <c r="AH1466" i="39" l="1"/>
  <c r="AJ1467" i="39"/>
  <c r="AI1466" i="39"/>
  <c r="AH1467" i="39" l="1"/>
  <c r="AJ1468" i="39"/>
  <c r="AI1467" i="39"/>
  <c r="AI1468" i="39" l="1"/>
  <c r="AJ1469" i="39"/>
  <c r="AH1468" i="39"/>
  <c r="AJ1470" i="39" l="1"/>
  <c r="AI1469" i="39"/>
  <c r="AH1469" i="39"/>
  <c r="AJ1471" i="39" l="1"/>
  <c r="AI1470" i="39"/>
  <c r="AH1470" i="39"/>
  <c r="AJ1472" i="39" l="1"/>
  <c r="AI1471" i="39"/>
  <c r="AH1471" i="39"/>
  <c r="AI1472" i="39" l="1"/>
  <c r="AJ1473" i="39"/>
  <c r="AH1472" i="39"/>
  <c r="AI1473" i="39" l="1"/>
  <c r="AJ1474" i="39"/>
  <c r="AH1473" i="39"/>
  <c r="AJ1475" i="39" l="1"/>
  <c r="AH1474" i="39"/>
  <c r="AI1474" i="39"/>
  <c r="AH1475" i="39" l="1"/>
  <c r="AJ1476" i="39"/>
  <c r="AI1475" i="39"/>
  <c r="AJ1477" i="39" l="1"/>
  <c r="AH1476" i="39"/>
  <c r="AI1476" i="39"/>
  <c r="AJ1478" i="39" l="1"/>
  <c r="AH1477" i="39"/>
  <c r="AI1477" i="39"/>
  <c r="AJ1479" i="39" l="1"/>
  <c r="AH1478" i="39"/>
  <c r="AI1478" i="39"/>
  <c r="AH1479" i="39" l="1"/>
  <c r="AJ1480" i="39"/>
  <c r="AI1479" i="39"/>
  <c r="AJ1481" i="39" l="1"/>
  <c r="AI1480" i="39"/>
  <c r="AH1480" i="39"/>
  <c r="AI1481" i="39" l="1"/>
  <c r="AJ1482" i="39"/>
  <c r="AH1481" i="39"/>
  <c r="AJ1483" i="39" l="1"/>
  <c r="AI1482" i="39"/>
  <c r="AH1482" i="39"/>
  <c r="AJ1484" i="39" l="1"/>
  <c r="AH1483" i="39"/>
  <c r="AI1483" i="39"/>
  <c r="AJ1485" i="39" l="1"/>
  <c r="AH1484" i="39"/>
  <c r="AI1484" i="39"/>
  <c r="AH1485" i="39" l="1"/>
  <c r="AJ1486" i="39"/>
  <c r="AI1485" i="39"/>
  <c r="AI1486" i="39" l="1"/>
  <c r="AJ1487" i="39"/>
  <c r="AH1486" i="39"/>
  <c r="AI1487" i="39" l="1"/>
  <c r="AJ1488" i="39"/>
  <c r="AH1487" i="39"/>
  <c r="AJ1489" i="39" l="1"/>
  <c r="AI1488" i="39"/>
  <c r="AH1488" i="39"/>
  <c r="AJ1490" i="39" l="1"/>
  <c r="AH1489" i="39"/>
  <c r="AI1489" i="39"/>
  <c r="AI1490" i="39" l="1"/>
  <c r="AJ1491" i="39"/>
  <c r="AH1490" i="39"/>
  <c r="AJ1492" i="39" l="1"/>
  <c r="AI1491" i="39"/>
  <c r="AH1491" i="39"/>
  <c r="AI1492" i="39" l="1"/>
  <c r="AJ1493" i="39"/>
  <c r="AH1492" i="39"/>
  <c r="AH1493" i="39" l="1"/>
  <c r="AJ1494" i="39"/>
  <c r="AI1493" i="39"/>
  <c r="AJ1495" i="39" l="1"/>
  <c r="AI1494" i="39"/>
  <c r="AH1494" i="39"/>
  <c r="AH1495" i="39" l="1"/>
  <c r="AJ1496" i="39"/>
  <c r="AI1495" i="39"/>
  <c r="AH1496" i="39" l="1"/>
  <c r="AJ1497" i="39"/>
  <c r="AI1496" i="39"/>
  <c r="AI1497" i="39" l="1"/>
  <c r="AJ1498" i="39"/>
  <c r="AH1497" i="39"/>
  <c r="AJ1499" i="39" l="1"/>
  <c r="AH1498" i="39"/>
  <c r="AI1498" i="39"/>
  <c r="AI1499" i="39" l="1"/>
  <c r="AJ1500" i="39"/>
  <c r="AH1499" i="39"/>
  <c r="AI1500" i="39" l="1"/>
  <c r="AH1500" i="39"/>
  <c r="AJ1501" i="39"/>
  <c r="AJ1502" i="39" l="1"/>
  <c r="AI1501" i="39"/>
  <c r="AH1501" i="39"/>
  <c r="AJ1503" i="39" l="1"/>
  <c r="AI1502" i="39"/>
  <c r="AH1502" i="39"/>
  <c r="AJ1504" i="39" l="1"/>
  <c r="AI1503" i="39"/>
  <c r="AH1503" i="39"/>
  <c r="AI1504" i="39" l="1"/>
  <c r="AJ1505" i="39"/>
  <c r="AH1504" i="39"/>
  <c r="AJ1506" i="39" l="1"/>
  <c r="AI1505" i="39"/>
  <c r="AH1505" i="39"/>
  <c r="AI1506" i="39" l="1"/>
  <c r="AH1506" i="39"/>
  <c r="AJ1507" i="39"/>
  <c r="AI1507" i="39" l="1"/>
  <c r="AJ1508" i="39"/>
  <c r="AH1507" i="39"/>
  <c r="AI1508" i="39" l="1"/>
  <c r="AJ1509" i="39"/>
  <c r="AH1508" i="39"/>
  <c r="AI1509" i="39" l="1"/>
  <c r="AJ1510" i="39"/>
  <c r="AH1509" i="39"/>
  <c r="AH1510" i="39" l="1"/>
  <c r="AJ1511" i="39"/>
  <c r="AI1510" i="39"/>
  <c r="AI1511" i="39" l="1"/>
  <c r="AJ1512" i="39"/>
  <c r="AH1511" i="39"/>
  <c r="AI1512" i="39" l="1"/>
  <c r="AJ1513" i="39"/>
  <c r="AH1512" i="39"/>
  <c r="AH1513" i="39" l="1"/>
  <c r="AJ1514" i="39"/>
  <c r="AI1513" i="39"/>
  <c r="AJ1515" i="39" l="1"/>
  <c r="AH1514" i="39"/>
  <c r="AI1514" i="39"/>
  <c r="AJ1516" i="39" l="1"/>
  <c r="AI1515" i="39"/>
  <c r="AH1515" i="39"/>
  <c r="AI1516" i="39" l="1"/>
  <c r="AJ1517" i="39"/>
  <c r="AH1516" i="39"/>
  <c r="AH1517" i="39" l="1"/>
  <c r="AJ1518" i="39"/>
  <c r="AI1517" i="39"/>
  <c r="AJ1519" i="39" l="1"/>
  <c r="AI1518" i="39"/>
  <c r="AH1518" i="39"/>
  <c r="AJ1520" i="39" l="1"/>
  <c r="AI1519" i="39"/>
  <c r="AH1519" i="39"/>
  <c r="AJ1521" i="39" l="1"/>
  <c r="AI1520" i="39"/>
  <c r="AH1520" i="39"/>
  <c r="AJ1522" i="39" l="1"/>
  <c r="AH1521" i="39"/>
  <c r="AI1521" i="39"/>
  <c r="AJ1523" i="39" l="1"/>
  <c r="AI1522" i="39"/>
  <c r="AH1522" i="39"/>
  <c r="AJ1524" i="39" l="1"/>
  <c r="AI1523" i="39"/>
  <c r="AH1523" i="39"/>
  <c r="AI1524" i="39" l="1"/>
  <c r="AJ1525" i="39"/>
  <c r="AH1524" i="39"/>
  <c r="AJ1526" i="39" l="1"/>
  <c r="AH1525" i="39"/>
  <c r="AI1525" i="39"/>
  <c r="AI1526" i="39" l="1"/>
  <c r="AJ1527" i="39"/>
  <c r="AH1526" i="39"/>
  <c r="AJ1528" i="39" l="1"/>
  <c r="AH1527" i="39"/>
  <c r="AI1527" i="39"/>
  <c r="AI1528" i="39" l="1"/>
  <c r="AJ1529" i="39"/>
  <c r="AH1528" i="39"/>
  <c r="AJ1530" i="39" l="1"/>
  <c r="AI1529" i="39"/>
  <c r="AH1529" i="39"/>
  <c r="AI1530" i="39" l="1"/>
  <c r="AJ1531" i="39"/>
  <c r="AH1530" i="39"/>
  <c r="AH1531" i="39" l="1"/>
  <c r="AJ1532" i="39"/>
  <c r="AI1531" i="39"/>
  <c r="AJ1533" i="39" l="1"/>
  <c r="AI1532" i="39"/>
  <c r="AH1532" i="39"/>
  <c r="AJ1534" i="39" l="1"/>
  <c r="AI1533" i="39"/>
  <c r="AH1533" i="39"/>
  <c r="AI1534" i="39" l="1"/>
  <c r="AH1534" i="39"/>
  <c r="AJ1535" i="39"/>
  <c r="AJ1536" i="39" l="1"/>
  <c r="AH1535" i="39"/>
  <c r="AI1535" i="39"/>
  <c r="AJ1537" i="39" l="1"/>
  <c r="AI1536" i="39"/>
  <c r="AH1536" i="39"/>
  <c r="AJ1538" i="39" l="1"/>
  <c r="AH1537" i="39"/>
  <c r="AI1537" i="39"/>
  <c r="AJ1539" i="39" l="1"/>
  <c r="AH1538" i="39"/>
  <c r="AI1538" i="39"/>
  <c r="AI1539" i="39" l="1"/>
  <c r="AJ1540" i="39"/>
  <c r="AH1539" i="39"/>
  <c r="AH1540" i="39" l="1"/>
  <c r="AJ1541" i="39"/>
  <c r="AI1540" i="39"/>
  <c r="AJ1542" i="39" l="1"/>
  <c r="AI1541" i="39"/>
  <c r="AH1541" i="39"/>
  <c r="AJ1543" i="39" l="1"/>
  <c r="AH1542" i="39"/>
  <c r="AI1542" i="39"/>
  <c r="AJ1544" i="39" l="1"/>
  <c r="AH1543" i="39"/>
  <c r="AI1543" i="39"/>
  <c r="AJ1545" i="39" l="1"/>
  <c r="AI1544" i="39"/>
  <c r="AH1544" i="39"/>
  <c r="AH1545" i="39" l="1"/>
  <c r="AJ1546" i="39"/>
  <c r="AI1545" i="39"/>
  <c r="AJ1547" i="39" l="1"/>
  <c r="AI1546" i="39"/>
  <c r="AH1546" i="39"/>
  <c r="AH1547" i="39" l="1"/>
  <c r="AJ1548" i="39"/>
  <c r="AI1547" i="39"/>
  <c r="AJ1549" i="39" l="1"/>
  <c r="AH1548" i="39"/>
  <c r="AI1548" i="39"/>
  <c r="AI1549" i="39" l="1"/>
  <c r="AJ1550" i="39"/>
  <c r="AH1549" i="39"/>
  <c r="AI1550" i="39" l="1"/>
  <c r="AJ1551" i="39"/>
  <c r="AH1550" i="39"/>
  <c r="AJ1552" i="39" l="1"/>
  <c r="AI1551" i="39"/>
  <c r="AH1551" i="39"/>
  <c r="AI1552" i="39" l="1"/>
  <c r="AJ1553" i="39"/>
  <c r="AH1552" i="39"/>
  <c r="AJ1554" i="39" l="1"/>
  <c r="AI1553" i="39"/>
  <c r="AH1553" i="39"/>
  <c r="AH1554" i="39" l="1"/>
  <c r="AJ1555" i="39"/>
  <c r="AI1554" i="39"/>
  <c r="AH1555" i="39" l="1"/>
  <c r="AJ1556" i="39"/>
  <c r="AI1555" i="39"/>
  <c r="AI1556" i="39" l="1"/>
  <c r="AJ1557" i="39"/>
  <c r="AH1556" i="39"/>
  <c r="AJ1558" i="39" l="1"/>
  <c r="AI1557" i="39"/>
  <c r="AH1557" i="39"/>
  <c r="AJ1559" i="39" l="1"/>
  <c r="AH1558" i="39"/>
  <c r="AI1558" i="39"/>
  <c r="AH1559" i="39" l="1"/>
  <c r="AJ1560" i="39"/>
  <c r="AI1559" i="39"/>
  <c r="AJ1561" i="39" l="1"/>
  <c r="AI1560" i="39"/>
  <c r="AH1560" i="39"/>
  <c r="AJ1562" i="39" l="1"/>
  <c r="AH1561" i="39"/>
  <c r="AI1561" i="39"/>
  <c r="AH1562" i="39" l="1"/>
  <c r="AJ1563" i="39"/>
  <c r="AI1562" i="39"/>
  <c r="AH1563" i="39" l="1"/>
  <c r="AJ1564" i="39"/>
  <c r="AI1563" i="39"/>
  <c r="AJ1565" i="39" l="1"/>
  <c r="AH1564" i="39"/>
  <c r="AI1564" i="39"/>
  <c r="AI1565" i="39" l="1"/>
  <c r="AJ1566" i="39"/>
  <c r="AH1565" i="39"/>
  <c r="AJ1567" i="39" l="1"/>
  <c r="AI1566" i="39"/>
  <c r="AH1566" i="39"/>
  <c r="AJ1568" i="39" l="1"/>
  <c r="AH1567" i="39"/>
  <c r="AI1567" i="39"/>
  <c r="AI1568" i="39" l="1"/>
  <c r="AJ1569" i="39"/>
  <c r="AH1568" i="39"/>
  <c r="AJ1570" i="39" l="1"/>
  <c r="AI1569" i="39"/>
  <c r="AH1569" i="39"/>
  <c r="AJ1571" i="39" l="1"/>
  <c r="AI1570" i="39"/>
  <c r="AH1570" i="39"/>
  <c r="AJ1572" i="39" l="1"/>
  <c r="AI1571" i="39"/>
  <c r="AH1571" i="39"/>
  <c r="AI1572" i="39" l="1"/>
  <c r="AJ1573" i="39"/>
  <c r="AH1572" i="39"/>
  <c r="AJ1574" i="39" l="1"/>
  <c r="AI1573" i="39"/>
  <c r="AH1573" i="39"/>
  <c r="AH1574" i="39" l="1"/>
  <c r="AJ1575" i="39"/>
  <c r="AI1574" i="39"/>
  <c r="AI1575" i="39" l="1"/>
  <c r="AJ1576" i="39"/>
  <c r="AH1575" i="39"/>
  <c r="AJ1577" i="39" l="1"/>
  <c r="AH1576" i="39"/>
  <c r="AI1576" i="39"/>
  <c r="AI1577" i="39" l="1"/>
  <c r="AJ1578" i="39"/>
  <c r="AH1577" i="39"/>
  <c r="AJ1579" i="39" l="1"/>
  <c r="AI1578" i="39"/>
  <c r="AH1578" i="39"/>
  <c r="AI1579" i="39" l="1"/>
  <c r="AH1579" i="39"/>
  <c r="AJ1580" i="39"/>
  <c r="AJ1581" i="39" l="1"/>
  <c r="AI1580" i="39"/>
  <c r="AH1580" i="39"/>
  <c r="AH1581" i="39" l="1"/>
  <c r="AJ1582" i="39"/>
  <c r="AI1581" i="39"/>
  <c r="AI1582" i="39" l="1"/>
  <c r="AH1582" i="39"/>
  <c r="AJ1583" i="39"/>
  <c r="AJ1584" i="39" l="1"/>
  <c r="AI1583" i="39"/>
  <c r="AH1583" i="39"/>
  <c r="AJ1585" i="39" l="1"/>
  <c r="AH1584" i="39"/>
  <c r="AI1584" i="39"/>
  <c r="AJ1586" i="39" l="1"/>
  <c r="AI1585" i="39"/>
  <c r="AH1585" i="39"/>
  <c r="AH1586" i="39" l="1"/>
  <c r="AI1586" i="39"/>
  <c r="AJ1587" i="39"/>
  <c r="AI1587" i="39" l="1"/>
  <c r="AJ1588" i="39"/>
  <c r="AH1587" i="39"/>
  <c r="AJ1589" i="39" l="1"/>
  <c r="AI1588" i="39"/>
  <c r="AH1588" i="39"/>
  <c r="AH1589" i="39" l="1"/>
  <c r="AJ1590" i="39"/>
  <c r="AI1589" i="39"/>
  <c r="AH1590" i="39" l="1"/>
  <c r="AJ1591" i="39"/>
  <c r="AI1590" i="39"/>
  <c r="AH1591" i="39" l="1"/>
  <c r="AJ1592" i="39"/>
  <c r="AI1591" i="39"/>
  <c r="AI1592" i="39" l="1"/>
  <c r="AJ1593" i="39"/>
  <c r="AH1592" i="39"/>
  <c r="AH1593" i="39" l="1"/>
  <c r="AJ1594" i="39"/>
  <c r="AI1593" i="39"/>
  <c r="AH1594" i="39" l="1"/>
  <c r="AJ1595" i="39"/>
  <c r="AI1594" i="39"/>
  <c r="AH1595" i="39" l="1"/>
  <c r="AJ1596" i="39"/>
  <c r="AI1595" i="39"/>
  <c r="AI1596" i="39" l="1"/>
  <c r="AJ1597" i="39"/>
  <c r="AH1596" i="39"/>
  <c r="AI1597" i="39" l="1"/>
  <c r="AJ1598" i="39"/>
  <c r="AH1597" i="39"/>
  <c r="AJ1599" i="39" l="1"/>
  <c r="AH1598" i="39"/>
  <c r="AI1598" i="39"/>
  <c r="AI1599" i="39" l="1"/>
  <c r="AJ1600" i="39"/>
  <c r="AH1599" i="39"/>
  <c r="AI1600" i="39" l="1"/>
  <c r="AJ1601" i="39"/>
  <c r="AH1600" i="39"/>
  <c r="AJ1602" i="39" l="1"/>
  <c r="AI1601" i="39"/>
  <c r="AH1601" i="39"/>
  <c r="AJ1603" i="39" l="1"/>
  <c r="AH1602" i="39"/>
  <c r="AI1602" i="39"/>
  <c r="AJ1604" i="39" l="1"/>
  <c r="AI1603" i="39"/>
  <c r="AH1603" i="39"/>
  <c r="AJ1605" i="39" l="1"/>
  <c r="AH1604" i="39"/>
  <c r="AI1604" i="39"/>
  <c r="AH1605" i="39" l="1"/>
  <c r="AJ1606" i="39"/>
  <c r="AI1605" i="39"/>
  <c r="AH1606" i="39" l="1"/>
  <c r="AJ1607" i="39"/>
  <c r="AI1606" i="39"/>
  <c r="AH1607" i="39" l="1"/>
  <c r="AJ1608" i="39"/>
  <c r="AI1607" i="39"/>
  <c r="AJ1609" i="39" l="1"/>
  <c r="AH1608" i="39"/>
  <c r="AI1608" i="39"/>
  <c r="AI1609" i="39" l="1"/>
  <c r="AJ1610" i="39"/>
  <c r="AH1609" i="39"/>
  <c r="AJ1611" i="39" l="1"/>
  <c r="AH1610" i="39"/>
  <c r="AI1610" i="39"/>
  <c r="AJ1612" i="39" l="1"/>
  <c r="AI1611" i="39"/>
  <c r="AH1611" i="39"/>
  <c r="AJ1613" i="39" l="1"/>
  <c r="AI1612" i="39"/>
  <c r="AH1612" i="39"/>
  <c r="AH1613" i="39" l="1"/>
  <c r="AJ1614" i="39"/>
  <c r="AI1613" i="39"/>
  <c r="AJ1615" i="39" l="1"/>
  <c r="AI1614" i="39"/>
  <c r="AH1614" i="39"/>
  <c r="AH1615" i="39" l="1"/>
  <c r="AJ1616" i="39"/>
  <c r="AI1615" i="39"/>
  <c r="AI1616" i="39" l="1"/>
  <c r="AJ1617" i="39"/>
  <c r="AH1616" i="39"/>
  <c r="AI1617" i="39" l="1"/>
  <c r="AJ1618" i="39"/>
  <c r="AH1617" i="39"/>
  <c r="AJ1619" i="39" l="1"/>
  <c r="AI1618" i="39"/>
  <c r="AH1618" i="39"/>
  <c r="AJ1620" i="39" l="1"/>
  <c r="AH1619" i="39"/>
  <c r="AI1619" i="39"/>
  <c r="AJ1621" i="39" l="1"/>
  <c r="AH1620" i="39"/>
  <c r="AI1620" i="39"/>
  <c r="AH1621" i="39" l="1"/>
  <c r="AJ1622" i="39"/>
  <c r="AI1621" i="39"/>
  <c r="AH1622" i="39" l="1"/>
  <c r="AJ1623" i="39"/>
  <c r="AI1622" i="39"/>
  <c r="AI1623" i="39" l="1"/>
  <c r="AJ1624" i="39"/>
  <c r="AH1623" i="39"/>
  <c r="AH1624" i="39" l="1"/>
  <c r="AJ1625" i="39"/>
  <c r="AI1624" i="39"/>
  <c r="AI1625" i="39" l="1"/>
  <c r="AJ1626" i="39"/>
  <c r="AH1625" i="39"/>
  <c r="AH1626" i="39" l="1"/>
  <c r="AI1626" i="39"/>
  <c r="AJ1627" i="39"/>
  <c r="AH1627" i="39" l="1"/>
  <c r="AJ1628" i="39"/>
  <c r="AI1627" i="39"/>
  <c r="AJ1629" i="39" l="1"/>
  <c r="AI1628" i="39"/>
  <c r="AH1628" i="39"/>
  <c r="AJ1630" i="39" l="1"/>
  <c r="AH1629" i="39"/>
  <c r="AI1629" i="39"/>
  <c r="AH1630" i="39" l="1"/>
  <c r="AJ1631" i="39"/>
  <c r="AI1630" i="39"/>
  <c r="AI1631" i="39" l="1"/>
  <c r="AJ1632" i="39"/>
  <c r="AH1631" i="39"/>
  <c r="AI1632" i="39" l="1"/>
  <c r="AJ1633" i="39"/>
  <c r="AH1632" i="39"/>
  <c r="AI1633" i="39" l="1"/>
  <c r="AJ1634" i="39"/>
  <c r="AH1633" i="39"/>
  <c r="AJ1635" i="39" l="1"/>
  <c r="AH1634" i="39"/>
  <c r="AI1634" i="39"/>
  <c r="AI1635" i="39" l="1"/>
  <c r="AJ1636" i="39"/>
  <c r="AH1635" i="39"/>
  <c r="AI1636" i="39" l="1"/>
  <c r="AJ1637" i="39"/>
  <c r="AH1636" i="39"/>
  <c r="AI1637" i="39" l="1"/>
  <c r="AJ1638" i="39"/>
  <c r="AH1637" i="39"/>
  <c r="AJ1639" i="39" l="1"/>
  <c r="AI1638" i="39"/>
  <c r="AH1638" i="39"/>
  <c r="AJ1640" i="39" l="1"/>
  <c r="AI1639" i="39"/>
  <c r="AH1639" i="39"/>
  <c r="AH1640" i="39" l="1"/>
  <c r="AJ1641" i="39"/>
  <c r="AI1640" i="39"/>
  <c r="AJ1642" i="39" l="1"/>
  <c r="AH1641" i="39"/>
  <c r="AI1641" i="39"/>
  <c r="AJ1643" i="39" l="1"/>
  <c r="AH1642" i="39"/>
  <c r="AI1642" i="39"/>
  <c r="AI1643" i="39" l="1"/>
  <c r="AJ1644" i="39"/>
  <c r="AH1643" i="39"/>
  <c r="AI1644" i="39" l="1"/>
  <c r="AJ1645" i="39"/>
  <c r="AH1644" i="39"/>
  <c r="AI1645" i="39" l="1"/>
  <c r="AJ1646" i="39"/>
  <c r="AH1645" i="39"/>
  <c r="AI1646" i="39" l="1"/>
  <c r="AJ1647" i="39"/>
  <c r="AH1646" i="39"/>
  <c r="AH1647" i="39" l="1"/>
  <c r="AJ1648" i="39"/>
  <c r="AI1647" i="39"/>
  <c r="AJ1649" i="39" l="1"/>
  <c r="AI1648" i="39"/>
  <c r="AH1648" i="39"/>
  <c r="AI1649" i="39" l="1"/>
  <c r="AJ1650" i="39"/>
  <c r="AH1649" i="39"/>
  <c r="AI1650" i="39" l="1"/>
  <c r="AJ1651" i="39"/>
  <c r="AH1650" i="39"/>
  <c r="AJ1652" i="39" l="1"/>
  <c r="AH1651" i="39"/>
  <c r="AI1651" i="39"/>
  <c r="AJ1653" i="39" l="1"/>
  <c r="AI1652" i="39"/>
  <c r="AH1652" i="39"/>
  <c r="AJ1654" i="39" l="1"/>
  <c r="AI1653" i="39"/>
  <c r="AH1653" i="39"/>
  <c r="AI1654" i="39" l="1"/>
  <c r="AJ1655" i="39"/>
  <c r="AH1654" i="39"/>
  <c r="AJ1656" i="39" l="1"/>
  <c r="AH1655" i="39"/>
  <c r="AI1655" i="39"/>
  <c r="AH1656" i="39" l="1"/>
  <c r="AJ1657" i="39"/>
  <c r="AI1656" i="39"/>
  <c r="AI1657" i="39" l="1"/>
  <c r="AH1657" i="39"/>
  <c r="AJ1658" i="39"/>
  <c r="AH1658" i="39" l="1"/>
  <c r="AJ1659" i="39"/>
  <c r="AI1658" i="39"/>
  <c r="AH1659" i="39" l="1"/>
  <c r="AJ1660" i="39"/>
  <c r="AI1659" i="39"/>
  <c r="AJ1661" i="39" l="1"/>
  <c r="AI1660" i="39"/>
  <c r="AH1660" i="39"/>
  <c r="AI1661" i="39" l="1"/>
  <c r="AJ1662" i="39"/>
  <c r="AH1661" i="39"/>
  <c r="AH1662" i="39" l="1"/>
  <c r="AJ1663" i="39"/>
  <c r="AI1662" i="39"/>
  <c r="AI1663" i="39" l="1"/>
  <c r="AJ1664" i="39"/>
  <c r="AH1663" i="39"/>
  <c r="AI1664" i="39" l="1"/>
  <c r="AJ1665" i="39"/>
  <c r="AH1664" i="39"/>
  <c r="AI1665" i="39" l="1"/>
  <c r="AJ1666" i="39"/>
  <c r="AH1665" i="39"/>
  <c r="AH1666" i="39" l="1"/>
  <c r="AJ1667" i="39"/>
  <c r="AI1666" i="39"/>
  <c r="AJ1668" i="39" l="1"/>
  <c r="AI1667" i="39"/>
  <c r="AH1667" i="39"/>
  <c r="AH1668" i="39" l="1"/>
  <c r="AJ1669" i="39"/>
  <c r="AI1668" i="39"/>
  <c r="AI1669" i="39" l="1"/>
  <c r="AJ1670" i="39"/>
  <c r="AH1669" i="39"/>
  <c r="AJ1671" i="39" l="1"/>
  <c r="AI1670" i="39"/>
  <c r="AH1670" i="39"/>
  <c r="AI1671" i="39" l="1"/>
  <c r="AJ1672" i="39"/>
  <c r="AH1671" i="39"/>
  <c r="AJ1673" i="39" l="1"/>
  <c r="AI1672" i="39"/>
  <c r="AH1672" i="39"/>
  <c r="AH1673" i="39" l="1"/>
  <c r="AJ1674" i="39"/>
  <c r="AI1673" i="39"/>
  <c r="AI1674" i="39" l="1"/>
  <c r="AJ1675" i="39"/>
  <c r="AH1674" i="39"/>
  <c r="AJ1676" i="39" l="1"/>
  <c r="AI1675" i="39"/>
  <c r="AH1675" i="39"/>
  <c r="AI1676" i="39" l="1"/>
  <c r="AJ1677" i="39"/>
  <c r="AH1676" i="39"/>
  <c r="AH1677" i="39" l="1"/>
  <c r="AJ1678" i="39"/>
  <c r="AI1677" i="39"/>
  <c r="AJ1679" i="39" l="1"/>
  <c r="AI1678" i="39"/>
  <c r="AH1678" i="39"/>
  <c r="AJ1680" i="39" l="1"/>
  <c r="AH1679" i="39"/>
  <c r="AI1679" i="39"/>
  <c r="AH1680" i="39" l="1"/>
  <c r="AJ1681" i="39"/>
  <c r="AI1680" i="39"/>
  <c r="AH1681" i="39" l="1"/>
  <c r="AI1681" i="39"/>
  <c r="AJ1682" i="39"/>
  <c r="AJ1683" i="39" l="1"/>
  <c r="AH1682" i="39"/>
  <c r="AI1682" i="39"/>
  <c r="AH1683" i="39" l="1"/>
  <c r="AJ1684" i="39"/>
  <c r="AI1683" i="39"/>
  <c r="AJ1685" i="39" l="1"/>
  <c r="AH1684" i="39"/>
  <c r="AI1684" i="39"/>
  <c r="AI1685" i="39" l="1"/>
  <c r="AJ1686" i="39"/>
  <c r="AH1685" i="39"/>
  <c r="AJ1687" i="39" l="1"/>
  <c r="AI1686" i="39"/>
  <c r="AH1686" i="39"/>
  <c r="AH1687" i="39" l="1"/>
  <c r="AJ1688" i="39"/>
  <c r="AI1687" i="39"/>
  <c r="AH1688" i="39" l="1"/>
  <c r="AJ1689" i="39"/>
  <c r="AI1688" i="39"/>
  <c r="AJ1690" i="39" l="1"/>
  <c r="AH1689" i="39"/>
  <c r="AI1689" i="39"/>
  <c r="AJ1691" i="39" l="1"/>
  <c r="AI1690" i="39"/>
  <c r="AH1690" i="39"/>
  <c r="AI1691" i="39" l="1"/>
  <c r="AJ1692" i="39"/>
  <c r="AH1691" i="39"/>
  <c r="AI1692" i="39" l="1"/>
  <c r="AJ1693" i="39"/>
  <c r="AH1692" i="39"/>
  <c r="AI1693" i="39" l="1"/>
  <c r="AJ1694" i="39"/>
  <c r="AH1693" i="39"/>
  <c r="AJ1695" i="39" l="1"/>
  <c r="AI1694" i="39"/>
  <c r="AH1694" i="39"/>
  <c r="AI1695" i="39" l="1"/>
  <c r="AJ1696" i="39"/>
  <c r="AH1695" i="39"/>
  <c r="AJ1697" i="39" l="1"/>
  <c r="AI1696" i="39"/>
  <c r="AH1696" i="39"/>
  <c r="AH1697" i="39" l="1"/>
  <c r="AJ1698" i="39"/>
  <c r="AI1697" i="39"/>
  <c r="AJ1699" i="39" l="1"/>
  <c r="AH1698" i="39"/>
  <c r="AI1698" i="39"/>
  <c r="AJ1700" i="39" l="1"/>
  <c r="AI1699" i="39"/>
  <c r="AH1699" i="39"/>
  <c r="AI1700" i="39" l="1"/>
  <c r="AJ1701" i="39"/>
  <c r="AH1700" i="39"/>
  <c r="AJ1702" i="39" l="1"/>
  <c r="AH1701" i="39"/>
  <c r="AI1701" i="39"/>
  <c r="AI1702" i="39" l="1"/>
  <c r="AJ1703" i="39"/>
  <c r="AH1702" i="39"/>
  <c r="AI1703" i="39" l="1"/>
  <c r="AJ1704" i="39"/>
  <c r="AH1703" i="39"/>
  <c r="AI1704" i="39" l="1"/>
  <c r="AJ1705" i="39"/>
  <c r="AH1704" i="39"/>
  <c r="AJ1706" i="39" l="1"/>
  <c r="AH1705" i="39"/>
  <c r="AI1705" i="39"/>
  <c r="AJ1707" i="39" l="1"/>
  <c r="AH1706" i="39"/>
  <c r="AI1706" i="39"/>
  <c r="AH1707" i="39" l="1"/>
  <c r="AJ1708" i="39"/>
  <c r="AI1707" i="39"/>
  <c r="AH1708" i="39" l="1"/>
  <c r="AJ1709" i="39"/>
  <c r="AI1708" i="39"/>
  <c r="AI1709" i="39" l="1"/>
  <c r="AJ1710" i="39"/>
  <c r="AH1709" i="39"/>
  <c r="AH1710" i="39" l="1"/>
  <c r="AJ1711" i="39"/>
  <c r="AI1710" i="39"/>
  <c r="AH1711" i="39" l="1"/>
  <c r="AJ1712" i="39"/>
  <c r="AI1711" i="39"/>
  <c r="AJ1713" i="39" l="1"/>
  <c r="AH1712" i="39"/>
  <c r="AI1712" i="39"/>
  <c r="AJ1714" i="39" l="1"/>
  <c r="AI1713" i="39"/>
  <c r="AH1713" i="39"/>
  <c r="AJ1715" i="39" l="1"/>
  <c r="AI1714" i="39"/>
  <c r="AH1714" i="39"/>
  <c r="AJ1716" i="39" l="1"/>
  <c r="AI1715" i="39"/>
  <c r="AH1715" i="39"/>
  <c r="AJ1717" i="39" l="1"/>
  <c r="AI1716" i="39"/>
  <c r="AH1716" i="39"/>
  <c r="AI1717" i="39" l="1"/>
  <c r="AJ1718" i="39"/>
  <c r="AH1717" i="39"/>
  <c r="AJ1719" i="39" l="1"/>
  <c r="AI1718" i="39"/>
  <c r="AH1718" i="39"/>
  <c r="AJ1720" i="39" l="1"/>
  <c r="AH1719" i="39"/>
  <c r="AI1719" i="39"/>
  <c r="AJ1721" i="39" l="1"/>
  <c r="AI1720" i="39"/>
  <c r="AH1720" i="39"/>
  <c r="AJ1722" i="39" l="1"/>
  <c r="AI1721" i="39"/>
  <c r="AH1721" i="39"/>
  <c r="AJ1723" i="39" l="1"/>
  <c r="AI1722" i="39"/>
  <c r="AH1722" i="39"/>
  <c r="AI1723" i="39" l="1"/>
  <c r="AJ1724" i="39"/>
  <c r="AH1723" i="39"/>
  <c r="AJ1725" i="39" l="1"/>
  <c r="AI1724" i="39"/>
  <c r="AH1724" i="39"/>
  <c r="AI1725" i="39" l="1"/>
  <c r="AJ1726" i="39"/>
  <c r="AH1725" i="39"/>
  <c r="AH1726" i="39" l="1"/>
  <c r="AJ1727" i="39"/>
  <c r="AI1726" i="39"/>
  <c r="AJ1728" i="39" l="1"/>
  <c r="AI1727" i="39"/>
  <c r="AH1727" i="39"/>
  <c r="AH1728" i="39" l="1"/>
  <c r="AJ1729" i="39"/>
  <c r="AI1728" i="39"/>
  <c r="AJ1730" i="39" l="1"/>
  <c r="AI1729" i="39"/>
  <c r="AH1729" i="39"/>
  <c r="AJ1731" i="39" l="1"/>
  <c r="AH1730" i="39"/>
  <c r="AI1730" i="39"/>
  <c r="AJ1732" i="39" l="1"/>
  <c r="AI1731" i="39"/>
  <c r="AH1731" i="39"/>
  <c r="AJ1733" i="39" l="1"/>
  <c r="AH1732" i="39"/>
  <c r="AI1732" i="39"/>
  <c r="AH1733" i="39" l="1"/>
  <c r="AJ1734" i="39"/>
  <c r="AI1733" i="39"/>
  <c r="AJ1735" i="39" l="1"/>
  <c r="AI1734" i="39"/>
  <c r="AH1734" i="39"/>
  <c r="AJ1736" i="39" l="1"/>
  <c r="AI1735" i="39"/>
  <c r="AH1735" i="39"/>
  <c r="AJ1737" i="39" l="1"/>
  <c r="AH1736" i="39"/>
  <c r="AI1736" i="39"/>
  <c r="AJ1738" i="39" l="1"/>
  <c r="AH1737" i="39"/>
  <c r="AI1737" i="39"/>
  <c r="AH1738" i="39" l="1"/>
  <c r="AJ1739" i="39"/>
  <c r="AI1738" i="39"/>
  <c r="AJ1740" i="39" l="1"/>
  <c r="AH1739" i="39"/>
  <c r="AI1739" i="39"/>
  <c r="AJ1741" i="39" l="1"/>
  <c r="AI1740" i="39"/>
  <c r="AH1740" i="39"/>
  <c r="AH1741" i="39" l="1"/>
  <c r="AJ1742" i="39"/>
  <c r="AI1741" i="39"/>
  <c r="AI1742" i="39" l="1"/>
  <c r="AJ1743" i="39"/>
  <c r="AH1742" i="39"/>
  <c r="AJ1744" i="39" l="1"/>
  <c r="AI1743" i="39"/>
  <c r="AH1743" i="39"/>
  <c r="AH1744" i="39" l="1"/>
  <c r="AJ1745" i="39"/>
  <c r="AI1744" i="39"/>
  <c r="AJ1746" i="39" l="1"/>
  <c r="AI1745" i="39"/>
  <c r="AH1745" i="39"/>
  <c r="AI1746" i="39" l="1"/>
  <c r="AJ1747" i="39"/>
  <c r="AH1746" i="39"/>
  <c r="AI1747" i="39" l="1"/>
  <c r="AJ1748" i="39"/>
  <c r="AH1747" i="39"/>
  <c r="AJ1749" i="39" l="1"/>
  <c r="AH1748" i="39"/>
  <c r="AI1748" i="39"/>
  <c r="AJ1750" i="39" l="1"/>
  <c r="AH1749" i="39"/>
  <c r="AI1749" i="39"/>
  <c r="AH1750" i="39" l="1"/>
  <c r="AJ1751" i="39"/>
  <c r="AI1750" i="39"/>
  <c r="AI1751" i="39" l="1"/>
  <c r="AJ1752" i="39"/>
  <c r="AH1751" i="39"/>
  <c r="AI1752" i="39" l="1"/>
  <c r="AJ1753" i="39"/>
  <c r="AH1752" i="39"/>
  <c r="AJ1754" i="39" l="1"/>
  <c r="AI1753" i="39"/>
  <c r="AH1753" i="39"/>
  <c r="AH1754" i="39" l="1"/>
  <c r="AJ1755" i="39"/>
  <c r="AI1754" i="39"/>
  <c r="AJ1756" i="39" l="1"/>
  <c r="AH1755" i="39"/>
  <c r="AI1755" i="39"/>
  <c r="AH1756" i="39" l="1"/>
  <c r="AJ1757" i="39"/>
  <c r="AI1756" i="39"/>
  <c r="AJ1758" i="39" l="1"/>
  <c r="AH1757" i="39"/>
  <c r="AI1757" i="39"/>
  <c r="AJ1759" i="39" l="1"/>
  <c r="AI1758" i="39"/>
  <c r="AH1758" i="39"/>
  <c r="AI1759" i="39" l="1"/>
  <c r="AJ1760" i="39"/>
  <c r="AH1759" i="39"/>
  <c r="AJ1761" i="39" l="1"/>
  <c r="AH1760" i="39"/>
  <c r="AI1760" i="39"/>
  <c r="AI1761" i="39" l="1"/>
  <c r="AJ1762" i="39"/>
  <c r="AH1761" i="39"/>
  <c r="AJ1763" i="39" l="1"/>
  <c r="AI1762" i="39"/>
  <c r="AH1762" i="39"/>
  <c r="AJ1764" i="39" l="1"/>
  <c r="AI1763" i="39"/>
  <c r="AH1763" i="39"/>
  <c r="AH1764" i="39" l="1"/>
  <c r="AJ1765" i="39"/>
  <c r="AI1764" i="39"/>
  <c r="AJ1766" i="39" l="1"/>
  <c r="AI1765" i="39"/>
  <c r="AH1765" i="39"/>
  <c r="AJ1767" i="39" l="1"/>
  <c r="AH1766" i="39"/>
  <c r="AI1766" i="39"/>
  <c r="AH1767" i="39" l="1"/>
  <c r="AI1767" i="39"/>
  <c r="AJ1768" i="39"/>
  <c r="AJ1769" i="39" l="1"/>
  <c r="AI1768" i="39"/>
  <c r="AH1768" i="39"/>
  <c r="AI1769" i="39" l="1"/>
  <c r="AJ1770" i="39"/>
  <c r="AH1769" i="39"/>
  <c r="AJ1771" i="39" l="1"/>
  <c r="AI1770" i="39"/>
  <c r="AH1770" i="39"/>
  <c r="AH1771" i="39" l="1"/>
  <c r="AJ1772" i="39"/>
  <c r="AI1771" i="39"/>
  <c r="AJ1773" i="39" l="1"/>
  <c r="AH1772" i="39"/>
  <c r="AI1772" i="39"/>
  <c r="AI1773" i="39" l="1"/>
  <c r="AJ1774" i="39"/>
  <c r="AH1773" i="39"/>
  <c r="AI1774" i="39" l="1"/>
  <c r="AJ1775" i="39"/>
  <c r="AH1774" i="39"/>
  <c r="AJ1776" i="39" l="1"/>
  <c r="AH1775" i="39"/>
  <c r="AI1775" i="39"/>
  <c r="AJ1777" i="39" l="1"/>
  <c r="AI1776" i="39"/>
  <c r="AH1776" i="39"/>
  <c r="AJ1778" i="39" l="1"/>
  <c r="AI1777" i="39"/>
  <c r="AH1777" i="39"/>
  <c r="AH1778" i="39" l="1"/>
  <c r="AJ1779" i="39"/>
  <c r="AI1778" i="39"/>
  <c r="AH1779" i="39" l="1"/>
  <c r="AJ1780" i="39"/>
  <c r="AI1779" i="39"/>
  <c r="AI1780" i="39" l="1"/>
  <c r="AJ1781" i="39"/>
  <c r="AH1780" i="39"/>
  <c r="AJ1782" i="39" l="1"/>
  <c r="AH1781" i="39"/>
  <c r="AI1781" i="39"/>
  <c r="AJ1783" i="39" l="1"/>
  <c r="AH1782" i="39"/>
  <c r="AI1782" i="39"/>
  <c r="AJ1784" i="39" l="1"/>
  <c r="AI1783" i="39"/>
  <c r="AH1783" i="39"/>
  <c r="AJ1785" i="39" l="1"/>
  <c r="AH1784" i="39"/>
  <c r="AI1784" i="39"/>
  <c r="AJ1786" i="39" l="1"/>
  <c r="AH1785" i="39"/>
  <c r="AI1785" i="39"/>
  <c r="AI1786" i="39" l="1"/>
  <c r="AJ1787" i="39"/>
  <c r="AH1786" i="39"/>
  <c r="AJ1788" i="39" l="1"/>
  <c r="AH1787" i="39"/>
  <c r="AI1787" i="39"/>
  <c r="AI1788" i="39" l="1"/>
  <c r="AJ1789" i="39"/>
  <c r="AH1788" i="39"/>
  <c r="AJ1790" i="39" l="1"/>
  <c r="AH1789" i="39"/>
  <c r="AI1789" i="39"/>
  <c r="AH1790" i="39" l="1"/>
  <c r="AJ1791" i="39"/>
  <c r="AI1790" i="39"/>
  <c r="AH1791" i="39" l="1"/>
  <c r="AJ1792" i="39"/>
  <c r="AI1791" i="39"/>
  <c r="AJ1793" i="39" l="1"/>
  <c r="AI1792" i="39"/>
  <c r="AH1792" i="39"/>
  <c r="AH1793" i="39" l="1"/>
  <c r="AJ1794" i="39"/>
  <c r="AI1793" i="39"/>
  <c r="AI1794" i="39" l="1"/>
  <c r="AJ1795" i="39"/>
  <c r="AH1794" i="39"/>
  <c r="AI1795" i="39" l="1"/>
  <c r="AJ1796" i="39"/>
  <c r="AH1795" i="39"/>
  <c r="AH1796" i="39" l="1"/>
  <c r="AJ1797" i="39"/>
  <c r="AI1796" i="39"/>
  <c r="AJ1798" i="39" l="1"/>
  <c r="AH1797" i="39"/>
  <c r="AI1797" i="39"/>
  <c r="AJ1799" i="39" l="1"/>
  <c r="AH1798" i="39"/>
  <c r="AI1798" i="39"/>
  <c r="AH1799" i="39" l="1"/>
  <c r="AJ1800" i="39"/>
  <c r="AI1799" i="39"/>
  <c r="AJ1801" i="39" l="1"/>
  <c r="AI1800" i="39"/>
  <c r="AH1800" i="39"/>
  <c r="AJ1802" i="39" l="1"/>
  <c r="AH1801" i="39"/>
  <c r="AI1801" i="39"/>
  <c r="AH1802" i="39" l="1"/>
  <c r="AJ1803" i="39"/>
  <c r="AI1802" i="39"/>
  <c r="AH1803" i="39" l="1"/>
  <c r="AJ1804" i="39"/>
  <c r="AI1803" i="39"/>
  <c r="AJ1805" i="39" l="1"/>
  <c r="AH1804" i="39"/>
  <c r="AI1804" i="39"/>
  <c r="AH1805" i="39" l="1"/>
  <c r="AI1805" i="39"/>
  <c r="AJ1806" i="39"/>
  <c r="AI1806" i="39" l="1"/>
  <c r="AJ1807" i="39"/>
  <c r="AH1806" i="39"/>
  <c r="AJ1808" i="39" l="1"/>
  <c r="AI1807" i="39"/>
  <c r="AH1807" i="39"/>
  <c r="AH1808" i="39" l="1"/>
  <c r="AJ1809" i="39"/>
  <c r="AI1808" i="39"/>
  <c r="AJ1810" i="39" l="1"/>
  <c r="AI1809" i="39"/>
  <c r="AH1809" i="39"/>
  <c r="AI1810" i="39" l="1"/>
  <c r="AJ1811" i="39"/>
  <c r="AH1810" i="39"/>
  <c r="AJ1812" i="39" l="1"/>
  <c r="AI1811" i="39"/>
  <c r="AH1811" i="39"/>
  <c r="AI1812" i="39" l="1"/>
  <c r="AJ1813" i="39"/>
  <c r="AH1812" i="39"/>
  <c r="AH1813" i="39" l="1"/>
  <c r="AJ1814" i="39"/>
  <c r="AI1813" i="39"/>
  <c r="AJ1815" i="39" l="1"/>
  <c r="AI1814" i="39"/>
  <c r="AH1814" i="39"/>
  <c r="AJ1816" i="39" l="1"/>
  <c r="AH1815" i="39"/>
  <c r="AI1815" i="39"/>
  <c r="AI1816" i="39" l="1"/>
  <c r="AJ1817" i="39"/>
  <c r="AH1816" i="39"/>
  <c r="AI1817" i="39" l="1"/>
  <c r="AJ1818" i="39"/>
  <c r="AH1817" i="39"/>
  <c r="AI1818" i="39" l="1"/>
  <c r="AH1818" i="39"/>
  <c r="AJ1819" i="39"/>
  <c r="AI1819" i="39" l="1"/>
  <c r="AJ1820" i="39"/>
  <c r="AH1819" i="39"/>
  <c r="AH1820" i="39" l="1"/>
  <c r="AJ1821" i="39"/>
  <c r="AI1820" i="39"/>
  <c r="AJ1822" i="39" l="1"/>
  <c r="AI1821" i="39"/>
  <c r="AH1821" i="39"/>
  <c r="AJ1823" i="39" l="1"/>
  <c r="AH1822" i="39"/>
  <c r="AI1822" i="39"/>
  <c r="AI1823" i="39" l="1"/>
  <c r="AJ1824" i="39"/>
  <c r="AH1823" i="39"/>
  <c r="AH1824" i="39" l="1"/>
  <c r="AJ1825" i="39"/>
  <c r="AI1824" i="39"/>
  <c r="AJ1826" i="39" l="1"/>
  <c r="AI1825" i="39"/>
  <c r="AH1825" i="39"/>
  <c r="AJ1827" i="39" l="1"/>
  <c r="AI1826" i="39"/>
  <c r="AH1826" i="39"/>
  <c r="AI1827" i="39" l="1"/>
  <c r="AH1827" i="39"/>
  <c r="AJ1828" i="39"/>
  <c r="AH1828" i="39" l="1"/>
  <c r="AJ1829" i="39"/>
  <c r="AI1828" i="39"/>
  <c r="AH1829" i="39" l="1"/>
  <c r="AJ1830" i="39"/>
  <c r="AI1829" i="39"/>
  <c r="AH1830" i="39" l="1"/>
  <c r="AJ1831" i="39"/>
  <c r="AI1830" i="39"/>
  <c r="AJ1832" i="39" l="1"/>
  <c r="AH1831" i="39"/>
  <c r="AI1831" i="39"/>
  <c r="AJ1833" i="39" l="1"/>
  <c r="AI1832" i="39"/>
  <c r="AH1832" i="39"/>
  <c r="AI1833" i="39" l="1"/>
  <c r="AJ1834" i="39"/>
  <c r="AH1833" i="39"/>
  <c r="AJ1835" i="39" l="1"/>
  <c r="AH1834" i="39"/>
  <c r="AI1834" i="39"/>
  <c r="AH1835" i="39" l="1"/>
  <c r="AJ1836" i="39"/>
  <c r="AI1835" i="39"/>
  <c r="AJ1837" i="39" l="1"/>
  <c r="AH1836" i="39"/>
  <c r="AI1836" i="39"/>
  <c r="AH1837" i="39" l="1"/>
  <c r="AJ1838" i="39"/>
  <c r="AI1837" i="39"/>
  <c r="AJ1839" i="39" l="1"/>
  <c r="AI1838" i="39"/>
  <c r="AH1838" i="39"/>
  <c r="AJ1840" i="39" l="1"/>
  <c r="AI1839" i="39"/>
  <c r="AH1839" i="39"/>
  <c r="AJ1841" i="39" l="1"/>
  <c r="AH1840" i="39"/>
  <c r="AI1840" i="39"/>
  <c r="AJ1842" i="39" l="1"/>
  <c r="AI1841" i="39"/>
  <c r="AH1841" i="39"/>
  <c r="AJ1843" i="39" l="1"/>
  <c r="AH1842" i="39"/>
  <c r="AI1842" i="39"/>
  <c r="AH1843" i="39" l="1"/>
  <c r="AJ1844" i="39"/>
  <c r="AI1843" i="39"/>
  <c r="AJ1845" i="39" l="1"/>
  <c r="AH1844" i="39"/>
  <c r="AI1844" i="39"/>
  <c r="AI1845" i="39" l="1"/>
  <c r="AJ1846" i="39"/>
  <c r="AH1845" i="39"/>
  <c r="AH1846" i="39" l="1"/>
  <c r="AJ1847" i="39"/>
  <c r="AI1846" i="39"/>
  <c r="AJ1848" i="39" l="1"/>
  <c r="AH1847" i="39"/>
  <c r="AI1847" i="39"/>
  <c r="AJ1849" i="39" l="1"/>
  <c r="AI1848" i="39"/>
  <c r="AH1848" i="39"/>
  <c r="AJ1850" i="39" l="1"/>
  <c r="AI1849" i="39"/>
  <c r="AH1849" i="39"/>
  <c r="AH1850" i="39" l="1"/>
  <c r="AI1850" i="39"/>
  <c r="AJ1851" i="39"/>
  <c r="AH1851" i="39" l="1"/>
  <c r="AJ1852" i="39"/>
  <c r="AI1851" i="39"/>
  <c r="AH1852" i="39" l="1"/>
  <c r="AJ1853" i="39"/>
  <c r="AI1852" i="39"/>
  <c r="AI1853" i="39" l="1"/>
  <c r="AJ1854" i="39"/>
  <c r="AH1853" i="39"/>
  <c r="AH1854" i="39" l="1"/>
  <c r="AI1854" i="39"/>
  <c r="AJ1855" i="39"/>
  <c r="AJ1856" i="39" l="1"/>
  <c r="AI1855" i="39"/>
  <c r="AH1855" i="39"/>
  <c r="AJ1857" i="39" l="1"/>
  <c r="AI1856" i="39"/>
  <c r="AH1856" i="39"/>
  <c r="AI1857" i="39" l="1"/>
  <c r="AJ1858" i="39"/>
  <c r="AH1857" i="39"/>
  <c r="AH1858" i="39" l="1"/>
  <c r="AJ1859" i="39"/>
  <c r="AI1858" i="39"/>
  <c r="AH1859" i="39" l="1"/>
  <c r="AJ1860" i="39"/>
  <c r="AI1859" i="39"/>
  <c r="AH1860" i="39" l="1"/>
  <c r="AI1860" i="39"/>
  <c r="AJ1861" i="39"/>
  <c r="AI1861" i="39" l="1"/>
  <c r="AJ1862" i="39"/>
  <c r="AH1861" i="39"/>
  <c r="AI1862" i="39" l="1"/>
  <c r="AJ1863" i="39"/>
  <c r="AH1862" i="39"/>
  <c r="AJ1864" i="39" l="1"/>
  <c r="AI1863" i="39"/>
  <c r="AH1863" i="39"/>
  <c r="AJ1865" i="39" l="1"/>
  <c r="AI1864" i="39"/>
  <c r="AH1864" i="39"/>
  <c r="AJ1866" i="39" l="1"/>
  <c r="AI1865" i="39"/>
  <c r="AH1865" i="39"/>
  <c r="AH1866" i="39" l="1"/>
  <c r="AJ1867" i="39"/>
  <c r="AI1866" i="39"/>
  <c r="AJ1868" i="39" l="1"/>
  <c r="AH1867" i="39"/>
  <c r="AI1867" i="39"/>
  <c r="AJ1869" i="39" l="1"/>
  <c r="AI1868" i="39"/>
  <c r="AH1868" i="39"/>
  <c r="AJ1870" i="39" l="1"/>
  <c r="AI1869" i="39"/>
  <c r="AH1869" i="39"/>
  <c r="AH1870" i="39" l="1"/>
  <c r="AJ1871" i="39"/>
  <c r="AI1870" i="39"/>
  <c r="AJ1872" i="39" l="1"/>
  <c r="AH1871" i="39"/>
  <c r="AI1871" i="39"/>
  <c r="AJ1873" i="39" l="1"/>
  <c r="AI1872" i="39"/>
  <c r="AH1872" i="39"/>
  <c r="AJ1874" i="39" l="1"/>
  <c r="AI1873" i="39"/>
  <c r="AH1873" i="39"/>
  <c r="AI1874" i="39" l="1"/>
  <c r="AJ1875" i="39"/>
  <c r="AH1874" i="39"/>
  <c r="AI1875" i="39" l="1"/>
  <c r="AJ1876" i="39"/>
  <c r="AH1875" i="39"/>
  <c r="AJ1877" i="39" l="1"/>
  <c r="AH1876" i="39"/>
  <c r="AI1876" i="39"/>
  <c r="AH1877" i="39" l="1"/>
  <c r="AI1877" i="39"/>
  <c r="AJ1878" i="39"/>
  <c r="AJ1879" i="39" l="1"/>
  <c r="AI1878" i="39"/>
  <c r="AH1878" i="39"/>
  <c r="AH1879" i="39" l="1"/>
  <c r="AJ1880" i="39"/>
  <c r="AI1879" i="39"/>
  <c r="AH1880" i="39" l="1"/>
  <c r="AJ1881" i="39"/>
  <c r="AI1880" i="39"/>
  <c r="AH1881" i="39" l="1"/>
  <c r="AJ1882" i="39"/>
  <c r="AI1881" i="39"/>
  <c r="AH1882" i="39" l="1"/>
  <c r="AJ1883" i="39"/>
  <c r="AI1882" i="39"/>
  <c r="AJ1884" i="39" l="1"/>
  <c r="AI1883" i="39"/>
  <c r="AH1883" i="39"/>
  <c r="AJ1885" i="39" l="1"/>
  <c r="AH1884" i="39"/>
  <c r="AI1884" i="39"/>
  <c r="AH1885" i="39" l="1"/>
  <c r="AI1885" i="39"/>
  <c r="AJ1886" i="39"/>
  <c r="AI1886" i="39" l="1"/>
  <c r="AJ1887" i="39"/>
  <c r="AH1886" i="39"/>
  <c r="AJ1888" i="39" l="1"/>
  <c r="AI1887" i="39"/>
  <c r="AH1887" i="39"/>
  <c r="AJ1889" i="39" l="1"/>
  <c r="AI1888" i="39"/>
  <c r="AH1888" i="39"/>
  <c r="AJ1890" i="39" l="1"/>
  <c r="AI1889" i="39"/>
  <c r="AH1889" i="39"/>
  <c r="AJ1891" i="39" l="1"/>
  <c r="AH1890" i="39"/>
  <c r="AI1890" i="39"/>
  <c r="AH1891" i="39" l="1"/>
  <c r="AJ1892" i="39"/>
  <c r="AI1891" i="39"/>
  <c r="AI1892" i="39" l="1"/>
  <c r="AH1892" i="39"/>
  <c r="AJ1893" i="39"/>
  <c r="AI1893" i="39" l="1"/>
  <c r="AJ1894" i="39"/>
  <c r="AH1893" i="39"/>
  <c r="AI1894" i="39" l="1"/>
  <c r="AJ1895" i="39"/>
  <c r="AH1894" i="39"/>
  <c r="AJ1896" i="39" l="1"/>
  <c r="AI1895" i="39"/>
  <c r="AH1895" i="39"/>
  <c r="AH1896" i="39" l="1"/>
  <c r="AJ1897" i="39"/>
  <c r="AI1896" i="39"/>
  <c r="AH1897" i="39" l="1"/>
  <c r="AJ1898" i="39"/>
  <c r="AI1897" i="39"/>
  <c r="AJ1899" i="39" l="1"/>
  <c r="AH1898" i="39"/>
  <c r="AI1898" i="39"/>
  <c r="AH1899" i="39" l="1"/>
  <c r="AJ1900" i="39"/>
  <c r="AI1899" i="39"/>
  <c r="AI1900" i="39" l="1"/>
  <c r="AH1900" i="39"/>
  <c r="AJ1901" i="39"/>
  <c r="AH1901" i="39" l="1"/>
  <c r="AJ1902" i="39"/>
  <c r="AI1901" i="39"/>
  <c r="AH1902" i="39" l="1"/>
  <c r="AJ1903" i="39"/>
  <c r="AI1902" i="39"/>
  <c r="AJ1904" i="39" l="1"/>
  <c r="AI1903" i="39"/>
  <c r="AH1903" i="39"/>
  <c r="AJ1905" i="39" l="1"/>
  <c r="AH1904" i="39"/>
  <c r="AI1904" i="39"/>
  <c r="AH1905" i="39" l="1"/>
  <c r="AJ1906" i="39"/>
  <c r="AI1905" i="39"/>
  <c r="AI1906" i="39" l="1"/>
  <c r="AJ1907" i="39"/>
  <c r="AH1906" i="39"/>
  <c r="AJ1908" i="39" l="1"/>
  <c r="AI1907" i="39"/>
  <c r="AH1907" i="39"/>
  <c r="AH1908" i="39" l="1"/>
  <c r="AJ1909" i="39"/>
  <c r="AI1908" i="39"/>
  <c r="AJ1910" i="39" l="1"/>
  <c r="AI1909" i="39"/>
  <c r="AH1909" i="39"/>
  <c r="AI1910" i="39" l="1"/>
  <c r="AJ1911" i="39"/>
  <c r="AH1910" i="39"/>
  <c r="AJ1912" i="39" l="1"/>
  <c r="AI1911" i="39"/>
  <c r="AH1911" i="39"/>
  <c r="AI1912" i="39" l="1"/>
  <c r="AJ1913" i="39"/>
  <c r="AH1912" i="39"/>
  <c r="AJ1914" i="39" l="1"/>
  <c r="AI1913" i="39"/>
  <c r="AH1913" i="39"/>
  <c r="AH1914" i="39" l="1"/>
  <c r="AJ1915" i="39"/>
  <c r="AI1914" i="39"/>
  <c r="AJ1916" i="39" l="1"/>
  <c r="AI1915" i="39"/>
  <c r="AH1915" i="39"/>
  <c r="AH1916" i="39" l="1"/>
  <c r="AJ1917" i="39"/>
  <c r="AI1916" i="39"/>
  <c r="AI1917" i="39" l="1"/>
  <c r="AJ1918" i="39"/>
  <c r="AH1917" i="39"/>
  <c r="AI1918" i="39" l="1"/>
  <c r="AH1918" i="39"/>
  <c r="AJ1919" i="39"/>
  <c r="AH1919" i="39" l="1"/>
  <c r="AJ1920" i="39"/>
  <c r="AI1919" i="39"/>
  <c r="AJ1921" i="39" l="1"/>
  <c r="AI1920" i="39"/>
  <c r="AH1920" i="39"/>
  <c r="AI1921" i="39" l="1"/>
  <c r="AJ1922" i="39"/>
  <c r="AH1921" i="39"/>
  <c r="AJ1923" i="39" l="1"/>
  <c r="AI1922" i="39"/>
  <c r="AH1922" i="39"/>
  <c r="AH1923" i="39" l="1"/>
  <c r="AJ1924" i="39"/>
  <c r="AI1923" i="39"/>
  <c r="AJ1925" i="39" l="1"/>
  <c r="AI1924" i="39"/>
  <c r="AH1924" i="39"/>
  <c r="AJ1926" i="39" l="1"/>
  <c r="AI1925" i="39"/>
  <c r="AH1925" i="39"/>
  <c r="AJ1927" i="39" l="1"/>
  <c r="AH1926" i="39"/>
  <c r="AI1926" i="39"/>
  <c r="AH1927" i="39" l="1"/>
  <c r="AJ1928" i="39"/>
  <c r="AI1927" i="39"/>
  <c r="AJ1929" i="39" l="1"/>
  <c r="AI1928" i="39"/>
  <c r="AH1928" i="39"/>
  <c r="AH1929" i="39" l="1"/>
  <c r="AJ1930" i="39"/>
  <c r="AI1929" i="39"/>
  <c r="AJ1931" i="39" l="1"/>
  <c r="AH1930" i="39"/>
  <c r="AI1930" i="39"/>
  <c r="AH1931" i="39" l="1"/>
  <c r="AJ1932" i="39"/>
  <c r="AI1931" i="39"/>
  <c r="AH1932" i="39" l="1"/>
  <c r="AJ1933" i="39"/>
  <c r="AI1932" i="39"/>
  <c r="AI1933" i="39" l="1"/>
  <c r="AJ1934" i="39"/>
  <c r="AH1933" i="39"/>
  <c r="AI1934" i="39" l="1"/>
  <c r="AJ1935" i="39"/>
  <c r="AH1934" i="39"/>
  <c r="AJ1936" i="39" l="1"/>
  <c r="AH1935" i="39"/>
  <c r="AI1935" i="39"/>
  <c r="AI1936" i="39" l="1"/>
  <c r="AJ1937" i="39"/>
  <c r="AH1936" i="39"/>
  <c r="AJ1938" i="39" l="1"/>
  <c r="AH1937" i="39"/>
  <c r="AI1937" i="39"/>
  <c r="AI1938" i="39" l="1"/>
  <c r="AJ1939" i="39"/>
  <c r="AH1938" i="39"/>
  <c r="AI1939" i="39" l="1"/>
  <c r="AJ1940" i="39"/>
  <c r="AH1939" i="39"/>
  <c r="AJ1941" i="39" l="1"/>
  <c r="AI1940" i="39"/>
  <c r="AH1940" i="39"/>
  <c r="AJ1942" i="39" l="1"/>
  <c r="AH1941" i="39"/>
  <c r="AI1941" i="39"/>
  <c r="AJ1943" i="39" l="1"/>
  <c r="AH1942" i="39"/>
  <c r="AI1942" i="39"/>
  <c r="AJ1944" i="39" l="1"/>
  <c r="AH1943" i="39"/>
  <c r="AI1943" i="39"/>
  <c r="AH1944" i="39" l="1"/>
  <c r="AJ1945" i="39"/>
  <c r="AI1944" i="39"/>
  <c r="AJ1946" i="39" l="1"/>
  <c r="AI1945" i="39"/>
  <c r="AH1945" i="39"/>
  <c r="AH1946" i="39" l="1"/>
  <c r="AJ1947" i="39"/>
  <c r="AI1946" i="39"/>
  <c r="AJ1948" i="39" l="1"/>
  <c r="AI1947" i="39"/>
  <c r="AH1947" i="39"/>
  <c r="AI1948" i="39" l="1"/>
  <c r="AJ1949" i="39"/>
  <c r="AH1948" i="39"/>
  <c r="AI1949" i="39" l="1"/>
  <c r="AJ1950" i="39"/>
  <c r="AH1949" i="39"/>
  <c r="AJ1951" i="39" l="1"/>
  <c r="AH1950" i="39"/>
  <c r="AI1950" i="39"/>
  <c r="AJ1952" i="39" l="1"/>
  <c r="AI1951" i="39"/>
  <c r="AH1951" i="39"/>
  <c r="AJ1953" i="39" l="1"/>
  <c r="AI1952" i="39"/>
  <c r="AH1952" i="39"/>
  <c r="AJ1954" i="39" l="1"/>
  <c r="AI1953" i="39"/>
  <c r="AH1953" i="39"/>
  <c r="AJ1955" i="39" l="1"/>
  <c r="AI1954" i="39"/>
  <c r="AH1954" i="39"/>
  <c r="AJ1956" i="39" l="1"/>
  <c r="AI1955" i="39"/>
  <c r="AH1955" i="39"/>
  <c r="AI1956" i="39" l="1"/>
  <c r="AJ1957" i="39"/>
  <c r="AH1956" i="39"/>
  <c r="AI1957" i="39" l="1"/>
  <c r="AJ1958" i="39"/>
  <c r="AH1957" i="39"/>
  <c r="AJ1959" i="39" l="1"/>
  <c r="AH1958" i="39"/>
  <c r="AI1958" i="39"/>
  <c r="AJ1960" i="39" l="1"/>
  <c r="AH1959" i="39"/>
  <c r="AI1959" i="39"/>
  <c r="AH1960" i="39" l="1"/>
  <c r="AJ1961" i="39"/>
  <c r="AI1960" i="39"/>
  <c r="AJ1962" i="39" l="1"/>
  <c r="AI1961" i="39"/>
  <c r="AH1961" i="39"/>
  <c r="AH1962" i="39" l="1"/>
  <c r="AJ1963" i="39"/>
  <c r="AI1962" i="39"/>
  <c r="AI1963" i="39" l="1"/>
  <c r="AJ1964" i="39"/>
  <c r="AH1963" i="39"/>
  <c r="AJ1965" i="39" l="1"/>
  <c r="AH1964" i="39"/>
  <c r="AI1964" i="39"/>
  <c r="AI1965" i="39" l="1"/>
  <c r="AJ1966" i="39"/>
  <c r="AH1965" i="39"/>
  <c r="AI1966" i="39" l="1"/>
  <c r="AJ1967" i="39"/>
  <c r="AH1966" i="39"/>
  <c r="AJ1968" i="39" l="1"/>
  <c r="AH1967" i="39"/>
  <c r="AI1967" i="39"/>
  <c r="AI1968" i="39" l="1"/>
  <c r="AJ1969" i="39"/>
  <c r="AH1968" i="39"/>
  <c r="AJ1970" i="39" l="1"/>
  <c r="AI1969" i="39"/>
  <c r="AH1969" i="39"/>
  <c r="AI1970" i="39" l="1"/>
  <c r="AJ1971" i="39"/>
  <c r="AH1970" i="39"/>
  <c r="AH1971" i="39" l="1"/>
  <c r="AJ1972" i="39"/>
  <c r="AI1971" i="39"/>
  <c r="AJ1973" i="39" l="1"/>
  <c r="AH1972" i="39"/>
  <c r="AI1972" i="39"/>
  <c r="AJ1974" i="39" l="1"/>
  <c r="AI1973" i="39"/>
  <c r="AH1973" i="39"/>
  <c r="AI1974" i="39" l="1"/>
  <c r="AJ1975" i="39"/>
  <c r="AH1974" i="39"/>
  <c r="AJ1976" i="39" l="1"/>
  <c r="AI1975" i="39"/>
  <c r="AH1975" i="39"/>
  <c r="AI1976" i="39" l="1"/>
  <c r="AH1976" i="39"/>
  <c r="AJ1977" i="39"/>
  <c r="AH1977" i="39" l="1"/>
  <c r="AJ1978" i="39"/>
  <c r="AI1977" i="39"/>
  <c r="AJ1979" i="39" l="1"/>
  <c r="AI1978" i="39"/>
  <c r="AH1978" i="39"/>
  <c r="AJ1980" i="39" l="1"/>
  <c r="AH1979" i="39"/>
  <c r="AI1979" i="39"/>
  <c r="AJ1981" i="39" l="1"/>
  <c r="AI1980" i="39"/>
  <c r="AH1980" i="39"/>
  <c r="AI1981" i="39" l="1"/>
  <c r="AJ1982" i="39"/>
  <c r="AH1981" i="39"/>
  <c r="AI1982" i="39" l="1"/>
  <c r="AJ1983" i="39"/>
  <c r="AH1982" i="39"/>
  <c r="AH1983" i="39" l="1"/>
  <c r="AJ1984" i="39"/>
  <c r="AI1983" i="39"/>
  <c r="AJ1985" i="39" l="1"/>
  <c r="AI1984" i="39"/>
  <c r="AH1984" i="39"/>
  <c r="AH1985" i="39" l="1"/>
  <c r="AJ1986" i="39"/>
  <c r="AI1985" i="39"/>
  <c r="AJ1987" i="39" l="1"/>
  <c r="AI1986" i="39"/>
  <c r="AH1986" i="39"/>
  <c r="AH1987" i="39" l="1"/>
  <c r="AJ1988" i="39"/>
  <c r="AI1987" i="39"/>
  <c r="AH1988" i="39" l="1"/>
  <c r="AJ1989" i="39"/>
  <c r="AI1988" i="39"/>
  <c r="AJ1990" i="39" l="1"/>
  <c r="AH1989" i="39"/>
  <c r="AI1989" i="39"/>
  <c r="AI1990" i="39" l="1"/>
  <c r="AJ1991" i="39"/>
  <c r="AH1990" i="39"/>
  <c r="AJ1992" i="39" l="1"/>
  <c r="AH1991" i="39"/>
  <c r="AI1991" i="39"/>
  <c r="AI1992" i="39" l="1"/>
  <c r="AJ1993" i="39"/>
  <c r="AH1992" i="39"/>
  <c r="AJ1994" i="39" l="1"/>
  <c r="AH1993" i="39"/>
  <c r="AI1993" i="39"/>
  <c r="AJ1995" i="39" l="1"/>
  <c r="AI1994" i="39"/>
  <c r="AH1994" i="39"/>
  <c r="AI1995" i="39" l="1"/>
  <c r="AJ1996" i="39"/>
  <c r="AH1995" i="39"/>
  <c r="AI1996" i="39" l="1"/>
  <c r="AJ1997" i="39"/>
  <c r="AH1996" i="39"/>
  <c r="AI1997" i="39" l="1"/>
  <c r="AJ1998" i="39"/>
  <c r="AH1997" i="39"/>
  <c r="AI1998" i="39" l="1"/>
  <c r="AH1998" i="39"/>
  <c r="AJ1999" i="39"/>
  <c r="AH1999" i="39" l="1"/>
  <c r="AJ2000" i="39"/>
  <c r="AI1999" i="39"/>
  <c r="AJ2001" i="39" l="1"/>
  <c r="AH2000" i="39"/>
  <c r="AI2000" i="39"/>
  <c r="AJ2002" i="39" l="1"/>
  <c r="AH2001" i="39"/>
  <c r="AI2001" i="39"/>
  <c r="AJ2003" i="39" l="1"/>
  <c r="AH2002" i="39"/>
  <c r="AI2002" i="39"/>
  <c r="AJ2004" i="39" l="1"/>
  <c r="AI2003" i="39"/>
  <c r="AH2003" i="39"/>
  <c r="AJ2005" i="39" l="1"/>
  <c r="AH2004" i="39"/>
  <c r="AI2004" i="39"/>
  <c r="AJ2006" i="39" l="1"/>
  <c r="AI2005" i="39"/>
  <c r="AH2005" i="39"/>
  <c r="AH2006" i="39" l="1"/>
  <c r="AJ2007" i="39"/>
  <c r="AI2006" i="39"/>
  <c r="AJ2008" i="39" l="1"/>
  <c r="AI2007" i="39"/>
  <c r="AH2007" i="39"/>
  <c r="AH2008" i="39" l="1"/>
  <c r="AJ2009" i="39"/>
  <c r="AI2008" i="39"/>
  <c r="AH2009" i="39" l="1"/>
  <c r="AJ2010" i="39"/>
  <c r="AI2009" i="39"/>
  <c r="AH2010" i="39" l="1"/>
  <c r="AJ2011" i="39"/>
  <c r="AI2010" i="39"/>
  <c r="AH2011" i="39" l="1"/>
  <c r="AI2011" i="39"/>
  <c r="AJ2012" i="39"/>
  <c r="AH2012" i="39" l="1"/>
  <c r="AJ2013" i="39"/>
  <c r="AI2012" i="39"/>
  <c r="AJ2014" i="39" l="1"/>
  <c r="AH2013" i="39"/>
  <c r="AI2013" i="39"/>
  <c r="AJ2015" i="39" l="1"/>
  <c r="AH2014" i="39"/>
  <c r="AI2014" i="39"/>
  <c r="AH2015" i="39" l="1"/>
  <c r="AJ2016" i="39"/>
  <c r="AI2015" i="39"/>
  <c r="AI2016" i="39" l="1"/>
  <c r="AJ2017" i="39"/>
  <c r="AH2016" i="39"/>
  <c r="AH2017" i="39" l="1"/>
  <c r="AI2017" i="39"/>
  <c r="AJ2018" i="39"/>
  <c r="AJ2019" i="39" l="1"/>
  <c r="AH2018" i="39"/>
  <c r="AI2018" i="39"/>
  <c r="AH2019" i="39" l="1"/>
  <c r="AJ2020" i="39"/>
  <c r="AI2019" i="39"/>
  <c r="AJ2021" i="39" l="1"/>
  <c r="AI2020" i="39"/>
  <c r="AH2020" i="39"/>
  <c r="AJ2022" i="39" l="1"/>
  <c r="AI2021" i="39"/>
  <c r="AH2021" i="39"/>
  <c r="AJ2023" i="39" l="1"/>
  <c r="AI2022" i="39"/>
  <c r="AH2022" i="39"/>
  <c r="AI2023" i="39" l="1"/>
  <c r="AJ2024" i="39"/>
  <c r="AH2023" i="39"/>
  <c r="AJ2025" i="39" l="1"/>
  <c r="AI2024" i="39"/>
  <c r="AH2024" i="39"/>
  <c r="AJ2026" i="39" l="1"/>
  <c r="AI2025" i="39"/>
  <c r="AH2025" i="39"/>
  <c r="AJ2027" i="39" l="1"/>
  <c r="AH2026" i="39"/>
  <c r="AI2026" i="39"/>
  <c r="AJ2028" i="39" l="1"/>
  <c r="AH2027" i="39"/>
  <c r="AI2027" i="39"/>
  <c r="AJ2029" i="39" l="1"/>
  <c r="AI2028" i="39"/>
  <c r="AH2028" i="39"/>
  <c r="AJ2030" i="39" l="1"/>
  <c r="AI2029" i="39"/>
  <c r="AH2029" i="39"/>
  <c r="AJ2031" i="39" l="1"/>
  <c r="AH2030" i="39"/>
  <c r="AI2030" i="39"/>
  <c r="AJ2032" i="39" l="1"/>
  <c r="AH2031" i="39"/>
  <c r="AI2031" i="39"/>
  <c r="AJ2033" i="39" l="1"/>
  <c r="AI2032" i="39"/>
  <c r="AH2032" i="39"/>
  <c r="AH2033" i="39" l="1"/>
  <c r="AJ2034" i="39"/>
  <c r="AI2033" i="39"/>
  <c r="AH2034" i="39" l="1"/>
  <c r="AJ2035" i="39"/>
  <c r="AI2034" i="39"/>
  <c r="AJ2036" i="39" l="1"/>
  <c r="AH2035" i="39"/>
  <c r="AI2035" i="39"/>
  <c r="AJ2037" i="39" l="1"/>
  <c r="AH2036" i="39"/>
  <c r="AI2036" i="39"/>
  <c r="AJ2038" i="39" l="1"/>
  <c r="AI2037" i="39"/>
  <c r="AH2037" i="39"/>
  <c r="AJ2039" i="39" l="1"/>
  <c r="AH2038" i="39"/>
  <c r="AI2038" i="39"/>
  <c r="AI2039" i="39" l="1"/>
  <c r="AJ2040" i="39"/>
  <c r="AH2039" i="39"/>
  <c r="AI2040" i="39" l="1"/>
  <c r="AJ2041" i="39"/>
  <c r="AH2040" i="39"/>
  <c r="AI2041" i="39" l="1"/>
  <c r="AJ2042" i="39"/>
  <c r="AH2041" i="39"/>
  <c r="AJ2043" i="39" l="1"/>
  <c r="AH2042" i="39"/>
  <c r="AI2042" i="39"/>
  <c r="AJ2044" i="39" l="1"/>
  <c r="AI2043" i="39"/>
  <c r="AH2043" i="39"/>
  <c r="AH2044" i="39" l="1"/>
  <c r="AJ2045" i="39"/>
  <c r="AI2044" i="39"/>
  <c r="AI2045" i="39" l="1"/>
  <c r="AJ2046" i="39"/>
  <c r="AH2045" i="39"/>
  <c r="AI2046" i="39" l="1"/>
  <c r="AH2046" i="39"/>
  <c r="AJ2047" i="39"/>
  <c r="AI2047" i="39" l="1"/>
  <c r="AJ2048" i="39"/>
  <c r="AH2047" i="39"/>
  <c r="AH2048" i="39" l="1"/>
  <c r="AJ2049" i="39"/>
  <c r="AI2048" i="39"/>
  <c r="AJ2050" i="39" l="1"/>
  <c r="AH2049" i="39"/>
  <c r="AI2049" i="39"/>
  <c r="AJ2051" i="39" l="1"/>
  <c r="AI2050" i="39"/>
  <c r="AH2050" i="39"/>
  <c r="AI2051" i="39" l="1"/>
  <c r="AJ2052" i="39"/>
  <c r="AH2051" i="39"/>
  <c r="AJ2053" i="39" l="1"/>
  <c r="AI2052" i="39"/>
  <c r="AH2052" i="39"/>
  <c r="AH2053" i="39" l="1"/>
  <c r="AJ2054" i="39"/>
  <c r="AI2053" i="39"/>
  <c r="AI2054" i="39" l="1"/>
  <c r="AJ2055" i="39"/>
  <c r="AH2054" i="39"/>
  <c r="AI2055" i="39" l="1"/>
  <c r="AH2055" i="39"/>
  <c r="AJ2056" i="39"/>
  <c r="AH2056" i="39" l="1"/>
  <c r="AJ2057" i="39"/>
  <c r="AI2056" i="39"/>
  <c r="AJ2058" i="39" l="1"/>
  <c r="AH2057" i="39"/>
  <c r="AI2057" i="39"/>
  <c r="AJ2059" i="39" l="1"/>
  <c r="AI2058" i="39"/>
  <c r="AH2058" i="39"/>
  <c r="AJ2060" i="39" l="1"/>
  <c r="AH2059" i="39"/>
  <c r="AI2059" i="39"/>
  <c r="AJ2061" i="39" l="1"/>
  <c r="AH2060" i="39"/>
  <c r="AI2060" i="39"/>
  <c r="AJ2062" i="39" l="1"/>
  <c r="AH2061" i="39"/>
  <c r="AI2061" i="39"/>
  <c r="AJ2063" i="39" l="1"/>
  <c r="AI2062" i="39"/>
  <c r="AH2062" i="39"/>
  <c r="AJ2064" i="39" l="1"/>
  <c r="AI2063" i="39"/>
  <c r="AH2063" i="39"/>
  <c r="AI2064" i="39" l="1"/>
  <c r="AH2064" i="39"/>
  <c r="AJ2065" i="39"/>
  <c r="AJ2066" i="39" l="1"/>
  <c r="AI2065" i="39"/>
  <c r="AH2065" i="39"/>
  <c r="AJ2067" i="39" l="1"/>
  <c r="AH2066" i="39"/>
  <c r="AI2066" i="39"/>
  <c r="AJ2068" i="39" l="1"/>
  <c r="AH2067" i="39"/>
  <c r="AI2067" i="39"/>
  <c r="AH2068" i="39" l="1"/>
  <c r="AJ2069" i="39"/>
  <c r="AI2068" i="39"/>
  <c r="AH2069" i="39" l="1"/>
  <c r="AJ2070" i="39"/>
  <c r="AI2069" i="39"/>
  <c r="AH2070" i="39" l="1"/>
  <c r="AJ2071" i="39"/>
  <c r="AI2070" i="39"/>
  <c r="AJ2072" i="39" l="1"/>
  <c r="AI2071" i="39"/>
  <c r="AH2071" i="39"/>
  <c r="AJ2073" i="39" l="1"/>
  <c r="AH2072" i="39"/>
  <c r="AI2072" i="39"/>
  <c r="AJ2074" i="39" l="1"/>
  <c r="AH2073" i="39"/>
  <c r="AI2073" i="39"/>
  <c r="AI2074" i="39" l="1"/>
  <c r="AJ2075" i="39"/>
  <c r="AH2074" i="39"/>
  <c r="AI2075" i="39" l="1"/>
  <c r="AJ2076" i="39"/>
  <c r="AH2075" i="39"/>
  <c r="AI2076" i="39" l="1"/>
  <c r="AJ2077" i="39"/>
  <c r="AH2076" i="39"/>
  <c r="AH2077" i="39" l="1"/>
  <c r="AJ2078" i="39"/>
  <c r="AI2077" i="39"/>
  <c r="AJ2079" i="39" l="1"/>
  <c r="AH2078" i="39"/>
  <c r="AI2078" i="39"/>
  <c r="AH2079" i="39" l="1"/>
  <c r="AI2079" i="39"/>
  <c r="AJ2080" i="39"/>
  <c r="AJ2081" i="39" l="1"/>
  <c r="AH2080" i="39"/>
  <c r="AI2080" i="39"/>
  <c r="AJ2082" i="39" l="1"/>
  <c r="AH2081" i="39"/>
  <c r="AI2081" i="39"/>
  <c r="AJ2083" i="39" l="1"/>
  <c r="AH2082" i="39"/>
  <c r="AI2082" i="39"/>
  <c r="AH2083" i="39" l="1"/>
  <c r="AI2083" i="39"/>
  <c r="AJ2084" i="39"/>
  <c r="AI2084" i="39" l="1"/>
  <c r="AJ2085" i="39"/>
  <c r="AH2084" i="39"/>
  <c r="AJ2086" i="39" l="1"/>
  <c r="AH2085" i="39"/>
  <c r="AI2085" i="39"/>
  <c r="AJ2087" i="39" l="1"/>
  <c r="AH2086" i="39"/>
  <c r="AI2086" i="39"/>
  <c r="AI2087" i="39" l="1"/>
  <c r="AJ2088" i="39"/>
  <c r="AH2087" i="39"/>
  <c r="AH2088" i="39" l="1"/>
  <c r="AJ2089" i="39"/>
  <c r="AI2088" i="39"/>
  <c r="AJ2090" i="39" l="1"/>
  <c r="AH2089" i="39"/>
  <c r="AI2089" i="39"/>
  <c r="AJ2091" i="39" l="1"/>
  <c r="AI2090" i="39"/>
  <c r="AH2090" i="39"/>
  <c r="AH2091" i="39" l="1"/>
  <c r="AJ2092" i="39"/>
  <c r="AI2091" i="39"/>
  <c r="AJ2093" i="39" l="1"/>
  <c r="AH2092" i="39"/>
  <c r="AI2092" i="39"/>
  <c r="AI2093" i="39" l="1"/>
  <c r="AJ2094" i="39"/>
  <c r="AH2093" i="39"/>
  <c r="AI2094" i="39" l="1"/>
  <c r="AH2094" i="39"/>
  <c r="AJ2095" i="39"/>
  <c r="AJ2096" i="39" l="1"/>
  <c r="AI2095" i="39"/>
  <c r="AH2095" i="39"/>
  <c r="AI2096" i="39" l="1"/>
  <c r="AH2096" i="39"/>
  <c r="AJ2097" i="39"/>
  <c r="AH2097" i="39" l="1"/>
  <c r="AJ2098" i="39"/>
  <c r="AI2097" i="39"/>
  <c r="AJ2099" i="39" l="1"/>
  <c r="AH2098" i="39"/>
  <c r="AI2098" i="39"/>
  <c r="AJ2100" i="39" l="1"/>
  <c r="AH2099" i="39"/>
  <c r="AI2099" i="39"/>
  <c r="AH2100" i="39" l="1"/>
  <c r="AJ2101" i="39"/>
  <c r="AI2100" i="39"/>
  <c r="AJ2102" i="39" l="1"/>
  <c r="AH2101" i="39"/>
  <c r="AI2101" i="39"/>
  <c r="AI2102" i="39" l="1"/>
  <c r="AJ2103" i="39"/>
  <c r="AH2102" i="39"/>
  <c r="AJ2104" i="39" l="1"/>
  <c r="AH2103" i="39"/>
  <c r="AI2103" i="39"/>
  <c r="AJ2105" i="39" l="1"/>
  <c r="AH2104" i="39"/>
  <c r="AI2104" i="39"/>
  <c r="AI2105" i="39" l="1"/>
  <c r="AJ2106" i="39"/>
  <c r="AH2105" i="39"/>
  <c r="AJ2107" i="39" l="1"/>
  <c r="AI2106" i="39"/>
  <c r="AH2106" i="39"/>
  <c r="AH2107" i="39" l="1"/>
  <c r="AJ2108" i="39"/>
  <c r="AI2107" i="39"/>
  <c r="AJ2109" i="39" l="1"/>
  <c r="AH2108" i="39"/>
  <c r="AI2108" i="39"/>
  <c r="AJ2110" i="39" l="1"/>
  <c r="AI2109" i="39"/>
  <c r="AH2109" i="39"/>
  <c r="AJ2111" i="39" l="1"/>
  <c r="AH2110" i="39"/>
  <c r="AI2110" i="39"/>
  <c r="AJ2112" i="39" l="1"/>
  <c r="AI2111" i="39"/>
  <c r="AH2111" i="39"/>
  <c r="AJ2113" i="39" l="1"/>
  <c r="AI2112" i="39"/>
  <c r="AH2112" i="39"/>
  <c r="AJ2114" i="39" l="1"/>
  <c r="AH2113" i="39"/>
  <c r="AI2113" i="39"/>
  <c r="AI2114" i="39" l="1"/>
  <c r="AJ2115" i="39"/>
  <c r="AH2114" i="39"/>
  <c r="AJ2116" i="39" l="1"/>
  <c r="AH2115" i="39"/>
  <c r="AI2115" i="39"/>
  <c r="AI2116" i="39" l="1"/>
  <c r="AH2116" i="39"/>
  <c r="AJ2117" i="39"/>
  <c r="AJ2118" i="39" l="1"/>
  <c r="AH2117" i="39"/>
  <c r="AI2117" i="39"/>
  <c r="AI2118" i="39" l="1"/>
  <c r="AJ2119" i="39"/>
  <c r="AH2118" i="39"/>
  <c r="AI2119" i="39" l="1"/>
  <c r="AJ2120" i="39"/>
  <c r="AH2119" i="39"/>
  <c r="AJ2121" i="39" l="1"/>
  <c r="AI2120" i="39"/>
  <c r="AH2120" i="39"/>
  <c r="AJ2122" i="39" l="1"/>
  <c r="AH2121" i="39"/>
  <c r="AI2121" i="39"/>
  <c r="AJ2123" i="39" l="1"/>
  <c r="AI2122" i="39"/>
  <c r="AH2122" i="39"/>
  <c r="AI2123" i="39" l="1"/>
  <c r="AJ2124" i="39"/>
  <c r="AH2123" i="39"/>
  <c r="AJ2125" i="39" l="1"/>
  <c r="AI2124" i="39"/>
  <c r="AH2124" i="39"/>
  <c r="AH2125" i="39" l="1"/>
  <c r="AI2125" i="39"/>
  <c r="AJ2126" i="39"/>
  <c r="AJ2127" i="39" l="1"/>
  <c r="AI2126" i="39"/>
  <c r="AH2126" i="39"/>
  <c r="AJ2128" i="39" l="1"/>
  <c r="AH2127" i="39"/>
  <c r="AI2127" i="39"/>
  <c r="AH2128" i="39" l="1"/>
  <c r="AJ2129" i="39"/>
  <c r="AI2128" i="39"/>
  <c r="AI2129" i="39" l="1"/>
  <c r="AJ2130" i="39"/>
  <c r="AH2129" i="39"/>
  <c r="AJ2131" i="39" l="1"/>
  <c r="AH2130" i="39"/>
  <c r="AI2130" i="39"/>
  <c r="AH2131" i="39" l="1"/>
  <c r="AJ2132" i="39"/>
  <c r="AI2131" i="39"/>
  <c r="AH2132" i="39" l="1"/>
  <c r="AJ2133" i="39"/>
  <c r="AI2132" i="39"/>
  <c r="AI2133" i="39" l="1"/>
  <c r="AH2133" i="39"/>
  <c r="AJ2134" i="39"/>
  <c r="AJ2135" i="39" l="1"/>
  <c r="AI2134" i="39"/>
  <c r="AH2134" i="39"/>
  <c r="AI2135" i="39" l="1"/>
  <c r="AH2135" i="39"/>
  <c r="AJ2136" i="39"/>
  <c r="AJ2137" i="39" l="1"/>
  <c r="AH2136" i="39"/>
  <c r="AI2136" i="39"/>
  <c r="AJ2138" i="39" l="1"/>
  <c r="AH2137" i="39"/>
  <c r="AI2137" i="39"/>
  <c r="AH2138" i="39" l="1"/>
  <c r="AJ2139" i="39"/>
  <c r="AI2138" i="39"/>
  <c r="AJ2140" i="39" l="1"/>
  <c r="AI2139" i="39"/>
  <c r="AH2139" i="39"/>
  <c r="AI2140" i="39" l="1"/>
  <c r="AJ2141" i="39"/>
  <c r="AH2140" i="39"/>
  <c r="AI2141" i="39" l="1"/>
  <c r="AJ2142" i="39"/>
  <c r="AH2141" i="39"/>
  <c r="AH2142" i="39" l="1"/>
  <c r="AJ2143" i="39"/>
  <c r="AI2142" i="39"/>
  <c r="AH2143" i="39" l="1"/>
  <c r="AJ2144" i="39"/>
  <c r="AI2143" i="39"/>
  <c r="AI2144" i="39" l="1"/>
  <c r="AJ2145" i="39"/>
  <c r="AH2144" i="39"/>
  <c r="AJ2146" i="39" l="1"/>
  <c r="AH2145" i="39"/>
  <c r="AI2145" i="39"/>
  <c r="AJ2147" i="39" l="1"/>
  <c r="AH2146" i="39"/>
  <c r="AI2146" i="39"/>
  <c r="AJ2148" i="39" l="1"/>
  <c r="AI2147" i="39"/>
  <c r="AH2147" i="39"/>
  <c r="AJ2149" i="39" l="1"/>
  <c r="AH2148" i="39"/>
  <c r="AI2148" i="39"/>
  <c r="AH2149" i="39" l="1"/>
  <c r="AI2149" i="39"/>
  <c r="AJ2150" i="39"/>
  <c r="AH2150" i="39" l="1"/>
  <c r="AI2150" i="39"/>
  <c r="AJ2151" i="39"/>
  <c r="AJ2152" i="39" l="1"/>
  <c r="AH2151" i="39"/>
  <c r="AI2151" i="39"/>
  <c r="AI2152" i="39" l="1"/>
  <c r="AH2152" i="39"/>
  <c r="AJ2153" i="39"/>
  <c r="AH2153" i="39" l="1"/>
  <c r="AI2153" i="39"/>
  <c r="AJ2154" i="39"/>
  <c r="AI2154" i="39" l="1"/>
  <c r="AH2154" i="39"/>
  <c r="AJ2155" i="39"/>
  <c r="AI2155" i="39" l="1"/>
  <c r="AH2155" i="39"/>
  <c r="AJ2156" i="39"/>
  <c r="AJ2157" i="39" l="1"/>
  <c r="AH2156" i="39"/>
  <c r="AI2156" i="39"/>
  <c r="AJ2158" i="39" l="1"/>
  <c r="AH2157" i="39"/>
  <c r="AI2157" i="39"/>
  <c r="AH2158" i="39" l="1"/>
  <c r="AJ2159" i="39"/>
  <c r="AI2158" i="39"/>
  <c r="AJ2160" i="39" l="1"/>
  <c r="AI2159" i="39"/>
  <c r="AH2159" i="39"/>
  <c r="AJ2161" i="39" l="1"/>
  <c r="AH2160" i="39"/>
  <c r="AI2160" i="39"/>
  <c r="AJ2162" i="39" l="1"/>
  <c r="AH2161" i="39"/>
  <c r="AI2161" i="39"/>
  <c r="AJ2163" i="39" l="1"/>
  <c r="AH2162" i="39"/>
  <c r="AI2162" i="39"/>
  <c r="AH2163" i="39" l="1"/>
  <c r="AJ2164" i="39"/>
  <c r="AI2163" i="39"/>
  <c r="AH2164" i="39" l="1"/>
  <c r="AJ2165" i="39"/>
  <c r="AI2164" i="39"/>
  <c r="AJ2166" i="39" l="1"/>
  <c r="AH2165" i="39"/>
  <c r="AI2165" i="39"/>
  <c r="AJ2167" i="39" l="1"/>
  <c r="AH2166" i="39"/>
  <c r="AI2166" i="39"/>
  <c r="AJ2168" i="39" l="1"/>
  <c r="AI2167" i="39"/>
  <c r="AH2167" i="39"/>
  <c r="AJ2169" i="39" l="1"/>
  <c r="AI2168" i="39"/>
  <c r="AH2168" i="39"/>
  <c r="AJ2170" i="39" l="1"/>
  <c r="AH2169" i="39"/>
  <c r="AI2169" i="39"/>
  <c r="AJ2171" i="39" l="1"/>
  <c r="AI2170" i="39"/>
  <c r="AH2170" i="39"/>
  <c r="AJ2172" i="39" l="1"/>
  <c r="AH2171" i="39"/>
  <c r="AI2171" i="39"/>
  <c r="AJ2173" i="39" l="1"/>
  <c r="AH2172" i="39"/>
  <c r="AI2172" i="39"/>
  <c r="AJ2174" i="39" l="1"/>
  <c r="AI2173" i="39"/>
  <c r="AH2173" i="39"/>
  <c r="AH2174" i="39" l="1"/>
  <c r="AJ2175" i="39"/>
  <c r="AI2174" i="39"/>
  <c r="AI2175" i="39" l="1"/>
  <c r="AJ2176" i="39"/>
  <c r="AH2175" i="39"/>
  <c r="AI2176" i="39" l="1"/>
  <c r="AH2176" i="39"/>
  <c r="AJ2177" i="39"/>
  <c r="AJ2178" i="39" l="1"/>
  <c r="AH2177" i="39"/>
  <c r="AI2177" i="39"/>
  <c r="AH2178" i="39" l="1"/>
  <c r="AJ2179" i="39"/>
  <c r="AI2178" i="39"/>
  <c r="AI2179" i="39" l="1"/>
  <c r="AH2179" i="39"/>
  <c r="AJ2180" i="39"/>
  <c r="AJ2181" i="39" l="1"/>
  <c r="AH2180" i="39"/>
  <c r="AI2180" i="39"/>
  <c r="AI2181" i="39" l="1"/>
  <c r="AJ2182" i="39"/>
  <c r="AH2181" i="39"/>
  <c r="AH2182" i="39" l="1"/>
  <c r="AI2182" i="39"/>
  <c r="AJ2183" i="39"/>
  <c r="AI2183" i="39" l="1"/>
  <c r="AH2183" i="39"/>
  <c r="AJ2184" i="39"/>
  <c r="AI2184" i="39" l="1"/>
  <c r="AH2184" i="39"/>
  <c r="AJ2185" i="39"/>
  <c r="AH2185" i="39" l="1"/>
  <c r="AI2185" i="39"/>
  <c r="AJ2186" i="39"/>
  <c r="AJ2187" i="39" l="1"/>
  <c r="AI2186" i="39"/>
  <c r="AH2186" i="39"/>
  <c r="AJ2188" i="39" l="1"/>
  <c r="AI2187" i="39"/>
  <c r="AH2187" i="39"/>
  <c r="AI2188" i="39" l="1"/>
  <c r="AH2188" i="39"/>
  <c r="AJ2189" i="39"/>
  <c r="AH2189" i="39" l="1"/>
  <c r="AJ2190" i="39"/>
  <c r="AI2189" i="39"/>
  <c r="AI2190" i="39" l="1"/>
  <c r="AJ2191" i="39"/>
  <c r="AH2190" i="39"/>
  <c r="AJ2192" i="39" l="1"/>
  <c r="AH2191" i="39"/>
  <c r="AI2191" i="39"/>
  <c r="AJ2193" i="39" l="1"/>
  <c r="AI2192" i="39"/>
  <c r="AH2192" i="39"/>
  <c r="AJ2194" i="39" l="1"/>
  <c r="AH2193" i="39"/>
  <c r="AI2193" i="39"/>
  <c r="AJ2195" i="39" l="1"/>
  <c r="AH2194" i="39"/>
  <c r="AI2194" i="39"/>
  <c r="AH2195" i="39" l="1"/>
  <c r="AJ2196" i="39"/>
  <c r="AI2195" i="39"/>
  <c r="AJ2197" i="39" l="1"/>
  <c r="AH2196" i="39"/>
  <c r="AI2196" i="39"/>
  <c r="AJ2198" i="39" l="1"/>
  <c r="AH2197" i="39"/>
  <c r="AI2197" i="39"/>
  <c r="AJ2199" i="39" l="1"/>
  <c r="AH2198" i="39"/>
  <c r="AI2198" i="39"/>
  <c r="AI2199" i="39" l="1"/>
  <c r="AJ2200" i="39"/>
  <c r="AH2199" i="39"/>
  <c r="AI2200" i="39" l="1"/>
  <c r="AJ2201" i="39"/>
  <c r="AH2200" i="39"/>
  <c r="AJ2202" i="39" l="1"/>
  <c r="AI2201" i="39"/>
  <c r="AH2201" i="39"/>
  <c r="AI2202" i="39" l="1"/>
  <c r="AH2202" i="39"/>
  <c r="AJ2203" i="39"/>
  <c r="AI2203" i="39" l="1"/>
  <c r="AH2203" i="39"/>
  <c r="AJ2204" i="39"/>
  <c r="AH2204" i="39" l="1"/>
  <c r="AJ2205" i="39"/>
  <c r="AI2204" i="39"/>
  <c r="AJ2206" i="39" l="1"/>
  <c r="AI2205" i="39"/>
  <c r="AH2205" i="39"/>
  <c r="AJ2207" i="39" l="1"/>
  <c r="AI2206" i="39"/>
  <c r="AH2206" i="39"/>
  <c r="AJ2208" i="39" l="1"/>
  <c r="AH2207" i="39"/>
  <c r="AI2207" i="39"/>
  <c r="AJ2209" i="39" l="1"/>
  <c r="AI2208" i="39"/>
  <c r="AH2208" i="39"/>
  <c r="AJ2210" i="39" l="1"/>
  <c r="AH2209" i="39"/>
  <c r="AI2209" i="39"/>
  <c r="AJ2211" i="39" l="1"/>
  <c r="AH2210" i="39"/>
  <c r="AI2210" i="39"/>
  <c r="AJ2212" i="39" l="1"/>
  <c r="AI2211" i="39"/>
  <c r="AH2211" i="39"/>
  <c r="AJ2213" i="39" l="1"/>
  <c r="AI2212" i="39"/>
  <c r="AH2212" i="39"/>
  <c r="AH2213" i="39" l="1"/>
  <c r="AJ2214" i="39"/>
  <c r="AI2213" i="39"/>
  <c r="AJ2215" i="39" l="1"/>
  <c r="AH2214" i="39"/>
  <c r="AI2214" i="39"/>
  <c r="AJ2216" i="39" l="1"/>
  <c r="AI2215" i="39"/>
  <c r="AH2215" i="39"/>
  <c r="AJ2217" i="39" l="1"/>
  <c r="AH2216" i="39"/>
  <c r="AI2216" i="39"/>
  <c r="AJ2218" i="39" l="1"/>
  <c r="AH2217" i="39"/>
  <c r="AI2217" i="39"/>
  <c r="AJ2219" i="39" l="1"/>
  <c r="AH2218" i="39"/>
  <c r="AI2218" i="39"/>
  <c r="AJ2220" i="39" l="1"/>
  <c r="AI2219" i="39"/>
  <c r="AH2219" i="39"/>
  <c r="AJ2221" i="39" l="1"/>
  <c r="AI2220" i="39"/>
  <c r="AH2220" i="39"/>
  <c r="AJ2222" i="39" l="1"/>
  <c r="AI2221" i="39"/>
  <c r="AH2221" i="39"/>
  <c r="AJ2223" i="39" l="1"/>
  <c r="AI2222" i="39"/>
  <c r="AH2222" i="39"/>
  <c r="AH2223" i="39" l="1"/>
  <c r="AI2223" i="39"/>
  <c r="AJ2224" i="39"/>
  <c r="AJ2225" i="39" l="1"/>
  <c r="AI2224" i="39"/>
  <c r="AH2224" i="39"/>
  <c r="AJ2226" i="39" l="1"/>
  <c r="AI2225" i="39"/>
  <c r="AH2225" i="39"/>
  <c r="AJ2227" i="39" l="1"/>
  <c r="AH2226" i="39"/>
  <c r="AI2226" i="39"/>
  <c r="AJ2228" i="39" l="1"/>
  <c r="AI2227" i="39"/>
  <c r="AH2227" i="39"/>
  <c r="AJ2229" i="39" l="1"/>
  <c r="AI2228" i="39"/>
  <c r="AH2228" i="39"/>
  <c r="AH2229" i="39" l="1"/>
  <c r="AI2229" i="39"/>
  <c r="AJ2230" i="39"/>
  <c r="AJ2231" i="39" l="1"/>
  <c r="AI2230" i="39"/>
  <c r="AH2230" i="39"/>
  <c r="AI2231" i="39" l="1"/>
  <c r="AH2231" i="39"/>
  <c r="AJ2232" i="39"/>
  <c r="AJ2233" i="39" l="1"/>
  <c r="AI2232" i="39"/>
  <c r="AH2232" i="39"/>
  <c r="AJ2234" i="39" l="1"/>
  <c r="AI2233" i="39"/>
  <c r="AH2233" i="39"/>
  <c r="AH2234" i="39" l="1"/>
  <c r="AJ2235" i="39"/>
  <c r="AI2234" i="39"/>
  <c r="AJ2236" i="39" l="1"/>
  <c r="AI2235" i="39"/>
  <c r="AH2235" i="39"/>
  <c r="AJ2237" i="39" l="1"/>
  <c r="AI2236" i="39"/>
  <c r="AH2236" i="39"/>
  <c r="AI2237" i="39" l="1"/>
  <c r="AJ2238" i="39"/>
  <c r="AH2237" i="39"/>
  <c r="AI2238" i="39" l="1"/>
  <c r="AH2238" i="39"/>
  <c r="AJ2239" i="39"/>
  <c r="AH2239" i="39" l="1"/>
  <c r="AJ2240" i="39"/>
  <c r="AI2239" i="39"/>
  <c r="AJ2241" i="39" l="1"/>
  <c r="AH2240" i="39"/>
  <c r="AI2240" i="39"/>
  <c r="AJ2242" i="39" l="1"/>
  <c r="AH2241" i="39"/>
  <c r="AI2241" i="39"/>
  <c r="AH2242" i="39" l="1"/>
  <c r="AI2242" i="39"/>
  <c r="AJ2243" i="39"/>
  <c r="AJ2244" i="39" l="1"/>
  <c r="AH2243" i="39"/>
  <c r="AI2243" i="39"/>
  <c r="AH2244" i="39" l="1"/>
  <c r="AJ2245" i="39"/>
  <c r="AI2244" i="39"/>
  <c r="AJ2246" i="39" l="1"/>
  <c r="AI2245" i="39"/>
  <c r="AH2245" i="39"/>
  <c r="AJ2247" i="39" l="1"/>
  <c r="AI2246" i="39"/>
  <c r="AH2246" i="39"/>
  <c r="AI2247" i="39" l="1"/>
  <c r="AH2247" i="39"/>
  <c r="AJ2248" i="39"/>
  <c r="AJ2249" i="39" l="1"/>
  <c r="AH2248" i="39"/>
  <c r="AI2248" i="39"/>
  <c r="AJ2250" i="39" l="1"/>
  <c r="AH2249" i="39"/>
  <c r="AI2249" i="39"/>
  <c r="AH2250" i="39" l="1"/>
  <c r="AJ2251" i="39"/>
  <c r="AI2250" i="39"/>
  <c r="AJ2252" i="39" l="1"/>
  <c r="AI2251" i="39"/>
  <c r="AH2251" i="39"/>
  <c r="AH2252" i="39" l="1"/>
  <c r="AI2252" i="39"/>
  <c r="AJ2253" i="39"/>
  <c r="AJ2254" i="39" l="1"/>
  <c r="AH2253" i="39"/>
  <c r="AI2253" i="39"/>
  <c r="AJ2255" i="39" l="1"/>
  <c r="AH2254" i="39"/>
  <c r="AI2254" i="39"/>
  <c r="AH2255" i="39" l="1"/>
  <c r="AJ2256" i="39"/>
  <c r="AI2255" i="39"/>
  <c r="AJ2257" i="39" l="1"/>
  <c r="AI2256" i="39"/>
  <c r="AH2256" i="39"/>
  <c r="AJ2258" i="39" l="1"/>
  <c r="AH2257" i="39"/>
  <c r="AI2257" i="39"/>
  <c r="AJ2259" i="39" l="1"/>
  <c r="AH2258" i="39"/>
  <c r="AI2258" i="39"/>
  <c r="AJ2260" i="39" l="1"/>
  <c r="AH2259" i="39"/>
  <c r="AI2259" i="39"/>
  <c r="AJ2261" i="39" l="1"/>
  <c r="AI2260" i="39"/>
  <c r="AH2260" i="39"/>
  <c r="AJ2262" i="39" l="1"/>
  <c r="AI2261" i="39"/>
  <c r="AH2261" i="39"/>
  <c r="AJ2263" i="39" l="1"/>
  <c r="AI2262" i="39"/>
  <c r="AH2262" i="39"/>
  <c r="AJ2264" i="39" l="1"/>
  <c r="AH2263" i="39"/>
  <c r="AI2263" i="39"/>
  <c r="AJ2265" i="39" l="1"/>
  <c r="AI2264" i="39"/>
  <c r="AH2264" i="39"/>
  <c r="AI2265" i="39" l="1"/>
  <c r="AH2265" i="39"/>
  <c r="AJ2266" i="39"/>
  <c r="AH2266" i="39" l="1"/>
  <c r="AJ2267" i="39"/>
  <c r="AI2266" i="39"/>
  <c r="AH2267" i="39" l="1"/>
  <c r="AI2267" i="39"/>
  <c r="AJ2268" i="39"/>
  <c r="AJ2269" i="39" l="1"/>
  <c r="AI2268" i="39"/>
  <c r="AH2268" i="39"/>
  <c r="AI2269" i="39" l="1"/>
  <c r="AJ2270" i="39"/>
  <c r="AH2269" i="39"/>
  <c r="AI2270" i="39" l="1"/>
  <c r="AJ2271" i="39"/>
  <c r="AH2270" i="39"/>
  <c r="AJ2272" i="39" l="1"/>
  <c r="AI2271" i="39"/>
  <c r="AH2271" i="39"/>
  <c r="AJ2273" i="39" l="1"/>
  <c r="AI2272" i="39"/>
  <c r="AH2272" i="39"/>
  <c r="AH2273" i="39" l="1"/>
  <c r="AI2273" i="39"/>
  <c r="AJ2274" i="39"/>
  <c r="AJ2275" i="39" l="1"/>
  <c r="AH2274" i="39"/>
  <c r="AI2274" i="39"/>
  <c r="AJ2276" i="39" l="1"/>
  <c r="AI2275" i="39"/>
  <c r="AH2275" i="39"/>
  <c r="AI2276" i="39" l="1"/>
  <c r="AJ2277" i="39"/>
  <c r="AH2276" i="39"/>
  <c r="AJ2278" i="39" l="1"/>
  <c r="AI2277" i="39"/>
  <c r="AH2277" i="39"/>
  <c r="AJ2279" i="39" l="1"/>
  <c r="AH2278" i="39"/>
  <c r="AI2278" i="39"/>
  <c r="AH2279" i="39" l="1"/>
  <c r="AJ2280" i="39"/>
  <c r="AI2279" i="39"/>
  <c r="AJ2281" i="39" l="1"/>
  <c r="AI2280" i="39"/>
  <c r="AH2280" i="39"/>
  <c r="AI2281" i="39" l="1"/>
  <c r="AJ2282" i="39"/>
  <c r="AH2281" i="39"/>
  <c r="AI2282" i="39" l="1"/>
  <c r="AH2282" i="39"/>
  <c r="AJ2283" i="39"/>
  <c r="AH2283" i="39" l="1"/>
  <c r="AI2283" i="39"/>
  <c r="AJ2284" i="39"/>
  <c r="AJ2285" i="39" l="1"/>
  <c r="AI2284" i="39"/>
  <c r="AH2284" i="39"/>
  <c r="AJ2286" i="39" l="1"/>
  <c r="AI2285" i="39"/>
  <c r="AH2285" i="39"/>
  <c r="AJ2287" i="39" l="1"/>
  <c r="AI2286" i="39"/>
  <c r="AH2286" i="39"/>
  <c r="AJ2288" i="39" l="1"/>
  <c r="AH2287" i="39"/>
  <c r="AI2287" i="39"/>
  <c r="AJ2289" i="39" l="1"/>
  <c r="AH2288" i="39"/>
  <c r="AI2288" i="39"/>
  <c r="AH2289" i="39" l="1"/>
  <c r="AJ2290" i="39"/>
  <c r="AI2289" i="39"/>
  <c r="AJ2291" i="39" l="1"/>
  <c r="AH2290" i="39"/>
  <c r="AI2290" i="39"/>
  <c r="AH2291" i="39" l="1"/>
  <c r="AJ2292" i="39"/>
  <c r="AI2291" i="39"/>
  <c r="AI2292" i="39" l="1"/>
  <c r="AJ2293" i="39"/>
  <c r="AH2292" i="39"/>
  <c r="AJ2294" i="39" l="1"/>
  <c r="AI2293" i="39"/>
  <c r="AH2293" i="39"/>
  <c r="AJ2295" i="39" l="1"/>
  <c r="AH2294" i="39"/>
  <c r="AI2294" i="39"/>
  <c r="AJ2296" i="39" l="1"/>
  <c r="AH2295" i="39"/>
  <c r="AI2295" i="39"/>
  <c r="AJ2297" i="39" l="1"/>
  <c r="AH2296" i="39"/>
  <c r="AI2296" i="39"/>
  <c r="AH2297" i="39" l="1"/>
  <c r="AI2297" i="39"/>
  <c r="AJ2298" i="39"/>
  <c r="AH2298" i="39" l="1"/>
  <c r="AI2298" i="39"/>
  <c r="AJ2299" i="39"/>
  <c r="AI2299" i="39" l="1"/>
  <c r="AJ2300" i="39"/>
  <c r="AH2299" i="39"/>
  <c r="AJ2301" i="39" l="1"/>
  <c r="AH2300" i="39"/>
  <c r="AI2300" i="39"/>
  <c r="AJ2302" i="39" l="1"/>
  <c r="AH2301" i="39"/>
  <c r="AI2301" i="39"/>
  <c r="AI2302" i="39" l="1"/>
  <c r="AJ2303" i="39"/>
  <c r="AH2302" i="39"/>
  <c r="AI2303" i="39" l="1"/>
  <c r="AJ2304" i="39"/>
  <c r="AH2303" i="39"/>
  <c r="AI2304" i="39" l="1"/>
  <c r="AJ2305" i="39"/>
  <c r="AH2304" i="39"/>
  <c r="AI2305" i="39" l="1"/>
  <c r="AJ2306" i="39"/>
  <c r="AH2305" i="39"/>
  <c r="AJ2307" i="39" l="1"/>
  <c r="AH2306" i="39"/>
  <c r="AI2306" i="39"/>
  <c r="AJ2308" i="39" l="1"/>
  <c r="AH2307" i="39"/>
  <c r="AI2307" i="39"/>
  <c r="AI2308" i="39" l="1"/>
  <c r="AJ2309" i="39"/>
  <c r="AH2308" i="39"/>
  <c r="AJ2310" i="39" l="1"/>
  <c r="AH2309" i="39"/>
  <c r="AI2309" i="39"/>
  <c r="AJ2311" i="39" l="1"/>
  <c r="AI2310" i="39"/>
  <c r="AH2310" i="39"/>
  <c r="AJ2312" i="39" l="1"/>
  <c r="AI2311" i="39"/>
  <c r="AH2311" i="39"/>
  <c r="AJ2313" i="39" l="1"/>
  <c r="AH2312" i="39"/>
  <c r="AI2312" i="39"/>
  <c r="AI2313" i="39" l="1"/>
  <c r="AH2313" i="39"/>
  <c r="AJ2314" i="39"/>
  <c r="AJ2315" i="39" l="1"/>
  <c r="AH2314" i="39"/>
  <c r="AI2314" i="39"/>
  <c r="AJ2316" i="39" l="1"/>
  <c r="AI2315" i="39"/>
  <c r="AH2315" i="39"/>
  <c r="AJ2317" i="39" l="1"/>
  <c r="AH2316" i="39"/>
  <c r="AI2316" i="39"/>
  <c r="AH2317" i="39" l="1"/>
  <c r="AJ2318" i="39"/>
  <c r="AI2317" i="39"/>
  <c r="AI2318" i="39" l="1"/>
  <c r="AJ2319" i="39"/>
  <c r="AH2318" i="39"/>
  <c r="AJ2320" i="39" l="1"/>
  <c r="AI2319" i="39"/>
  <c r="AH2319" i="39"/>
  <c r="AI2320" i="39" l="1"/>
  <c r="AJ2321" i="39"/>
  <c r="AH2320" i="39"/>
  <c r="AJ2322" i="39" l="1"/>
  <c r="AI2321" i="39"/>
  <c r="AH2321" i="39"/>
  <c r="AJ2323" i="39" l="1"/>
  <c r="AI2322" i="39"/>
  <c r="AH2322" i="39"/>
  <c r="AI2323" i="39" l="1"/>
  <c r="AH2323" i="39"/>
  <c r="AJ2324" i="39"/>
  <c r="AJ2325" i="39" l="1"/>
  <c r="AH2324" i="39"/>
  <c r="AI2324" i="39"/>
  <c r="AH2325" i="39" l="1"/>
  <c r="AI2325" i="39"/>
  <c r="AJ2326" i="39"/>
  <c r="AH2326" i="39" l="1"/>
  <c r="AI2326" i="39"/>
  <c r="AJ2327" i="39"/>
  <c r="AJ2328" i="39" l="1"/>
  <c r="AI2327" i="39"/>
  <c r="AH2327" i="39"/>
  <c r="AJ2329" i="39" l="1"/>
  <c r="AH2328" i="39"/>
  <c r="AI2328" i="39"/>
  <c r="AJ2330" i="39" l="1"/>
  <c r="AI2329" i="39"/>
  <c r="AH2329" i="39"/>
  <c r="AI2330" i="39" l="1"/>
  <c r="AJ2331" i="39"/>
  <c r="AH2330" i="39"/>
  <c r="AI2331" i="39" l="1"/>
  <c r="AJ2332" i="39"/>
  <c r="AH2331" i="39"/>
  <c r="AJ2333" i="39" l="1"/>
  <c r="AH2332" i="39"/>
  <c r="AI2332" i="39"/>
  <c r="AJ2334" i="39" l="1"/>
  <c r="AI2333" i="39"/>
  <c r="AH2333" i="39"/>
  <c r="AJ2335" i="39" l="1"/>
  <c r="AI2334" i="39"/>
  <c r="AH2334" i="39"/>
  <c r="AI2335" i="39" l="1"/>
  <c r="AH2335" i="39"/>
  <c r="AJ2336" i="39"/>
  <c r="AJ2337" i="39" l="1"/>
  <c r="AH2336" i="39"/>
  <c r="AI2336" i="39"/>
  <c r="AJ2338" i="39" l="1"/>
  <c r="AH2337" i="39"/>
  <c r="AI2337" i="39"/>
  <c r="AI2338" i="39" l="1"/>
  <c r="AH2338" i="39"/>
  <c r="AJ2339" i="39"/>
  <c r="AJ2340" i="39" l="1"/>
  <c r="AI2339" i="39"/>
  <c r="AH2339" i="39"/>
  <c r="AH2340" i="39" l="1"/>
  <c r="AJ2341" i="39"/>
  <c r="AI2340" i="39"/>
  <c r="AH2341" i="39" l="1"/>
  <c r="AI2341" i="39"/>
  <c r="AJ2342" i="39"/>
  <c r="AJ2343" i="39" l="1"/>
  <c r="AH2342" i="39"/>
  <c r="AI2342" i="39"/>
  <c r="AJ2344" i="39" l="1"/>
  <c r="AI2343" i="39"/>
  <c r="AH2343" i="39"/>
  <c r="AI2344" i="39" l="1"/>
  <c r="AJ2345" i="39"/>
  <c r="AH2344" i="39"/>
  <c r="AJ2346" i="39" l="1"/>
  <c r="AH2345" i="39"/>
  <c r="AI2345" i="39"/>
  <c r="AH2346" i="39" l="1"/>
  <c r="AJ2347" i="39"/>
  <c r="AI2346" i="39"/>
  <c r="AJ2348" i="39" l="1"/>
  <c r="AH2347" i="39"/>
  <c r="AI2347" i="39"/>
  <c r="AI2348" i="39" l="1"/>
  <c r="AH2348" i="39"/>
  <c r="AJ2349" i="39"/>
  <c r="AJ2350" i="39" l="1"/>
  <c r="AI2349" i="39"/>
  <c r="AH2349" i="39"/>
  <c r="AJ2351" i="39" l="1"/>
  <c r="AH2350" i="39"/>
  <c r="AI2350" i="39"/>
  <c r="AJ2352" i="39" l="1"/>
  <c r="AH2351" i="39"/>
  <c r="AI2351" i="39"/>
  <c r="AJ2353" i="39" l="1"/>
  <c r="AI2352" i="39"/>
  <c r="AH2352" i="39"/>
  <c r="AJ2354" i="39" l="1"/>
  <c r="AI2353" i="39"/>
  <c r="AH2353" i="39"/>
  <c r="AI2354" i="39" l="1"/>
  <c r="AH2354" i="39"/>
  <c r="AJ2355" i="39"/>
  <c r="AI2355" i="39" l="1"/>
  <c r="AJ2356" i="39"/>
  <c r="AH2355" i="39"/>
  <c r="AH2356" i="39" l="1"/>
  <c r="AI2356" i="39"/>
  <c r="AJ2357" i="39"/>
  <c r="AJ2358" i="39" l="1"/>
  <c r="AI2357" i="39"/>
  <c r="AH2357" i="39"/>
  <c r="AH2358" i="39" l="1"/>
  <c r="AJ2359" i="39"/>
  <c r="AI2358" i="39"/>
  <c r="AI2359" i="39" l="1"/>
  <c r="AJ2360" i="39"/>
  <c r="AH2359" i="39"/>
  <c r="AJ2361" i="39" l="1"/>
  <c r="AH2360" i="39"/>
  <c r="AI2360" i="39"/>
  <c r="AI2361" i="39" l="1"/>
  <c r="AJ2362" i="39"/>
  <c r="AH2361" i="39"/>
  <c r="AI2362" i="39" l="1"/>
  <c r="AH2362" i="39"/>
  <c r="AJ2363" i="39"/>
  <c r="AI2363" i="39" l="1"/>
  <c r="AJ2364" i="39"/>
  <c r="AH2363" i="39"/>
  <c r="AH2364" i="39" l="1"/>
  <c r="AI2364" i="39"/>
  <c r="AJ2365" i="39"/>
  <c r="AI2365" i="39" l="1"/>
  <c r="AH2365" i="39"/>
  <c r="AJ2366" i="39"/>
  <c r="AI2366" i="39" l="1"/>
  <c r="AJ2367" i="39"/>
  <c r="AH2366" i="39"/>
  <c r="AI2367" i="39" l="1"/>
  <c r="AJ2368" i="39"/>
  <c r="AH2367" i="39"/>
  <c r="AJ2369" i="39" l="1"/>
  <c r="AH2368" i="39"/>
  <c r="AI2368" i="39"/>
  <c r="AH2369" i="39" l="1"/>
  <c r="AJ2370" i="39"/>
  <c r="AI2369" i="39"/>
  <c r="AJ2371" i="39" l="1"/>
  <c r="AI2370" i="39"/>
  <c r="AH2370" i="39"/>
  <c r="AI2371" i="39" l="1"/>
  <c r="AJ2372" i="39"/>
  <c r="AH2371" i="39"/>
  <c r="AI2372" i="39" l="1"/>
  <c r="AJ2373" i="39"/>
  <c r="AH2372" i="39"/>
  <c r="AJ2374" i="39" l="1"/>
  <c r="AI2373" i="39"/>
  <c r="AH2373" i="39"/>
  <c r="AJ2375" i="39" l="1"/>
  <c r="AH2374" i="39"/>
  <c r="AI2374" i="39"/>
  <c r="AI2375" i="39" l="1"/>
  <c r="AH2375" i="39"/>
  <c r="AJ2376" i="39"/>
  <c r="AJ2377" i="39" l="1"/>
  <c r="AI2376" i="39"/>
  <c r="AH2376" i="39"/>
  <c r="AH2377" i="39" l="1"/>
  <c r="AJ2378" i="39"/>
  <c r="AI2377" i="39"/>
  <c r="AH2378" i="39" l="1"/>
  <c r="AJ2379" i="39"/>
  <c r="AI2378" i="39"/>
  <c r="AJ2380" i="39" l="1"/>
  <c r="AH2379" i="39"/>
  <c r="AI2379" i="39"/>
  <c r="AJ2381" i="39" l="1"/>
  <c r="AH2380" i="39"/>
  <c r="AI2380" i="39"/>
  <c r="AI2381" i="39" l="1"/>
  <c r="AJ2382" i="39"/>
  <c r="AH2381" i="39"/>
  <c r="AJ2383" i="39" l="1"/>
  <c r="AH2382" i="39"/>
  <c r="AI2382" i="39"/>
  <c r="AJ2384" i="39" l="1"/>
  <c r="AI2383" i="39"/>
  <c r="AH2383" i="39"/>
  <c r="AJ2385" i="39" l="1"/>
  <c r="AI2384" i="39"/>
  <c r="AH2384" i="39"/>
  <c r="AH2385" i="39" l="1"/>
  <c r="AJ2386" i="39"/>
  <c r="AI2385" i="39"/>
  <c r="AJ2387" i="39" l="1"/>
  <c r="AI2386" i="39"/>
  <c r="AH2386" i="39"/>
  <c r="AI2387" i="39" l="1"/>
  <c r="AJ2388" i="39"/>
  <c r="AH2387" i="39"/>
  <c r="AJ2389" i="39" l="1"/>
  <c r="AH2388" i="39"/>
  <c r="AI2388" i="39"/>
  <c r="AH2389" i="39" l="1"/>
  <c r="AI2389" i="39"/>
  <c r="AJ2390" i="39"/>
  <c r="AJ2391" i="39" l="1"/>
  <c r="AI2390" i="39"/>
  <c r="AH2390" i="39"/>
  <c r="AJ2392" i="39" l="1"/>
  <c r="AI2391" i="39"/>
  <c r="AH2391" i="39"/>
  <c r="AJ2393" i="39" l="1"/>
  <c r="AI2392" i="39"/>
  <c r="AH2392" i="39"/>
  <c r="AI2393" i="39" l="1"/>
  <c r="AH2393" i="39"/>
  <c r="AJ2394" i="39"/>
  <c r="AI2394" i="39" l="1"/>
  <c r="AH2394" i="39"/>
  <c r="AJ2395" i="39"/>
  <c r="AJ2396" i="39" l="1"/>
  <c r="AH2395" i="39"/>
  <c r="AI2395" i="39"/>
  <c r="AJ2397" i="39" l="1"/>
  <c r="AI2396" i="39"/>
  <c r="AH2396" i="39"/>
  <c r="AH2397" i="39" l="1"/>
  <c r="AJ2398" i="39"/>
  <c r="AI2397" i="39"/>
  <c r="AJ2399" i="39" l="1"/>
  <c r="AH2398" i="39"/>
  <c r="AI2398" i="39"/>
  <c r="AJ2400" i="39" l="1"/>
  <c r="AI2399" i="39"/>
  <c r="AH2399" i="39"/>
  <c r="AJ2401" i="39" l="1"/>
  <c r="AH2400" i="39"/>
  <c r="AI2400" i="39"/>
  <c r="AH2401" i="39" l="1"/>
  <c r="AI2401" i="39"/>
  <c r="AJ2402" i="39"/>
  <c r="AH2402" i="39" l="1"/>
  <c r="AI2402" i="39"/>
  <c r="AJ2403" i="39"/>
  <c r="AI2403" i="39" l="1"/>
  <c r="AH2403" i="39"/>
  <c r="AJ2404" i="39"/>
  <c r="AH2404" i="39" l="1"/>
  <c r="AJ2405" i="39"/>
  <c r="AI2404" i="39"/>
  <c r="AI2405" i="39" l="1"/>
  <c r="AJ2406" i="39"/>
  <c r="AH2405" i="39"/>
  <c r="AJ2407" i="39" l="1"/>
  <c r="AH2406" i="39"/>
  <c r="AI2406" i="39"/>
  <c r="AI2407" i="39" l="1"/>
  <c r="AJ2408" i="39"/>
  <c r="AH2407" i="39"/>
  <c r="AI2408" i="39" l="1"/>
  <c r="AH2408" i="39"/>
  <c r="AJ2409" i="39"/>
  <c r="AJ2410" i="39" l="1"/>
  <c r="AI2409" i="39"/>
  <c r="AH2409" i="39"/>
  <c r="AH2410" i="39" l="1"/>
  <c r="AI2410" i="39"/>
  <c r="AJ2411" i="39"/>
  <c r="AJ2412" i="39" l="1"/>
  <c r="AI2411" i="39"/>
  <c r="AH2411" i="39"/>
  <c r="AI2412" i="39" l="1"/>
  <c r="AJ2413" i="39"/>
  <c r="AH2412" i="39"/>
  <c r="AJ2414" i="39" l="1"/>
  <c r="AI2413" i="39"/>
  <c r="AH2413" i="39"/>
  <c r="AJ2415" i="39" l="1"/>
  <c r="AI2414" i="39"/>
  <c r="AH2414" i="39"/>
  <c r="AH2415" i="39" l="1"/>
  <c r="AJ2416" i="39"/>
  <c r="AI2415" i="39"/>
  <c r="AH2416" i="39" l="1"/>
  <c r="AI2416"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<sst xmlns="http://schemas.openxmlformats.org/spreadsheetml/2006/main" count="26383" uniqueCount="5851">
  <si>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</si>
  <si>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</si>
  <si>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</si>
  <si>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</si>
  <si>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</si>
  <si>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</si>
  <si>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</si>
  <si>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</si>
  <si>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</si>
  <si>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</si>
  <si>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</si>
  <si>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</si>
  <si>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</si>
  <si>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</si>
  <si>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</si>
  <si>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</si>
  <si>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</si>
  <si>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</si>
  <si>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</si>
  <si>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</si>
  <si>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</si>
  <si>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</si>
  <si>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</si>
  <si>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</si>
  <si>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</si>
  <si>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</si>
  <si>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</si>
  <si>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</si>
  <si>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</si>
  <si>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</si>
  <si>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</si>
  <si>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</si>
  <si>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</si>
  <si>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</si>
  <si>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</si>
  <si>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</si>
  <si>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</si>
  <si>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</si>
  <si>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</si>
  <si>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</si>
  <si>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</si>
  <si>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</si>
  <si>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</si>
  <si>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</si>
  <si>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</si>
  <si>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</si>
  <si>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</si>
  <si>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</si>
  <si>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</si>
  <si>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</si>
  <si>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</si>
  <si>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</si>
  <si>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</si>
  <si>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</si>
  <si>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</si>
  <si>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</si>
  <si>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</si>
  <si>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</si>
  <si>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</si>
  <si>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</si>
  <si>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</si>
  <si>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</si>
  <si>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</si>
  <si>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</si>
  <si>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</si>
  <si>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</si>
  <si>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</si>
  <si>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</si>
  <si>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</si>
  <si>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</si>
  <si>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</si>
  <si>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</si>
  <si>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</si>
  <si>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</si>
  <si>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</si>
  <si>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</si>
  <si>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</si>
  <si>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</si>
  <si>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</si>
  <si>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</si>
  <si>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</si>
  <si>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</si>
  <si>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</si>
  <si>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</si>
  <si>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</si>
  <si>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</si>
  <si>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</si>
  <si>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</si>
  <si>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</si>
  <si>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</si>
  <si>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</si>
  <si>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</si>
  <si>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</si>
  <si>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</si>
  <si>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</si>
  <si>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</si>
  <si>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</si>
  <si>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</si>
  <si>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</si>
  <si>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</si>
  <si>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</si>
  <si>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</si>
  <si>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</si>
  <si>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</si>
  <si>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</si>
  <si>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</si>
  <si>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</si>
  <si>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</si>
  <si>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</si>
  <si>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</si>
  <si>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</si>
  <si>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</si>
  <si>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</si>
  <si>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</si>
  <si>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</si>
  <si>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</si>
  <si>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</si>
  <si>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</si>
  <si>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</si>
  <si>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</si>
  <si>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</si>
  <si>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</si>
  <si>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</si>
  <si>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</si>
  <si>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</si>
  <si>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</si>
  <si>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</si>
  <si>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</si>
  <si>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</si>
  <si>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</si>
  <si>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</si>
  <si>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</si>
  <si>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</si>
  <si>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</si>
  <si>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</si>
  <si>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</si>
  <si>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</si>
  <si>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</si>
  <si>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</si>
  <si>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</si>
  <si>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</si>
  <si>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</si>
  <si>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</si>
  <si>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</si>
  <si>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</si>
  <si>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</si>
  <si>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</si>
  <si>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</si>
  <si>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</si>
  <si>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</si>
  <si>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</si>
  <si>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</si>
  <si>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</si>
  <si>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</si>
  <si>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</si>
  <si>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</si>
  <si>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</si>
  <si>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</si>
  <si>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</si>
  <si>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</si>
  <si>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</si>
  <si>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</si>
  <si>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</si>
  <si>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</si>
  <si>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</si>
  <si>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</si>
  <si>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</si>
  <si>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</si>
  <si>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</si>
  <si>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</si>
  <si>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</si>
  <si>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</si>
  <si>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</si>
  <si>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</si>
  <si>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</si>
  <si>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</si>
  <si>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</si>
  <si>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</si>
  <si>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</si>
  <si>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</si>
  <si>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</si>
  <si>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</si>
  <si>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</si>
  <si>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</si>
  <si>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</si>
  <si>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</si>
  <si>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</si>
  <si>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</si>
  <si>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</si>
  <si>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</si>
  <si>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</si>
  <si>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</si>
  <si>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</si>
  <si>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</si>
  <si>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</si>
  <si>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</si>
  <si>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</si>
  <si>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</si>
  <si>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</si>
  <si>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</si>
  <si>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</si>
  <si>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</si>
  <si>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</si>
  <si>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</si>
  <si>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</si>
  <si>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</si>
  <si>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</si>
  <si>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</si>
  <si>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</si>
  <si>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</si>
  <si>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</si>
  <si>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</si>
  <si>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</si>
  <si>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</si>
  <si>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</si>
  <si>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</si>
  <si>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</si>
  <si>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</si>
  <si>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</si>
  <si>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</si>
  <si>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</si>
  <si>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</si>
  <si>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</si>
  <si>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</si>
  <si>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</si>
  <si>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</si>
  <si>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</si>
  <si>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</si>
  <si>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</si>
  <si>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</si>
  <si>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</si>
  <si>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</si>
  <si>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</si>
  <si>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</si>
  <si>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</si>
  <si>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</si>
  <si>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</si>
  <si>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</si>
  <si>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</si>
  <si>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</si>
  <si>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</si>
  <si>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</si>
  <si>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</si>
  <si>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</si>
  <si>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</si>
  <si>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</si>
  <si>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</si>
  <si>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</si>
  <si>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</si>
  <si>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</si>
  <si>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</si>
  <si>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</si>
  <si>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</si>
  <si>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</si>
  <si>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</si>
  <si>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</si>
  <si>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</si>
  <si>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</si>
  <si>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</si>
  <si>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</si>
  <si>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</si>
  <si>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</si>
  <si>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</si>
  <si>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</si>
  <si>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</si>
  <si>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</si>
  <si>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</si>
  <si>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</si>
  <si>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</si>
  <si>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</si>
  <si>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</si>
  <si>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</si>
  <si>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</si>
  <si>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</si>
  <si>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</si>
  <si>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</si>
  <si>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</si>
  <si>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</si>
  <si>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</si>
  <si>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</si>
  <si>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</si>
  <si>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</si>
  <si>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</si>
  <si>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</si>
  <si>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</si>
  <si>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</si>
  <si>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</si>
  <si>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</si>
  <si>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</si>
  <si>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</si>
  <si>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</si>
  <si>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</si>
  <si>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</si>
  <si>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</si>
  <si>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</si>
  <si>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</si>
  <si>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</si>
  <si>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</si>
  <si>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</si>
  <si>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</si>
  <si>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</si>
  <si>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</si>
  <si>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</si>
  <si>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</si>
  <si>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</si>
  <si>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</si>
  <si>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</si>
  <si>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</si>
  <si>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</si>
  <si>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</si>
  <si>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</si>
  <si>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</si>
  <si>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</si>
  <si>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</si>
  <si>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</si>
  <si>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</si>
  <si>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</si>
  <si>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</si>
  <si>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</si>
  <si>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</si>
  <si>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</si>
  <si>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</si>
  <si>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</si>
  <si>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</si>
  <si>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</si>
  <si>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</si>
  <si>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</si>
  <si>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</si>
  <si>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</si>
  <si>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</si>
  <si>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</si>
  <si>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</si>
  <si>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</si>
  <si>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</si>
  <si>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</si>
  <si>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</si>
  <si>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</si>
  <si>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</si>
  <si>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</si>
  <si>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</si>
  <si>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</si>
  <si>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</si>
  <si>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</si>
  <si>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</si>
  <si>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</si>
  <si>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</si>
  <si>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</si>
  <si>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</si>
  <si>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</si>
  <si>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</si>
  <si>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</si>
  <si>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</si>
  <si>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</si>
  <si>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</si>
  <si>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</si>
  <si>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</si>
  <si>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</si>
  <si>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</si>
  <si>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</si>
  <si>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</si>
  <si>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</si>
  <si>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</si>
  <si>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</si>
  <si>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</si>
  <si>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</si>
  <si>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</si>
  <si>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</si>
  <si>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</si>
  <si>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</si>
  <si>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</si>
  <si>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</si>
  <si>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</si>
  <si>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</si>
  <si>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</si>
  <si>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</si>
  <si>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</si>
  <si>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</si>
  <si>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</si>
  <si>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</si>
  <si>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</si>
  <si>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</si>
  <si>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</si>
  <si>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</si>
  <si>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</si>
  <si>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</si>
  <si>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</si>
  <si>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</si>
  <si>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</si>
  <si>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</si>
  <si>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</si>
  <si>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</si>
  <si>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</si>
  <si>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</si>
  <si>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</si>
  <si>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</si>
  <si>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</si>
  <si>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</si>
  <si>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</si>
  <si>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</si>
  <si>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</si>
  <si>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</si>
  <si>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</si>
  <si>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</si>
  <si>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</si>
  <si>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</si>
  <si>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</si>
  <si>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</si>
  <si>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</si>
  <si>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</si>
  <si>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</si>
  <si>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</si>
  <si>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</si>
  <si>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</si>
  <si>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</si>
  <si>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</si>
  <si>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</si>
  <si>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</si>
  <si>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</si>
  <si>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</si>
  <si>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</si>
  <si>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</si>
  <si>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</si>
  <si>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</si>
  <si>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</si>
  <si>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</si>
  <si>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</si>
  <si>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</si>
  <si>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</si>
  <si>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</si>
  <si>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</si>
  <si>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</si>
  <si>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</si>
  <si>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</si>
  <si>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</si>
  <si>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</si>
  <si>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</si>
  <si>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</si>
  <si>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</si>
  <si>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</si>
  <si>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</si>
  <si>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</si>
  <si>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</si>
  <si>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</si>
  <si>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</si>
  <si>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</si>
  <si>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</si>
  <si>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</si>
  <si>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</si>
  <si>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</si>
  <si>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</si>
  <si>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</si>
  <si>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</si>
  <si>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</si>
  <si>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</si>
  <si>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</si>
  <si>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</si>
  <si>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</si>
  <si>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</si>
  <si>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</si>
  <si>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</si>
  <si>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</si>
  <si>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</si>
  <si>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</si>
  <si>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</si>
  <si>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</si>
  <si>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</si>
  <si>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</si>
  <si>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</si>
  <si>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</si>
  <si>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</si>
  <si>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</si>
  <si>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</si>
  <si>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</si>
  <si>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</si>
  <si>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</si>
  <si>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</si>
  <si>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</si>
  <si>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</si>
  <si>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</si>
  <si>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</si>
  <si>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</si>
  <si>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</si>
  <si>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</si>
  <si>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</si>
  <si>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</si>
  <si>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</si>
  <si>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</si>
  <si>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</si>
  <si>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</si>
  <si>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</si>
  <si>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</si>
  <si>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</si>
  <si>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</si>
  <si>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</si>
  <si>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</si>
  <si>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</si>
  <si>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</si>
  <si>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</si>
  <si>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</si>
  <si>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</si>
  <si>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</si>
  <si>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</si>
  <si>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</si>
  <si>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</si>
  <si>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</si>
  <si>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</si>
  <si>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</si>
  <si>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</si>
  <si>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</si>
  <si>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</si>
  <si>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</si>
  <si>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</si>
  <si>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</si>
  <si>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</si>
  <si>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</si>
  <si>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</si>
  <si>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</si>
  <si>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</si>
  <si>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</si>
  <si>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</si>
  <si>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</si>
  <si>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</si>
  <si>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</si>
  <si>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</si>
  <si>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</si>
  <si>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</si>
  <si>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</si>
  <si>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</si>
  <si>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</si>
  <si>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</si>
  <si>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</si>
  <si>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</si>
  <si>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</si>
  <si>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</si>
  <si>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</si>
  <si>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</si>
  <si>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</si>
  <si>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</si>
  <si>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</si>
  <si>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</si>
  <si>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</si>
  <si>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</si>
  <si>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</si>
  <si>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</si>
  <si>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</si>
  <si>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</si>
  <si>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</si>
  <si>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</si>
  <si>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</si>
  <si>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</si>
  <si>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</si>
  <si>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</si>
  <si>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</si>
  <si>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</si>
  <si>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</si>
  <si>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</si>
  <si>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</si>
  <si>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</si>
  <si>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</si>
  <si>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</si>
  <si>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</si>
  <si>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</si>
  <si>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</si>
  <si>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</si>
  <si>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</si>
  <si>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</si>
  <si>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</si>
  <si>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</si>
  <si>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</si>
  <si>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</si>
  <si>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</si>
  <si>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</si>
  <si>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</si>
  <si>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</si>
  <si>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</si>
  <si>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</si>
  <si>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</si>
  <si>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</si>
  <si>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</si>
  <si>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</si>
  <si>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</si>
  <si>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</si>
  <si>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</si>
  <si>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</si>
  <si>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</si>
  <si>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</si>
  <si>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</si>
  <si>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</si>
  <si>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</si>
  <si>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</si>
  <si>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</si>
  <si>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</si>
  <si>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</si>
  <si>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</si>
  <si>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</si>
  <si>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</si>
  <si>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</si>
  <si>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</si>
  <si>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</si>
  <si>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</si>
  <si>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</si>
  <si>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</si>
  <si>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</si>
  <si>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</si>
  <si>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</si>
  <si>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</si>
  <si>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</si>
  <si>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</si>
  <si>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</si>
  <si>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</si>
  <si>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</si>
  <si>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</si>
  <si>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</si>
  <si>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</si>
  <si>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</si>
  <si>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</si>
  <si>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</si>
  <si>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</si>
  <si>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</si>
  <si>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</si>
  <si>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</si>
  <si>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</si>
  <si>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</si>
  <si>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</si>
  <si>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</si>
  <si>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</si>
  <si>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</si>
  <si>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</si>
  <si>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</si>
  <si>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</si>
  <si>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</si>
  <si>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</si>
  <si>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</si>
  <si>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</si>
  <si>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</si>
  <si>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</si>
  <si>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</si>
  <si>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</si>
  <si>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</si>
  <si>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</si>
  <si>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</si>
  <si>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</si>
  <si>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</si>
  <si>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</si>
  <si>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</si>
  <si>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</si>
  <si>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</si>
  <si>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</si>
  <si>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</si>
  <si>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</si>
  <si>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</si>
  <si>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</si>
  <si>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</si>
  <si>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</si>
  <si>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</si>
  <si>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</si>
  <si>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</si>
  <si>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</si>
  <si>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</si>
  <si>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</si>
  <si>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</si>
  <si>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</si>
  <si>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</si>
  <si>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</si>
  <si>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</si>
  <si>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</si>
  <si>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</si>
  <si>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</si>
  <si>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</si>
  <si>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</si>
  <si>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</si>
  <si>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</si>
  <si>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</si>
  <si>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</si>
  <si>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</si>
  <si>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</si>
  <si>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</si>
  <si>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</si>
  <si>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</si>
  <si>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</si>
  <si>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</si>
  <si>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</si>
  <si>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</si>
  <si>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</si>
  <si>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</si>
  <si>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</si>
  <si>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</si>
  <si>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</si>
  <si>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</si>
  <si>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</si>
  <si>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</si>
  <si>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</si>
  <si>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</si>
  <si>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</si>
  <si>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</si>
  <si>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</si>
  <si>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</si>
  <si>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</si>
  <si>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</si>
  <si>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</si>
  <si>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</si>
  <si>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</si>
  <si>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</si>
  <si>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</si>
  <si>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</si>
  <si>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</si>
  <si>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</si>
  <si>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</si>
  <si>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</si>
  <si>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</si>
  <si>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</si>
  <si>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</si>
  <si>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</si>
  <si>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</si>
  <si>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</si>
  <si>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</si>
  <si>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</si>
  <si>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</si>
  <si>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</si>
  <si>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</si>
  <si>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</si>
  <si>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</si>
  <si>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</si>
  <si>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</si>
  <si>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</si>
  <si>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</si>
  <si>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</si>
  <si>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</si>
  <si>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</si>
  <si>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</si>
  <si>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</si>
  <si>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</si>
  <si>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</si>
  <si>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</si>
  <si>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</si>
  <si>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</si>
  <si>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</si>
  <si>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</si>
  <si>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</si>
  <si>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</si>
  <si>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</si>
  <si>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</si>
  <si>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</si>
  <si>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</si>
  <si>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</si>
  <si>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</si>
  <si>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</si>
  <si>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</si>
  <si>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</si>
  <si>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</si>
  <si>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</si>
  <si>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</si>
  <si>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</si>
  <si>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</si>
  <si>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</si>
  <si>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</si>
  <si>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</si>
  <si>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</si>
  <si>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</si>
  <si>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</si>
  <si>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</si>
  <si>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</si>
  <si>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</si>
  <si>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</si>
  <si>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</si>
  <si>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</si>
  <si>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</si>
  <si>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</si>
  <si>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</si>
  <si>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</si>
  <si>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</si>
  <si>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</si>
  <si>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</si>
  <si>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</si>
  <si>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</si>
  <si>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</si>
  <si>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</si>
  <si>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</si>
  <si>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</si>
  <si>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</si>
  <si>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</si>
  <si>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</si>
  <si>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</si>
  <si>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</si>
  <si>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</si>
  <si>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</si>
  <si>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</si>
  <si>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</si>
  <si>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</si>
  <si>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</si>
  <si>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</si>
  <si>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</si>
  <si>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</si>
  <si>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</si>
  <si>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</si>
  <si>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</si>
  <si>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</si>
  <si>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</si>
  <si>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</si>
  <si>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</si>
  <si>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</si>
  <si>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</si>
  <si>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</si>
  <si>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</si>
  <si>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</si>
  <si>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</si>
  <si>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</si>
  <si>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</si>
  <si>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</si>
  <si>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</si>
  <si>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</si>
  <si>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</si>
  <si>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</si>
  <si>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</si>
  <si>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</si>
  <si>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</si>
  <si>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</si>
  <si>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</si>
  <si>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</si>
  <si>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</si>
  <si>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</si>
  <si>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</si>
  <si>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</si>
  <si>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</si>
  <si>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</si>
  <si>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</si>
  <si>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</si>
  <si>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</si>
  <si>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</si>
  <si>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</si>
  <si>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</si>
  <si>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</si>
  <si>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</si>
  <si>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</si>
  <si>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</si>
  <si>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</si>
  <si>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</si>
  <si>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</si>
  <si>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</si>
  <si>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</si>
  <si>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</si>
  <si>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</si>
  <si>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</si>
  <si>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</si>
  <si>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</si>
  <si>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</si>
  <si>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</si>
  <si>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</si>
  <si>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</si>
  <si>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</si>
  <si>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</si>
  <si>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</si>
  <si>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</si>
  <si>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</si>
  <si>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</si>
  <si>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</si>
  <si>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</si>
  <si>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</si>
  <si>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</si>
  <si>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</si>
  <si>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</si>
  <si>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</si>
  <si>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</si>
  <si>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</si>
  <si>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</si>
  <si>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</si>
  <si>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</si>
  <si>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</si>
  <si>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</si>
  <si>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</si>
  <si>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</si>
  <si>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</si>
  <si>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</si>
  <si>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</si>
  <si>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</si>
  <si>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</si>
  <si>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</si>
  <si>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</si>
  <si>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</si>
  <si>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</si>
  <si>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</si>
  <si>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</si>
  <si>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</si>
  <si>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</si>
  <si>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</si>
  <si>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</si>
  <si>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</si>
  <si>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</si>
  <si>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</si>
  <si>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</si>
  <si>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</si>
  <si>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</si>
  <si>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</si>
  <si>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</si>
  <si>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</si>
  <si>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</si>
  <si>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</si>
  <si>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</si>
  <si>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</si>
  <si>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</si>
  <si>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</si>
  <si>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</si>
  <si>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</si>
  <si>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</si>
  <si>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</si>
  <si>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</si>
  <si>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</si>
  <si>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</si>
  <si>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</si>
  <si>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</si>
  <si>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</si>
  <si>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</si>
  <si>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</si>
  <si>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</si>
  <si>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</si>
  <si>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</si>
  <si>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</si>
  <si>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</si>
  <si>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</si>
  <si>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</si>
  <si>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</si>
  <si>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</si>
  <si>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</si>
  <si>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</si>
  <si>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</si>
  <si>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</si>
  <si>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</si>
  <si>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</si>
  <si>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</si>
  <si>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</si>
  <si>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</si>
  <si>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</si>
  <si>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</si>
  <si>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</si>
  <si>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</si>
  <si>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</si>
  <si>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</si>
  <si>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</si>
  <si>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</si>
  <si>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</si>
  <si>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</si>
  <si>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</si>
  <si>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</si>
  <si>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</si>
  <si>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</si>
  <si>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</si>
  <si>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</si>
  <si>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</si>
  <si>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</si>
  <si>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</si>
  <si>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</si>
  <si>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</si>
  <si>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</si>
  <si>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</si>
  <si>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</si>
  <si>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</si>
  <si>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</si>
  <si>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</si>
  <si>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</si>
  <si>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</si>
  <si>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</si>
  <si>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</si>
  <si>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</si>
  <si>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</si>
  <si>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</si>
  <si>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</si>
  <si>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</si>
  <si>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</si>
  <si>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</si>
  <si>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</si>
  <si>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</si>
  <si>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</si>
  <si>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</si>
  <si>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</si>
  <si>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</si>
  <si>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</si>
  <si>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</si>
  <si>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</si>
  <si>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</si>
  <si>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</si>
  <si>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</si>
  <si>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</si>
  <si>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</si>
  <si>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</si>
  <si>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</si>
  <si>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</si>
  <si>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</si>
  <si>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</si>
  <si>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</si>
  <si>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</si>
  <si>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</si>
  <si>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</si>
  <si>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</si>
  <si>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</si>
  <si>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</si>
  <si>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</si>
  <si>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</si>
  <si>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</si>
  <si>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</si>
  <si>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</si>
  <si>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</si>
  <si>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</si>
  <si>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</si>
  <si>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</si>
  <si>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</si>
  <si>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</si>
  <si>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</si>
  <si>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</si>
  <si>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</si>
  <si>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</si>
  <si>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</si>
  <si>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</si>
  <si>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</si>
  <si>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</si>
  <si>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</si>
  <si>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</si>
  <si>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</si>
  <si>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</si>
  <si>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</si>
  <si>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</si>
  <si>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</si>
  <si>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</si>
  <si>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</si>
  <si>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</si>
  <si>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</si>
  <si>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</si>
  <si>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</si>
  <si>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</si>
  <si>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</si>
  <si>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</si>
  <si>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</si>
  <si>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</si>
  <si>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</si>
  <si>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</si>
  <si>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</si>
  <si>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</si>
  <si>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</si>
  <si>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</si>
  <si>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</si>
  <si>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</si>
  <si>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</si>
  <si>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</si>
  <si>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</si>
  <si>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</si>
  <si>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</si>
  <si>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</si>
  <si>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</si>
  <si>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</si>
  <si>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</si>
  <si>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</si>
  <si>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</si>
  <si>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</si>
  <si>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</si>
  <si>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</si>
  <si>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</si>
  <si>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</si>
  <si>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</si>
  <si>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</si>
  <si>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</si>
  <si>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</si>
  <si>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</si>
  <si>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</si>
  <si>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</si>
  <si>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</si>
  <si>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</si>
  <si>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</si>
  <si>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</si>
  <si>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</si>
  <si>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</si>
  <si>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</si>
  <si>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</si>
  <si>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</si>
  <si>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</si>
  <si>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</si>
  <si>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</si>
  <si>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</si>
  <si>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</si>
  <si>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</si>
  <si>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</si>
  <si>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</si>
  <si>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</si>
  <si>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</si>
  <si>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</si>
  <si>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</si>
  <si>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</si>
  <si>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</si>
  <si>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</si>
  <si>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</si>
  <si>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</si>
  <si>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</si>
  <si>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</si>
  <si>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</si>
  <si>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</si>
  <si>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</si>
  <si>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</si>
  <si>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</si>
  <si>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</si>
  <si>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</si>
  <si>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</si>
  <si>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</si>
  <si>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</si>
  <si>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</si>
  <si>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</si>
  <si>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</si>
  <si>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</si>
  <si>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</si>
  <si>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</si>
  <si>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</si>
  <si>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</si>
  <si>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</si>
  <si>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</si>
  <si>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</si>
  <si>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</si>
  <si>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</si>
  <si>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</si>
  <si>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</si>
  <si>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</si>
  <si>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</si>
  <si>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</si>
  <si>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</si>
  <si>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</si>
  <si>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</si>
  <si>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</si>
  <si>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</si>
  <si>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</si>
  <si>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</si>
  <si>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</si>
  <si>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</si>
  <si>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</si>
  <si>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</si>
  <si>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</si>
  <si>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</si>
  <si>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</si>
  <si>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</si>
  <si>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</si>
  <si>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</si>
  <si>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</si>
  <si>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</si>
  <si>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</si>
  <si>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</si>
  <si>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</si>
  <si>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</si>
  <si>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</si>
  <si>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</si>
  <si>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</si>
  <si>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</si>
  <si>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</si>
  <si>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</si>
  <si>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</si>
  <si>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</si>
  <si>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</si>
  <si>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</si>
  <si>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</si>
  <si>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</si>
  <si>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</si>
  <si>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</si>
  <si>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</si>
  <si>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</si>
  <si>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</si>
  <si>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</si>
  <si>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</si>
  <si>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</si>
  <si>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</si>
  <si>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</si>
  <si>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</si>
  <si>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</si>
  <si>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</si>
  <si>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</si>
  <si>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</si>
  <si>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</si>
  <si>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</si>
  <si>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</si>
  <si>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</si>
  <si>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</si>
  <si>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</si>
  <si>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</si>
  <si>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</si>
  <si>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</si>
  <si>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</si>
  <si>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</si>
  <si>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</si>
  <si>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</si>
  <si>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</si>
  <si>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</si>
  <si>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</si>
  <si>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</si>
  <si>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</si>
  <si>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</si>
  <si>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</si>
  <si>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</si>
  <si>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</si>
  <si>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</si>
  <si>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</si>
  <si>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</si>
  <si>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</si>
  <si>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</si>
  <si>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</si>
  <si>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</si>
  <si>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</si>
  <si>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</si>
  <si>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</si>
  <si>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</si>
  <si>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</si>
  <si>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</si>
  <si>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</si>
  <si>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</si>
  <si>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</si>
  <si>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</si>
  <si>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</si>
  <si>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</si>
  <si>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</si>
  <si>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</si>
  <si>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</si>
  <si>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</si>
  <si>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</si>
  <si>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</si>
  <si>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</si>
  <si>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</si>
  <si>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</si>
  <si>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</si>
  <si>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</si>
  <si>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</si>
  <si>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</si>
  <si>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</si>
  <si>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</si>
  <si>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</si>
  <si>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</si>
  <si>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</si>
  <si>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</si>
  <si>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</si>
  <si>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</si>
  <si>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</si>
  <si>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</si>
  <si>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</si>
  <si>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</si>
  <si>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</si>
  <si>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</si>
  <si>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</si>
  <si>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</si>
  <si>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</si>
  <si>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</si>
  <si>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</si>
  <si>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</si>
  <si>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</si>
  <si>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</si>
  <si>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</si>
  <si>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</si>
  <si>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</si>
  <si>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</si>
  <si>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</si>
  <si>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</si>
  <si>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</si>
  <si>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</si>
  <si>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</si>
  <si>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</si>
  <si>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</si>
  <si>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</si>
  <si>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</si>
  <si>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</si>
  <si>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</si>
  <si>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</si>
  <si>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</si>
  <si>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</si>
  <si>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</si>
  <si>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</si>
  <si>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</si>
  <si>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</si>
  <si>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</si>
  <si>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</si>
  <si>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</si>
  <si>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</si>
  <si>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</si>
  <si>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</si>
  <si>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</si>
  <si>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</si>
  <si>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</si>
  <si>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</si>
  <si>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</si>
  <si>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</si>
  <si>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</si>
  <si>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</si>
  <si>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</si>
  <si>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</si>
  <si>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</si>
  <si>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</si>
  <si>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</si>
  <si>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</si>
  <si>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</si>
  <si>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</si>
  <si>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</si>
  <si>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</si>
  <si>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</si>
  <si>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</si>
  <si>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</si>
  <si>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</si>
  <si>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</si>
  <si>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</si>
  <si>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</si>
  <si>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</si>
  <si>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</si>
  <si>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</si>
  <si>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</si>
  <si>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</si>
  <si>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</si>
  <si>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</si>
  <si>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</si>
  <si>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</si>
  <si>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</si>
  <si>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</si>
  <si>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</si>
  <si>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</si>
  <si>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</si>
  <si>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</si>
  <si>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</si>
  <si>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</si>
  <si>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</si>
  <si>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</si>
  <si>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</si>
  <si>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</si>
  <si>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</si>
  <si>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</si>
  <si>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</si>
  <si>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</si>
  <si>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</si>
  <si>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</si>
  <si>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</si>
  <si>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</si>
  <si>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</si>
  <si>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</si>
  <si>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</si>
  <si>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</si>
  <si>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</si>
  <si>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</si>
  <si>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</si>
  <si>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</si>
  <si>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</si>
  <si>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</si>
  <si>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</si>
  <si>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</si>
  <si>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</si>
  <si>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</si>
  <si>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</si>
  <si>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</si>
  <si>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</si>
  <si>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</si>
  <si>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</si>
  <si>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</si>
  <si>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</si>
  <si>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</si>
  <si>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</si>
  <si>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</si>
  <si>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</si>
  <si>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</si>
  <si>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</si>
  <si>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</si>
  <si>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</si>
  <si>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</si>
  <si>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</si>
  <si>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</si>
  <si>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</si>
  <si>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</si>
  <si>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</si>
  <si>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</si>
  <si>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</si>
  <si>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</si>
  <si>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</si>
  <si>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</si>
  <si>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</si>
  <si>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</si>
  <si>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</si>
  <si>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</si>
  <si>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</si>
  <si>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</si>
  <si>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</si>
  <si>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</si>
  <si>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</si>
  <si>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</si>
  <si>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</si>
  <si>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</si>
  <si>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</si>
  <si>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</si>
  <si>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</si>
  <si>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</si>
  <si>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</si>
  <si>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</si>
  <si>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</si>
  <si>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</si>
  <si>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</si>
  <si>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</si>
  <si>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</si>
  <si>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</si>
  <si>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</si>
  <si>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</si>
  <si>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</si>
  <si>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</si>
  <si>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</si>
  <si>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</si>
  <si>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</si>
  <si>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</si>
  <si>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</si>
  <si>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</si>
  <si>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</si>
  <si>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</si>
  <si>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</si>
  <si>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</si>
  <si>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</si>
  <si>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</si>
  <si>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</si>
  <si>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</si>
  <si>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</si>
  <si>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</si>
  <si>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</si>
  <si>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</si>
  <si>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</si>
  <si>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</si>
  <si>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</si>
  <si>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</si>
  <si>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</si>
  <si>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</si>
  <si>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</si>
  <si>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</si>
  <si>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</si>
  <si>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</si>
  <si>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</si>
  <si>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</si>
  <si>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</si>
  <si>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</si>
  <si>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</si>
  <si>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</si>
  <si>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</si>
  <si>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</si>
  <si>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</si>
  <si>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</si>
  <si>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</si>
  <si>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</si>
  <si>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</si>
  <si>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</si>
  <si>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</si>
  <si>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</si>
  <si>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</si>
  <si>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</si>
  <si>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</si>
  <si>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</si>
  <si>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</si>
  <si>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</si>
  <si>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</si>
  <si>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</si>
  <si>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</si>
  <si>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</si>
  <si>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</si>
  <si>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</si>
  <si>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</si>
  <si>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</si>
  <si>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</si>
  <si>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</si>
  <si>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</si>
  <si>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</si>
  <si>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</si>
  <si>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</si>
  <si>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</si>
  <si>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</si>
  <si>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</si>
  <si>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</si>
  <si>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</si>
  <si>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</si>
  <si>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</si>
  <si>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</si>
  <si>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</si>
  <si>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</si>
  <si>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</si>
  <si>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</si>
  <si>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</si>
  <si>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</si>
  <si>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</si>
  <si>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</si>
  <si>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</si>
  <si>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</si>
  <si>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</si>
  <si>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</si>
  <si>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</si>
  <si>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</si>
  <si>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</si>
  <si>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</si>
  <si>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</si>
  <si>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</si>
  <si>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</si>
  <si>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</si>
  <si>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</si>
  <si>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</si>
  <si>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</si>
  <si>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</si>
  <si>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</si>
  <si>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</si>
  <si>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</si>
  <si>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</si>
  <si>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</si>
  <si>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</si>
  <si>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</si>
  <si>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</si>
  <si>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</si>
  <si>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</si>
  <si>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</si>
  <si>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</si>
  <si>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</si>
  <si>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</si>
  <si>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</si>
  <si>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</si>
  <si>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</si>
  <si>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</si>
  <si>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</si>
  <si>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</si>
  <si>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</si>
  <si>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</si>
  <si>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</si>
  <si>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</si>
  <si>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</si>
  <si>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</si>
  <si>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</si>
  <si>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</si>
  <si>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</si>
  <si>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</si>
  <si>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</si>
  <si>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</si>
  <si>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</si>
  <si>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</si>
  <si>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</si>
  <si>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</si>
  <si>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</si>
  <si>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</si>
  <si>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</si>
  <si>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</si>
  <si>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</si>
  <si>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</si>
  <si>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</si>
  <si>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</si>
  <si>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</si>
  <si>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</si>
  <si>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</si>
  <si>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</si>
  <si>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</si>
  <si>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</si>
  <si>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</si>
  <si>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</si>
  <si>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</si>
  <si>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</si>
  <si>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</si>
  <si>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</si>
  <si>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</si>
  <si>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</si>
  <si>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</si>
  <si>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</si>
  <si>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</si>
  <si>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</si>
  <si>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</si>
  <si>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</si>
  <si>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</si>
  <si>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</si>
  <si>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</si>
  <si>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</si>
  <si>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</si>
  <si>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</si>
  <si>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</si>
  <si>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</si>
  <si>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</si>
  <si>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</si>
  <si>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</si>
  <si>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</si>
  <si>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</si>
  <si>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</si>
  <si>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</si>
  <si>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</si>
  <si>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</si>
  <si>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</si>
  <si>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</si>
  <si>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</si>
  <si>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</si>
  <si>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</si>
  <si>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</si>
  <si>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</si>
  <si>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</si>
  <si>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</si>
  <si>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</si>
  <si>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</si>
  <si>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</si>
  <si>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</si>
  <si>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</si>
  <si>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</si>
  <si>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</si>
  <si>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</si>
  <si>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</si>
  <si>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</si>
  <si>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</si>
  <si>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</si>
  <si>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</si>
  <si>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</si>
  <si>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</si>
  <si>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</si>
  <si>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</si>
  <si>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</si>
  <si>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</si>
  <si>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</si>
  <si>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</si>
  <si>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</si>
  <si>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</si>
  <si>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</si>
  <si>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</si>
  <si>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</si>
  <si>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</si>
  <si>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</si>
  <si>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</si>
  <si>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</si>
  <si>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</si>
  <si>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</si>
  <si>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</si>
  <si>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</si>
  <si>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</si>
  <si>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</si>
  <si>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</si>
  <si>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</si>
  <si>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</si>
  <si>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</si>
  <si>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</si>
  <si>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</si>
  <si>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</si>
  <si>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</si>
  <si>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</si>
  <si>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</si>
  <si>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</si>
  <si>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</si>
  <si>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</si>
  <si>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</si>
  <si>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</si>
  <si>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</si>
  <si>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</si>
  <si>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</si>
  <si>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</si>
  <si>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</si>
  <si>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</si>
  <si>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</si>
  <si>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</si>
  <si>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</si>
  <si>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</si>
  <si>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</si>
  <si>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</si>
  <si>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</si>
  <si>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</si>
  <si>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</si>
  <si>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</si>
  <si>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</si>
  <si>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</si>
  <si>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</si>
  <si>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</si>
  <si>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</si>
  <si>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</si>
  <si>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</si>
  <si>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</si>
  <si>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</si>
  <si>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</si>
  <si>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</si>
  <si>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</si>
  <si>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</si>
  <si>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</si>
  <si>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</si>
  <si>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</si>
  <si>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</si>
  <si>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</si>
  <si>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</si>
  <si>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</si>
  <si>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</si>
  <si>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</si>
  <si>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</si>
  <si>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</si>
  <si>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</si>
  <si>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</si>
  <si>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</si>
  <si>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</si>
  <si>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</si>
  <si>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</si>
  <si>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</si>
  <si>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</si>
  <si>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</si>
  <si>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</si>
  <si>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</si>
  <si>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</si>
  <si>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</si>
  <si>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</si>
  <si>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</si>
  <si>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</si>
  <si>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</si>
  <si>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</si>
  <si>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</si>
  <si>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</si>
  <si>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</si>
  <si>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</si>
  <si>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</si>
  <si>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</si>
  <si>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</si>
  <si>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</si>
  <si>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</si>
  <si>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</si>
  <si>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</si>
  <si>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</si>
  <si>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</si>
  <si>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</si>
  <si>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</si>
  <si>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</si>
  <si>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</si>
  <si>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</si>
  <si>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</si>
  <si>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</si>
  <si>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</si>
  <si>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</si>
  <si>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</si>
  <si>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</si>
  <si>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</si>
  <si>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</si>
  <si>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</si>
  <si>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</si>
  <si>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</si>
  <si>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</si>
  <si>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</si>
  <si>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</si>
  <si>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</si>
  <si>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</si>
  <si>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</si>
  <si>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</si>
  <si>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</si>
  <si>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</si>
  <si>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</si>
  <si>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</si>
  <si>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</si>
  <si>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</si>
  <si>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</si>
  <si>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</si>
  <si>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</si>
  <si>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</si>
  <si>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</si>
  <si>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</si>
  <si>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</si>
  <si>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</si>
  <si>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</si>
  <si>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</si>
  <si>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</si>
  <si>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</si>
  <si>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</si>
  <si>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</si>
  <si>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</si>
  <si>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</si>
  <si>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</si>
  <si>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</si>
  <si>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</si>
  <si>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</si>
  <si>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</si>
  <si>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</si>
  <si>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</si>
  <si>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</si>
  <si>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</si>
  <si>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</si>
  <si>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</si>
  <si>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</si>
  <si>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</si>
  <si>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</si>
  <si>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</si>
  <si>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</si>
  <si>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</si>
  <si>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</si>
  <si>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</si>
  <si>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</si>
  <si>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</si>
  <si>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</si>
  <si>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</si>
  <si>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</si>
  <si>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</si>
  <si>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</si>
  <si>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</si>
  <si>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</si>
  <si>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</si>
  <si>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</si>
  <si>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</si>
  <si>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</si>
  <si>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</si>
  <si>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</si>
  <si>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</si>
  <si>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</si>
  <si>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</si>
  <si>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</si>
  <si>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</si>
  <si>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</si>
  <si>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</si>
  <si>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</si>
  <si>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</si>
  <si>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</si>
  <si>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</si>
  <si>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</si>
  <si>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</si>
  <si>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</si>
  <si>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</si>
  <si>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</si>
  <si>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</si>
  <si>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</si>
  <si>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</si>
  <si>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</si>
  <si>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</si>
  <si>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</si>
  <si>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</si>
  <si>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</si>
  <si>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</si>
  <si>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</si>
  <si>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</si>
  <si>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</si>
  <si>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</si>
  <si>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</si>
  <si>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</si>
  <si>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</si>
  <si>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</si>
  <si>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</si>
  <si>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</si>
  <si>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</si>
  <si>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</si>
  <si>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</si>
  <si>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</si>
  <si>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</si>
  <si>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</si>
  <si>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</si>
  <si>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</si>
  <si>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</si>
  <si>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</si>
  <si>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</si>
  <si>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</si>
  <si>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</si>
  <si>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</si>
  <si>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</si>
  <si>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</si>
  <si>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</si>
  <si>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</si>
  <si>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</si>
  <si>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</si>
  <si>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</si>
  <si>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</si>
  <si>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</si>
  <si>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</si>
  <si>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</si>
  <si>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</si>
  <si>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</si>
  <si>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</si>
  <si>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</si>
  <si>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</si>
  <si>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</si>
  <si>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</si>
  <si>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</si>
  <si>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</si>
  <si>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</si>
  <si>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</si>
  <si>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</si>
  <si>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</si>
  <si>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</si>
  <si>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</si>
  <si>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</si>
  <si>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</si>
  <si>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</si>
  <si>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</si>
  <si>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</si>
  <si>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</si>
  <si>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</si>
  <si>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</si>
  <si>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</si>
  <si>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</si>
  <si>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</si>
  <si>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</si>
  <si>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</si>
  <si>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</si>
  <si>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</si>
  <si>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</si>
  <si>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</si>
  <si>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</si>
  <si>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</si>
  <si>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</si>
  <si>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</si>
  <si>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</si>
  <si>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</si>
  <si>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</si>
  <si>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</si>
  <si>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</si>
  <si>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</si>
  <si>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</si>
  <si>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</si>
  <si>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</si>
  <si>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</si>
  <si>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</si>
  <si>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</si>
  <si>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</si>
  <si>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</si>
  <si>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</si>
  <si>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</si>
  <si>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</si>
  <si>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</si>
  <si>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</si>
  <si>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</si>
  <si>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</si>
  <si>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</si>
  <si>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</si>
  <si>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</si>
  <si>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</si>
  <si>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</si>
  <si>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</si>
  <si>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</si>
  <si>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</si>
  <si>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</si>
  <si>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</si>
  <si>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</si>
  <si>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</si>
  <si>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</si>
  <si>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</si>
  <si>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</si>
  <si>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</si>
  <si>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</si>
  <si>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</si>
  <si>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</si>
  <si>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</si>
  <si>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</si>
  <si>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</si>
  <si>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</si>
  <si>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</si>
  <si>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</si>
  <si>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</si>
  <si>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</si>
  <si>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</si>
  <si>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</si>
  <si>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</si>
  <si>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</si>
  <si>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</si>
  <si>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</si>
  <si>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</si>
  <si>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</si>
  <si>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</si>
  <si>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</si>
  <si>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</si>
  <si>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</si>
  <si>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</si>
  <si>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</si>
  <si>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</si>
  <si>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</si>
  <si>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</si>
  <si>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</si>
  <si>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</si>
  <si>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</si>
  <si>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</si>
  <si>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</si>
  <si>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</si>
  <si>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</si>
  <si>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</si>
  <si>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</si>
  <si>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</si>
  <si>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</si>
  <si>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</si>
  <si>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</si>
  <si>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</si>
  <si>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</si>
  <si>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</si>
  <si>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</si>
  <si>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</si>
  <si>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</si>
  <si>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</si>
  <si>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</si>
  <si>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</si>
  <si>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</si>
  <si>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</si>
  <si>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</si>
  <si>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</si>
  <si>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</si>
  <si>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</si>
  <si>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</si>
  <si>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</si>
  <si>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</si>
  <si>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</si>
  <si>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</si>
  <si>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</si>
  <si>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</si>
  <si>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</si>
  <si>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</si>
  <si>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</si>
  <si>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</si>
  <si>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</si>
  <si>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</si>
  <si>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</si>
  <si>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</si>
  <si>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</si>
  <si>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</si>
  <si>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</si>
  <si>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</si>
  <si>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</si>
  <si>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</si>
  <si>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</si>
  <si>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</si>
  <si>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</si>
  <si>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</si>
  <si>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</si>
  <si>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</si>
  <si>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</si>
  <si>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</si>
  <si>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</si>
  <si>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</si>
  <si>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</si>
  <si>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</si>
  <si>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</si>
  <si>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</si>
  <si>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</si>
  <si>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</si>
  <si>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</si>
  <si>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</si>
  <si>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</si>
  <si>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</si>
  <si>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</si>
  <si>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</si>
  <si>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</si>
  <si>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</si>
  <si>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</si>
  <si>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</si>
  <si>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</si>
  <si>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</si>
  <si>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</si>
  <si>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</si>
  <si>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</si>
  <si>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</si>
  <si>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</si>
  <si>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</si>
  <si>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</si>
  <si>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</si>
  <si>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</si>
  <si>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</si>
  <si>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</si>
  <si>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</si>
  <si>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</si>
  <si>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</si>
  <si>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</si>
  <si>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</si>
  <si>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</si>
  <si>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</si>
  <si>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</si>
  <si>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</si>
  <si>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</si>
  <si>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</si>
  <si>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</si>
  <si>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</si>
  <si>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</si>
  <si>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</si>
  <si>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</si>
  <si>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</si>
  <si>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</si>
  <si>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</si>
  <si>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</si>
  <si>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</si>
  <si>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</si>
  <si>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</si>
  <si>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</si>
  <si>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</si>
  <si>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</si>
  <si>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</si>
  <si>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</si>
  <si>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</si>
  <si>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</si>
  <si>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</si>
  <si>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</si>
  <si>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</si>
  <si>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</si>
  <si>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</si>
  <si>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</si>
  <si>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</si>
  <si>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</si>
  <si>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</si>
  <si>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</si>
  <si>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</si>
  <si>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</si>
  <si>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</si>
  <si>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</si>
  <si>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</si>
  <si>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</si>
  <si>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</si>
  <si>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</si>
  <si>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</si>
  <si>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</si>
  <si>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</si>
  <si>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</si>
  <si>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</si>
  <si>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</si>
  <si>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</si>
  <si>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</si>
  <si>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</si>
  <si>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</si>
  <si>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</si>
  <si>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</si>
  <si>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</si>
  <si>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</si>
  <si>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</si>
  <si>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</si>
  <si>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</si>
  <si>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</si>
  <si>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</si>
  <si>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</si>
  <si>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</si>
  <si>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</si>
  <si>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</si>
  <si>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</si>
  <si>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</si>
  <si>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</si>
  <si>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</si>
  <si>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</si>
  <si>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</si>
  <si>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</si>
  <si>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</si>
  <si>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</si>
  <si>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</si>
  <si>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</si>
  <si>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</si>
  <si>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</si>
  <si>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</si>
  <si>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</si>
  <si>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</si>
  <si>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</si>
  <si>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</si>
  <si>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</si>
  <si>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</si>
  <si>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</si>
  <si>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</si>
  <si>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</si>
  <si>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</si>
  <si>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</si>
  <si>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</si>
  <si>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</si>
  <si>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</si>
  <si>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</si>
  <si>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</si>
  <si>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</si>
  <si>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</si>
  <si>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</si>
  <si>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</si>
  <si>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</si>
  <si>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</si>
  <si>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</si>
  <si>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</si>
  <si>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</si>
  <si>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</si>
  <si>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</si>
  <si>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</si>
  <si>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</si>
  <si>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</si>
  <si>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</si>
  <si>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</si>
  <si>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</si>
  <si>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</si>
  <si>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</si>
  <si>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</si>
  <si>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</si>
  <si>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</si>
  <si>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</si>
  <si>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</si>
  <si>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</si>
  <si>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</si>
  <si>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</si>
  <si>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</si>
  <si>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</si>
  <si>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</si>
  <si>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</si>
  <si>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</si>
  <si>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</si>
  <si>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</si>
  <si>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</si>
  <si>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</si>
  <si>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</si>
  <si>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</si>
  <si>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</si>
  <si>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</si>
  <si>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</si>
  <si>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</si>
  <si>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</si>
  <si>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</si>
  <si>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</si>
  <si>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</si>
  <si>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</si>
  <si>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</si>
  <si>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</si>
  <si>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</si>
  <si>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</si>
  <si>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</si>
  <si>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</si>
  <si>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</si>
  <si>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</si>
  <si>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</si>
  <si>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</si>
  <si>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</si>
  <si>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</si>
  <si>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</si>
  <si>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</si>
  <si>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</si>
  <si>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</si>
  <si>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</si>
  <si>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</si>
  <si>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</si>
  <si>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</si>
  <si>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</si>
  <si>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</si>
  <si>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</si>
  <si>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</si>
  <si>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</si>
  <si>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</si>
  <si>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</si>
  <si>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</si>
  <si>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</si>
  <si>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</si>
  <si>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</si>
  <si>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</si>
  <si>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</si>
  <si>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</si>
  <si>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</si>
  <si>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</si>
  <si>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</si>
  <si>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</si>
  <si>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</si>
  <si>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</si>
  <si>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</si>
  <si>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</si>
  <si>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</si>
  <si>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</si>
  <si>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</si>
  <si>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</si>
  <si>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</si>
  <si>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</si>
  <si>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</si>
  <si>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</si>
  <si>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</si>
  <si>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</si>
  <si>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</si>
  <si>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</si>
  <si>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</si>
  <si>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</si>
  <si>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</si>
  <si>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</si>
  <si>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</si>
  <si>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</si>
  <si>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</si>
  <si>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</si>
  <si>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</si>
  <si>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</si>
  <si>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</si>
  <si>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</si>
  <si>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</si>
  <si>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</si>
  <si>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</si>
  <si>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</si>
  <si>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</si>
  <si>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</si>
  <si>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</si>
  <si>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</si>
  <si>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</si>
  <si>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</si>
  <si>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</si>
  <si>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</si>
  <si>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</si>
  <si>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</si>
  <si>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</si>
  <si>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</si>
  <si>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</si>
  <si>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</si>
  <si>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</si>
  <si>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</si>
  <si>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</si>
  <si>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</si>
  <si>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</si>
  <si>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</si>
  <si>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</si>
  <si>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</si>
  <si>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</si>
  <si>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</si>
  <si>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</si>
  <si>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</si>
  <si>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</si>
  <si>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</si>
  <si>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</si>
  <si>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</si>
  <si>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</si>
  <si>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</si>
  <si>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</si>
  <si>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</si>
  <si>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</si>
  <si>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</si>
  <si>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</si>
  <si>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</si>
  <si>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</si>
  <si>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</si>
  <si>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</si>
  <si>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</si>
  <si>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</si>
  <si>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</si>
  <si>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</si>
  <si>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</si>
  <si>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</si>
  <si>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</si>
  <si>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</si>
  <si>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</si>
  <si>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</si>
  <si>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</si>
  <si>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</si>
  <si>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</si>
  <si>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</si>
  <si>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</si>
  <si>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</si>
  <si>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</si>
  <si>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</si>
  <si>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</si>
  <si>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</si>
  <si>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</si>
  <si>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</si>
  <si>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</si>
  <si>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</si>
  <si>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</si>
  <si>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</si>
  <si>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</si>
  <si>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</si>
  <si>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</si>
  <si>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</si>
  <si>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</si>
  <si>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</si>
  <si>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</si>
  <si>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</si>
  <si>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</si>
  <si>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</si>
  <si>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</si>
  <si>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</si>
  <si>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</si>
  <si>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</si>
  <si>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</si>
  <si>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</si>
  <si>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</si>
  <si>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</si>
  <si>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</si>
  <si>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</si>
  <si>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</si>
  <si>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</si>
  <si>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</si>
  <si>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</si>
  <si>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</si>
  <si>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</si>
  <si>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</si>
  <si>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</si>
  <si>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</si>
  <si>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</si>
  <si>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</si>
  <si>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</si>
  <si>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</si>
  <si>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</si>
  <si>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</si>
  <si>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</si>
  <si>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</si>
  <si>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</si>
  <si>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</si>
  <si>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</si>
  <si>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</si>
  <si>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</si>
  <si>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</si>
  <si>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</si>
  <si>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</si>
  <si>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</si>
  <si>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</si>
  <si>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</si>
  <si>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</si>
  <si>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</si>
  <si>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</si>
  <si>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</si>
  <si>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</si>
  <si>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</si>
  <si>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</si>
  <si>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</si>
  <si>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</si>
  <si>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</si>
  <si>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</si>
  <si>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</si>
  <si>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</si>
  <si>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</si>
  <si>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</si>
  <si>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</si>
  <si>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</si>
  <si>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</si>
  <si>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</si>
  <si>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</si>
  <si>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</si>
  <si>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</si>
  <si>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</si>
  <si>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</si>
  <si>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</si>
  <si>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</si>
  <si>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</si>
  <si>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</si>
  <si>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</si>
  <si>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</si>
  <si>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</si>
  <si>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</si>
  <si>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</si>
  <si>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</si>
  <si>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</si>
  <si>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</si>
  <si>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</si>
  <si>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</si>
  <si>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</si>
  <si>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</si>
  <si>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</si>
  <si>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</si>
  <si>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</si>
  <si>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</si>
  <si>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</si>
  <si>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</si>
  <si>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</si>
  <si>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</si>
  <si>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</si>
  <si>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</si>
  <si>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</si>
  <si>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</si>
  <si>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</si>
  <si>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</si>
  <si>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</si>
  <si>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</si>
  <si>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</si>
  <si>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</si>
  <si>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</si>
  <si>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</si>
  <si>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</si>
  <si>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</si>
  <si>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</si>
  <si>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</si>
  <si>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</si>
  <si>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</si>
  <si>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</si>
  <si>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</si>
  <si>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</si>
  <si>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</si>
  <si>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</si>
  <si>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</si>
  <si>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</si>
  <si>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</si>
  <si>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</si>
  <si>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</si>
  <si>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</si>
  <si>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</si>
  <si>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</si>
  <si>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</si>
  <si>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</si>
  <si>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</si>
  <si>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</si>
  <si>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</si>
  <si>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</si>
  <si>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</si>
  <si>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</si>
  <si>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</si>
  <si>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</si>
  <si>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</si>
  <si>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</si>
  <si>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</si>
  <si>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</si>
  <si>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</si>
  <si>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</si>
  <si>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</si>
  <si>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</si>
  <si>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</si>
  <si>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</si>
  <si>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</si>
  <si>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</si>
  <si>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</si>
  <si>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</si>
  <si>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</si>
  <si>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</si>
  <si>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</si>
  <si>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</si>
  <si>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</si>
  <si>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</si>
  <si>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</si>
  <si>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</si>
  <si>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</si>
  <si>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</si>
  <si>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</si>
  <si>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</si>
  <si>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</si>
  <si>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</si>
  <si>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</si>
  <si>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</si>
  <si>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</si>
  <si>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</si>
  <si>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</si>
  <si>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</si>
  <si>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</si>
  <si>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</si>
  <si>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</si>
  <si>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</si>
  <si>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</si>
  <si>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</si>
  <si>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</si>
  <si>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</si>
  <si>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</si>
  <si>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</si>
  <si>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</si>
  <si>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</si>
  <si>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</si>
  <si>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</si>
  <si>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</si>
  <si>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</si>
  <si>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</si>
  <si>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</si>
  <si>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</si>
  <si>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</si>
  <si>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</si>
  <si>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</si>
  <si>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</si>
  <si>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</si>
  <si>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</si>
  <si>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</si>
  <si>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</si>
  <si>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</si>
  <si>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</si>
  <si>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</si>
  <si>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</si>
  <si>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</si>
  <si>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</si>
  <si>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</si>
  <si>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</si>
  <si>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</si>
  <si>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</si>
  <si>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</si>
  <si>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</si>
  <si>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</si>
  <si>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</si>
  <si>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</si>
  <si>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</si>
  <si>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</si>
  <si>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</si>
  <si>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</si>
  <si>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</si>
  <si>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</si>
  <si>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</si>
  <si>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</si>
  <si>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</si>
  <si>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</si>
  <si>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</si>
  <si>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</si>
  <si>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</si>
  <si>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</si>
  <si>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</si>
  <si>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</si>
  <si>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</si>
  <si>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</si>
  <si>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</si>
  <si>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</si>
  <si>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</si>
  <si>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</si>
  <si>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</si>
  <si>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</si>
  <si>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</si>
  <si>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</si>
  <si>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</si>
  <si>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</si>
  <si>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</si>
  <si>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</si>
  <si>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</si>
  <si>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</si>
  <si>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</si>
  <si>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</si>
  <si>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</si>
  <si>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</si>
  <si>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</si>
  <si>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</si>
  <si>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</si>
  <si>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</si>
  <si>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</si>
  <si>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</si>
  <si>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</si>
  <si>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</si>
  <si>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</si>
  <si>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</si>
  <si>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</si>
  <si>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</si>
  <si>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</si>
  <si>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</si>
  <si>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</si>
  <si>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</si>
  <si>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</si>
  <si>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</si>
  <si>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</si>
  <si>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</si>
  <si>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</si>
  <si>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</si>
  <si>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</si>
  <si>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</si>
  <si>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</si>
  <si>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</si>
  <si>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</si>
  <si>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</si>
  <si>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</si>
  <si>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</si>
  <si>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</si>
  <si>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</si>
  <si>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</si>
  <si>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</si>
  <si>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</si>
  <si>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</si>
  <si>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</si>
  <si>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</si>
  <si>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</si>
  <si>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</si>
  <si>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</si>
  <si>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</si>
  <si>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</si>
  <si>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</si>
  <si>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</si>
  <si>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</si>
  <si>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</si>
  <si>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</si>
  <si>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</si>
  <si>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</si>
  <si>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</si>
  <si>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</si>
  <si>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</si>
  <si>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</si>
  <si>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</si>
  <si>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</si>
  <si>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</si>
  <si>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</si>
  <si>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</si>
  <si>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</si>
  <si>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</si>
  <si>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</si>
  <si>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</si>
  <si>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41</t>
  </si>
  <si>
    <t>Almnäsbäcken</t>
  </si>
  <si>
    <t>&lt;05</t>
  </si>
  <si>
    <t>8E SV</t>
  </si>
  <si>
    <t>Nedstr väg 195</t>
  </si>
  <si>
    <t>28</t>
  </si>
  <si>
    <t>Djäknabäcken</t>
  </si>
  <si>
    <t>Ned kulvert Djäknasu</t>
  </si>
  <si>
    <t>9E SO</t>
  </si>
  <si>
    <t>Naturcampen</t>
  </si>
  <si>
    <t>Upp väg 49</t>
  </si>
  <si>
    <t>Syd om Djäknatorp</t>
  </si>
  <si>
    <t>2</t>
  </si>
  <si>
    <t>40</t>
  </si>
  <si>
    <t>Ebbetorpabäcken</t>
  </si>
  <si>
    <t>Ebbetorpabäcken övre</t>
  </si>
  <si>
    <t>&lt;01</t>
  </si>
  <si>
    <t>32</t>
  </si>
  <si>
    <t>Edsån</t>
  </si>
  <si>
    <t>Ned bron elverk Sörk</t>
  </si>
  <si>
    <t>1</t>
  </si>
  <si>
    <t>&gt;10</t>
  </si>
  <si>
    <t>9E SV</t>
  </si>
  <si>
    <t>2a</t>
  </si>
  <si>
    <t>Uppstr kvarnen</t>
  </si>
  <si>
    <t>Upp bron elverk Sörk</t>
  </si>
  <si>
    <t>2b</t>
  </si>
  <si>
    <t>G-a åfåran ned damm</t>
  </si>
  <si>
    <t>3a</t>
  </si>
  <si>
    <t>Ned damm Tallbacken</t>
  </si>
  <si>
    <t>3b</t>
  </si>
  <si>
    <t>Sätra bruk</t>
  </si>
  <si>
    <t>4</t>
  </si>
  <si>
    <t>Nedstr sågdammen</t>
  </si>
  <si>
    <t>Edet</t>
  </si>
  <si>
    <t>5</t>
  </si>
  <si>
    <t>42</t>
  </si>
  <si>
    <t>Erlandstorpsbäcken</t>
  </si>
  <si>
    <t>Landbyn s-a grenen</t>
  </si>
  <si>
    <t>Kronogården</t>
  </si>
  <si>
    <t>39</t>
  </si>
  <si>
    <t>Gatebäcken</t>
  </si>
  <si>
    <t>Sjöbonäs</t>
  </si>
  <si>
    <t>Gatebäcken övre</t>
  </si>
  <si>
    <t>29</t>
  </si>
  <si>
    <t>Granviksån</t>
  </si>
  <si>
    <t>Mynningen</t>
  </si>
  <si>
    <t>Granviks värdshus</t>
  </si>
  <si>
    <t>Gamla kvarnen</t>
  </si>
  <si>
    <t>Kraftverket</t>
  </si>
  <si>
    <t>Grönbobäcken</t>
  </si>
  <si>
    <t>Jaktskyttebanan</t>
  </si>
  <si>
    <t>8E NV</t>
  </si>
  <si>
    <t>Uppströms trumma</t>
  </si>
  <si>
    <t>24</t>
  </si>
  <si>
    <t>Hanebäcken</t>
  </si>
  <si>
    <t>Björkenäsbron</t>
  </si>
  <si>
    <t>Björkenäs övre</t>
  </si>
  <si>
    <t>Bråtängen</t>
  </si>
  <si>
    <t>3</t>
  </si>
  <si>
    <t>Hanhultabäcken</t>
  </si>
  <si>
    <t>Hjoån</t>
  </si>
  <si>
    <t>Källängen ned kulver</t>
  </si>
  <si>
    <t>RF4</t>
  </si>
  <si>
    <t>Källängen ovan kulve</t>
  </si>
  <si>
    <t>RF3</t>
  </si>
  <si>
    <t>Ovan bro Hammersväge</t>
  </si>
  <si>
    <t>RF2</t>
  </si>
  <si>
    <t>Statsgården</t>
  </si>
  <si>
    <t>RF1</t>
  </si>
  <si>
    <t>Hammars hage</t>
  </si>
  <si>
    <t>Upp g-a Hammarsdamm</t>
  </si>
  <si>
    <t>RF5</t>
  </si>
  <si>
    <t>Ned Strömsholmsdamm</t>
  </si>
  <si>
    <t>Nedstr Herrekvarn</t>
  </si>
  <si>
    <t>Utl omlöp uppströms</t>
  </si>
  <si>
    <t>50 m nedstr omlöp</t>
  </si>
  <si>
    <t>Grebbans kvarn</t>
  </si>
  <si>
    <t>277</t>
  </si>
  <si>
    <t>Ned Grebbans kvarn</t>
  </si>
  <si>
    <t>50 m ned Stämmorna</t>
  </si>
  <si>
    <t>Fiskvägen Stämmorna</t>
  </si>
  <si>
    <t>45</t>
  </si>
  <si>
    <t>Hjällöbäcken</t>
  </si>
  <si>
    <t>Hägnen</t>
  </si>
  <si>
    <t>Norra grenen nordhag</t>
  </si>
  <si>
    <t>Gate kvarn sammanflö</t>
  </si>
  <si>
    <t>Hjällö herrgård</t>
  </si>
  <si>
    <t>Järebäcken</t>
  </si>
  <si>
    <t>Gamla landsvägen</t>
  </si>
  <si>
    <t>Knipabäcken</t>
  </si>
  <si>
    <t>Nedstr kulvert</t>
  </si>
  <si>
    <t>34</t>
  </si>
  <si>
    <t>Kopparbäcken</t>
  </si>
  <si>
    <t>Ned väg kopparsjön</t>
  </si>
  <si>
    <t>Kvarnängsån</t>
  </si>
  <si>
    <t>Ned landsvägen</t>
  </si>
  <si>
    <t>32 2</t>
  </si>
  <si>
    <t>Lummån</t>
  </si>
  <si>
    <t>Vång</t>
  </si>
  <si>
    <t>Nedstr kvarndamm</t>
  </si>
  <si>
    <t>Nedstr bron</t>
  </si>
  <si>
    <t>Uppstr bron</t>
  </si>
  <si>
    <t>32 5</t>
  </si>
  <si>
    <t>Mossån</t>
  </si>
  <si>
    <t>Väg 202</t>
  </si>
  <si>
    <t>100 m ned träbron</t>
  </si>
  <si>
    <t>500 m upp mynn träbr</t>
  </si>
  <si>
    <t>Norra spetsen ön</t>
  </si>
  <si>
    <t>Norra spetsen ön 2</t>
  </si>
  <si>
    <t>Mittsträckan</t>
  </si>
  <si>
    <t>Ravinen</t>
  </si>
  <si>
    <t>100 m upp Dammängen</t>
  </si>
  <si>
    <t>150 m upp Dammängen</t>
  </si>
  <si>
    <t>Spekeläggen</t>
  </si>
  <si>
    <t>43</t>
  </si>
  <si>
    <t>Rydbobäcken</t>
  </si>
  <si>
    <t>Nedan bron</t>
  </si>
  <si>
    <t>S</t>
  </si>
  <si>
    <t>Röån</t>
  </si>
  <si>
    <t>Almarken</t>
  </si>
  <si>
    <t>Sjörydsbäcken</t>
  </si>
  <si>
    <t>Almedal cykelvägen</t>
  </si>
  <si>
    <t>Almedal cykelväg ned</t>
  </si>
  <si>
    <t>70 m ned 195-an</t>
  </si>
  <si>
    <t>Smedstorpabäcken</t>
  </si>
  <si>
    <t>Ned gamla landsvägen</t>
  </si>
  <si>
    <t>Smedstorps gård</t>
  </si>
  <si>
    <t>Stenbäcken</t>
  </si>
  <si>
    <t>Nedströms trumma</t>
  </si>
  <si>
    <t>51</t>
  </si>
  <si>
    <t>Svalabäcken</t>
  </si>
  <si>
    <t>100 m uppstr damm</t>
  </si>
  <si>
    <t>7D NO</t>
  </si>
  <si>
    <t>Ovan Svedsjön odamm</t>
  </si>
  <si>
    <t>Svalefjälls g-a tomt</t>
  </si>
  <si>
    <t>Stenängen vägtrumma</t>
  </si>
  <si>
    <t>Tranemaden 200 m no</t>
  </si>
  <si>
    <t>Svedån</t>
  </si>
  <si>
    <t>Nedan Svedsjön</t>
  </si>
  <si>
    <t>Sydgren</t>
  </si>
  <si>
    <t>Gren från Sydvattnet</t>
  </si>
  <si>
    <t>25</t>
  </si>
  <si>
    <t>Sågarebäcken</t>
  </si>
  <si>
    <t>Kvarntorp</t>
  </si>
  <si>
    <t>Bocksjösågen</t>
  </si>
  <si>
    <t>30</t>
  </si>
  <si>
    <t>Tingsjöbäcken</t>
  </si>
  <si>
    <t>Hyttehamn</t>
  </si>
  <si>
    <t>Stockbron</t>
  </si>
  <si>
    <t>Åsebolsbäcken</t>
  </si>
  <si>
    <t>Åsebol</t>
  </si>
  <si>
    <t>300 m uppstr utlopp</t>
  </si>
  <si>
    <t>Stn4</t>
  </si>
  <si>
    <t>400 m uppstr utlopp</t>
  </si>
  <si>
    <t>Stn5</t>
  </si>
  <si>
    <t>Vid kraftledningen</t>
  </si>
  <si>
    <t>Stn1</t>
  </si>
  <si>
    <t>Gärdet 200 m uppstr</t>
  </si>
  <si>
    <t>Stn2</t>
  </si>
  <si>
    <t>250 m nedstr kvarnda</t>
  </si>
  <si>
    <t>Stn3</t>
  </si>
  <si>
    <t>Ny fåra</t>
  </si>
  <si>
    <t>9E NV</t>
  </si>
  <si>
    <t>Gårsjö kvarn</t>
  </si>
  <si>
    <t>32 3</t>
  </si>
  <si>
    <t>Örlan</t>
  </si>
  <si>
    <t>Kanotrastplats</t>
  </si>
  <si>
    <t>20</t>
  </si>
  <si>
    <t>Bäck O Lindefors</t>
  </si>
  <si>
    <t>Storsgolen</t>
  </si>
  <si>
    <t>6D NV</t>
  </si>
  <si>
    <t>Bäck till Stomsjön</t>
  </si>
  <si>
    <t>Vägbron</t>
  </si>
  <si>
    <t>Kilnabäcken</t>
  </si>
  <si>
    <t>Algrena</t>
  </si>
  <si>
    <t>18</t>
  </si>
  <si>
    <t>Kvistbäcken</t>
  </si>
  <si>
    <t>Nedstr väg 1589</t>
  </si>
  <si>
    <t>Möbäcken</t>
  </si>
  <si>
    <t>Örshestra</t>
  </si>
  <si>
    <t>Skinnarebäcken</t>
  </si>
  <si>
    <t>Sjövik</t>
  </si>
  <si>
    <t>Spångabäcken</t>
  </si>
  <si>
    <t>Västerån</t>
  </si>
  <si>
    <t>Lindefors torrfåran</t>
  </si>
  <si>
    <t>Dunderbacken</t>
  </si>
  <si>
    <t>Träbro Låmmared</t>
  </si>
  <si>
    <t>Lid</t>
  </si>
  <si>
    <t>Alhammarsån</t>
  </si>
  <si>
    <t>Ned Ågården</t>
  </si>
  <si>
    <t>7D SV</t>
  </si>
  <si>
    <t>Alhammar</t>
  </si>
  <si>
    <t>Bergabäcken</t>
  </si>
  <si>
    <t>Kolarp</t>
  </si>
  <si>
    <t>6C NO</t>
  </si>
  <si>
    <t>12 2</t>
  </si>
  <si>
    <t>Borrarpaån</t>
  </si>
  <si>
    <t>7</t>
  </si>
  <si>
    <t>Brunnsbäcken</t>
  </si>
  <si>
    <t>Gästgivaregården</t>
  </si>
  <si>
    <t>11 2</t>
  </si>
  <si>
    <t>Bråtabäcken</t>
  </si>
  <si>
    <t>6C SO</t>
  </si>
  <si>
    <t>4 9</t>
  </si>
  <si>
    <t>Bäck Bredasjö-Mjöasj</t>
  </si>
  <si>
    <t>Nedstr vägen</t>
  </si>
  <si>
    <t>6C SV</t>
  </si>
  <si>
    <t>Bäck från Bocksjön</t>
  </si>
  <si>
    <t>5C NO</t>
  </si>
  <si>
    <t>Bäck från Humlasjön</t>
  </si>
  <si>
    <t>Mynningen i Ätran</t>
  </si>
  <si>
    <t>Bäck från Hösjön</t>
  </si>
  <si>
    <t>Nedan väg</t>
  </si>
  <si>
    <t>Ovan trumman</t>
  </si>
  <si>
    <t>Bäck från Nordsjön</t>
  </si>
  <si>
    <t>Oset</t>
  </si>
  <si>
    <t>Bäck från Påarsjön</t>
  </si>
  <si>
    <t>Ögärdet</t>
  </si>
  <si>
    <t>Bäck från Vitasjön</t>
  </si>
  <si>
    <t>Strömsnäs</t>
  </si>
  <si>
    <t>Bäck från Viömossen</t>
  </si>
  <si>
    <t>Stomsdalen</t>
  </si>
  <si>
    <t>Bäck från Åsamossen</t>
  </si>
  <si>
    <t>Bäck L-a-St Hallånge</t>
  </si>
  <si>
    <t>Utl Lilla Hallången</t>
  </si>
  <si>
    <t>4 11</t>
  </si>
  <si>
    <t>Bäck Svartasj-Kvarns</t>
  </si>
  <si>
    <t>Kvarnåsen</t>
  </si>
  <si>
    <t>Bäck till Kalvsjön</t>
  </si>
  <si>
    <t>Bäck</t>
  </si>
  <si>
    <t>10</t>
  </si>
  <si>
    <t>16</t>
  </si>
  <si>
    <t>Bäck till Lillån</t>
  </si>
  <si>
    <t>Hillareds kyrka</t>
  </si>
  <si>
    <t>Bäck till V Fegen</t>
  </si>
  <si>
    <t>Skogsvägen</t>
  </si>
  <si>
    <t>8</t>
  </si>
  <si>
    <t>Djupasjöbäcken</t>
  </si>
  <si>
    <t>Vägbron N Stenhult</t>
  </si>
  <si>
    <t>11</t>
  </si>
  <si>
    <t>Dräggvedsån</t>
  </si>
  <si>
    <t>Kvarnagärde</t>
  </si>
  <si>
    <t>Ambjörnarp</t>
  </si>
  <si>
    <t>Guntorpaån</t>
  </si>
  <si>
    <t>Grönahög</t>
  </si>
  <si>
    <t>Hallabrobäcken</t>
  </si>
  <si>
    <t>Harrbäcken</t>
  </si>
  <si>
    <t>Flenstorp</t>
  </si>
  <si>
    <t>Hjärtaredsbäcken</t>
  </si>
  <si>
    <t>Knestorp</t>
  </si>
  <si>
    <t>9</t>
  </si>
  <si>
    <t>SV Hållanders såg</t>
  </si>
  <si>
    <t>S Hjärtaredsvägen</t>
  </si>
  <si>
    <t>13</t>
  </si>
  <si>
    <t>Hulebäcken</t>
  </si>
  <si>
    <t>Nedan bro kvarn</t>
  </si>
  <si>
    <t>Hålabäcken</t>
  </si>
  <si>
    <t>Holmåkra</t>
  </si>
  <si>
    <t>Biflöde Ätran</t>
  </si>
  <si>
    <t>Granplanteringen</t>
  </si>
  <si>
    <t>Högvadsån</t>
  </si>
  <si>
    <t>Lindsbo</t>
  </si>
  <si>
    <t>Torsström O kulvert</t>
  </si>
  <si>
    <t>Torsås Gumperedshölj</t>
  </si>
  <si>
    <t>Jälmån</t>
  </si>
  <si>
    <t>Brogården</t>
  </si>
  <si>
    <t>Nyfors nedan bro</t>
  </si>
  <si>
    <t>Nyfors</t>
  </si>
  <si>
    <t>Holmforsen</t>
  </si>
  <si>
    <t>Väst Ön Holmforsen</t>
  </si>
  <si>
    <t>Ned Stocken</t>
  </si>
  <si>
    <t>N Futtabäckinl Jälm</t>
  </si>
  <si>
    <t>Vid grustäkt</t>
  </si>
  <si>
    <t>Tokared</t>
  </si>
  <si>
    <t>Kalvån</t>
  </si>
  <si>
    <t>Strömsdal</t>
  </si>
  <si>
    <t>Kilabäcken</t>
  </si>
  <si>
    <t>Ovan vägen</t>
  </si>
  <si>
    <t>Nedan vägen</t>
  </si>
  <si>
    <t>Ovan g-a järnvägen</t>
  </si>
  <si>
    <t>s</t>
  </si>
  <si>
    <t>Kilagården</t>
  </si>
  <si>
    <t>4 4</t>
  </si>
  <si>
    <t>Knapasjöån</t>
  </si>
  <si>
    <t>Sävsjön-farssjön</t>
  </si>
  <si>
    <t>Kvarnabäcken</t>
  </si>
  <si>
    <t>Sågbacken</t>
  </si>
  <si>
    <t>Danska väg ovan träf</t>
  </si>
  <si>
    <t>Mårdaklev ned defhi</t>
  </si>
  <si>
    <t>11 1</t>
  </si>
  <si>
    <t>Kvarnatorpsån</t>
  </si>
  <si>
    <t>6</t>
  </si>
  <si>
    <t>15</t>
  </si>
  <si>
    <t>Kvarnåsabäcken</t>
  </si>
  <si>
    <t>Kyrkbäcken</t>
  </si>
  <si>
    <t>17</t>
  </si>
  <si>
    <t>Källebackabäcken</t>
  </si>
  <si>
    <t>Storegården marbäck</t>
  </si>
  <si>
    <t>Kärebäcken</t>
  </si>
  <si>
    <t>500 m NNO Toragården</t>
  </si>
  <si>
    <t>Lillsjöbäcken</t>
  </si>
  <si>
    <t>14</t>
  </si>
  <si>
    <t>Lillån</t>
  </si>
  <si>
    <t>Herrekvarn</t>
  </si>
  <si>
    <t>Hillared ovan järnv</t>
  </si>
  <si>
    <t>G-a sågverket</t>
  </si>
  <si>
    <t>G-a fåran bron</t>
  </si>
  <si>
    <t>Lottasbäcken</t>
  </si>
  <si>
    <t>Uppstr väg 164</t>
  </si>
  <si>
    <t>Mellsjöbäcken</t>
  </si>
  <si>
    <t>Gångbron</t>
  </si>
  <si>
    <t>Ned sågen</t>
  </si>
  <si>
    <t>Sågen</t>
  </si>
  <si>
    <t>Mjöaån</t>
  </si>
  <si>
    <t>Fd kvarn</t>
  </si>
  <si>
    <t>12 1</t>
  </si>
  <si>
    <t>Musån</t>
  </si>
  <si>
    <t>6D SV</t>
  </si>
  <si>
    <t>Norr Svansjön</t>
  </si>
  <si>
    <t>IKEUR</t>
  </si>
  <si>
    <t>Sågets kvarn</t>
  </si>
  <si>
    <t>S Valhyltan</t>
  </si>
  <si>
    <t>Sidofåran</t>
  </si>
  <si>
    <t>Kopparhemmet</t>
  </si>
  <si>
    <t>Gamla järnvägsbron</t>
  </si>
  <si>
    <t>Hjärphults g-a kvarn</t>
  </si>
  <si>
    <t>Månstadsån</t>
  </si>
  <si>
    <t>Nedströms glasbruket</t>
  </si>
  <si>
    <t>Nordsjöbäcken</t>
  </si>
  <si>
    <t>Kvarntorpet</t>
  </si>
  <si>
    <t>Upp landsväg</t>
  </si>
  <si>
    <t>Nedan dammarna</t>
  </si>
  <si>
    <t>Pineboån</t>
  </si>
  <si>
    <t>Kyrkan</t>
  </si>
  <si>
    <t>Rullån</t>
  </si>
  <si>
    <t>Hyndarp</t>
  </si>
  <si>
    <t>Rydsbäcken</t>
  </si>
  <si>
    <t>Sjöryd</t>
  </si>
  <si>
    <t>Silebäcken</t>
  </si>
  <si>
    <t>1 km O Övre Vång</t>
  </si>
  <si>
    <t>Skräddarebäcken</t>
  </si>
  <si>
    <t>Ned vägen</t>
  </si>
  <si>
    <t>Skvättebäcken</t>
  </si>
  <si>
    <t>TGB-industri</t>
  </si>
  <si>
    <t>Skällebäck</t>
  </si>
  <si>
    <t>Häntekärret</t>
  </si>
  <si>
    <t>Spångaån</t>
  </si>
  <si>
    <t>Ned Höljasjöarna</t>
  </si>
  <si>
    <t>Torsered</t>
  </si>
  <si>
    <t>Spättaholmen</t>
  </si>
  <si>
    <t>6C NV</t>
  </si>
  <si>
    <t>Stigamoån</t>
  </si>
  <si>
    <t>Ängabo</t>
  </si>
  <si>
    <t>11 3</t>
  </si>
  <si>
    <t>Stångån</t>
  </si>
  <si>
    <t>Ågärde</t>
  </si>
  <si>
    <t>Sämån</t>
  </si>
  <si>
    <t>Uppströms glasbruket</t>
  </si>
  <si>
    <t>Bro vid brobacken</t>
  </si>
  <si>
    <t>200 m upp reningsver</t>
  </si>
  <si>
    <t>Gällstad gångbro</t>
  </si>
  <si>
    <t>300 m ned Berga kvar</t>
  </si>
  <si>
    <t>1 km SV Frötorpet</t>
  </si>
  <si>
    <t>Tattarån</t>
  </si>
  <si>
    <t>Såget</t>
  </si>
  <si>
    <t>Tatterån</t>
  </si>
  <si>
    <t>Bron Svartemad</t>
  </si>
  <si>
    <t>Tinkån</t>
  </si>
  <si>
    <t>Ovan och nedan bron</t>
  </si>
  <si>
    <t>Ned Ekefors g-a damm</t>
  </si>
  <si>
    <t>A</t>
  </si>
  <si>
    <t>Ned vägtrumman</t>
  </si>
  <si>
    <t>Ejefors</t>
  </si>
  <si>
    <t>0</t>
  </si>
  <si>
    <t>Ätran</t>
  </si>
  <si>
    <t>Norrströmmen</t>
  </si>
  <si>
    <t>&lt;10000</t>
  </si>
  <si>
    <t>Bullsäng</t>
  </si>
  <si>
    <t>Ringestena nedre</t>
  </si>
  <si>
    <t>Ringestena</t>
  </si>
  <si>
    <t>Ringestena övre s-få</t>
  </si>
  <si>
    <t>Ringestena övre</t>
  </si>
  <si>
    <t>Sexdrega nedan bron</t>
  </si>
  <si>
    <t>Buttorp nedre</t>
  </si>
  <si>
    <t>Buttorp östra</t>
  </si>
  <si>
    <t>Buttorp vänster sida</t>
  </si>
  <si>
    <t>Buttorp</t>
  </si>
  <si>
    <t>Buttorp höger sida</t>
  </si>
  <si>
    <t>500 m ovan Buttorp</t>
  </si>
  <si>
    <t>Kila sidofåra</t>
  </si>
  <si>
    <t>Veka</t>
  </si>
  <si>
    <t>Strömmen</t>
  </si>
  <si>
    <t>Forsa</t>
  </si>
  <si>
    <t>Bäckagården</t>
  </si>
  <si>
    <t>Åsa skjutbanan</t>
  </si>
  <si>
    <t>Sågen vid Vist</t>
  </si>
  <si>
    <t>Bro vid Nybygget</t>
  </si>
  <si>
    <t>Timmele kvarn</t>
  </si>
  <si>
    <t>Timmele färgeri sten</t>
  </si>
  <si>
    <t>Knätte</t>
  </si>
  <si>
    <t>Plate såg</t>
  </si>
  <si>
    <t>Blidsberg</t>
  </si>
  <si>
    <t>Baggekvarn</t>
  </si>
  <si>
    <t>7D NV</t>
  </si>
  <si>
    <t>Alvared</t>
  </si>
  <si>
    <t>D</t>
  </si>
  <si>
    <t>Örlidbäcken</t>
  </si>
  <si>
    <t>Örlid</t>
  </si>
  <si>
    <t>Agnsjöbäcken</t>
  </si>
  <si>
    <t>Stora Årydet</t>
  </si>
  <si>
    <t>Almhult</t>
  </si>
  <si>
    <t>Apelnäsaån</t>
  </si>
  <si>
    <t>Betad äng</t>
  </si>
  <si>
    <t>Ned kvill</t>
  </si>
  <si>
    <t>Svängen</t>
  </si>
  <si>
    <t>Kvill</t>
  </si>
  <si>
    <t>Fuktängen</t>
  </si>
  <si>
    <t>Apelnäsasjöns utlopp</t>
  </si>
  <si>
    <t>Aspanäskanalen</t>
  </si>
  <si>
    <t>Aspanäs</t>
  </si>
  <si>
    <t>8 1</t>
  </si>
  <si>
    <t>Brännebäcken</t>
  </si>
  <si>
    <t>Sammanflöde</t>
  </si>
  <si>
    <t>Utflöde bäck</t>
  </si>
  <si>
    <t>Mellan broar</t>
  </si>
  <si>
    <t>Upp bro Kullabo</t>
  </si>
  <si>
    <t>50 m ned bro</t>
  </si>
  <si>
    <t>Bålån</t>
  </si>
  <si>
    <t>Sidofåra fågelholk</t>
  </si>
  <si>
    <t>Stampen</t>
  </si>
  <si>
    <t>Uppströms våtmark</t>
  </si>
  <si>
    <t>Rensad sträcka</t>
  </si>
  <si>
    <t>Ovan vägbron</t>
  </si>
  <si>
    <t>Ned gammal damm</t>
  </si>
  <si>
    <t>Upp brötbildning</t>
  </si>
  <si>
    <t>Övre kvill</t>
  </si>
  <si>
    <t>Ned lekbottnar</t>
  </si>
  <si>
    <t>Kanalen</t>
  </si>
  <si>
    <t>Bäck fr Kärrasjön</t>
  </si>
  <si>
    <t>Vägbron vid kroken</t>
  </si>
  <si>
    <t>7C SO</t>
  </si>
  <si>
    <t>Upp våtmark 1</t>
  </si>
  <si>
    <t>Upp våtmark 2</t>
  </si>
  <si>
    <t>Bäck från Ljungasjön</t>
  </si>
  <si>
    <t>Badplatsen holsljung</t>
  </si>
  <si>
    <t>8 2</t>
  </si>
  <si>
    <t>Bäck från Sävsjön</t>
  </si>
  <si>
    <t>Mynning Hökabäcken</t>
  </si>
  <si>
    <t>Ned landsväg</t>
  </si>
  <si>
    <t>Bäck från Uppsalen</t>
  </si>
  <si>
    <t>Ned vägtrumma</t>
  </si>
  <si>
    <t>Bäck Karken-Byasjön</t>
  </si>
  <si>
    <t>Fågelvik vägbron</t>
  </si>
  <si>
    <t>Bäck till Frisjön</t>
  </si>
  <si>
    <t>Nedan bron ostfåran</t>
  </si>
  <si>
    <t>6 1</t>
  </si>
  <si>
    <t>Bäck till Ljungaån</t>
  </si>
  <si>
    <t>Utflöde mot Ljungaån</t>
  </si>
  <si>
    <t>100 m upp Ljungaån</t>
  </si>
  <si>
    <t>Bäck till Mogden</t>
  </si>
  <si>
    <t>Sjöslätt</t>
  </si>
  <si>
    <t>Bäck till Röstesjön</t>
  </si>
  <si>
    <t>Sjöbacka</t>
  </si>
  <si>
    <t>Bäck Tolken-Ö Öresjö</t>
  </si>
  <si>
    <t>Dammen nedan</t>
  </si>
  <si>
    <t>Bäck vid Sandvad</t>
  </si>
  <si>
    <t>Dalbäcken</t>
  </si>
  <si>
    <t>Rönnebäck vägbron</t>
  </si>
  <si>
    <t>37</t>
  </si>
  <si>
    <t>6B SO</t>
  </si>
  <si>
    <t>Dräggsjöbäcken</t>
  </si>
  <si>
    <t>Två Skyttlar</t>
  </si>
  <si>
    <t>Utloppet ÖÖresjön</t>
  </si>
  <si>
    <t>Dumbabäcken</t>
  </si>
  <si>
    <t>Sågviken</t>
  </si>
  <si>
    <t>Nedan stendammen</t>
  </si>
  <si>
    <t>Ekån</t>
  </si>
  <si>
    <t>Galtabovägen</t>
  </si>
  <si>
    <t>Smörlingshallen</t>
  </si>
  <si>
    <t>Furuliden</t>
  </si>
  <si>
    <t>Frugården nedre</t>
  </si>
  <si>
    <t>Frugården</t>
  </si>
  <si>
    <t>Ned bro närmViskan</t>
  </si>
  <si>
    <t>5 1</t>
  </si>
  <si>
    <t>Enån</t>
  </si>
  <si>
    <t>Grevareds kvarn</t>
  </si>
  <si>
    <t>Furesjöbäcken</t>
  </si>
  <si>
    <t>Storsjögården</t>
  </si>
  <si>
    <t>Fölabäcken</t>
  </si>
  <si>
    <t>Gretlanda övre</t>
  </si>
  <si>
    <t>Gretlanda nedre</t>
  </si>
  <si>
    <t>Svansryd</t>
  </si>
  <si>
    <t>Guttorpsån</t>
  </si>
  <si>
    <t>Ramnaberg</t>
  </si>
  <si>
    <t>Gänglebäcken</t>
  </si>
  <si>
    <t>Sjötorp-södra fåran</t>
  </si>
  <si>
    <t>Ovan sågen-Sjötorp</t>
  </si>
  <si>
    <t>Nedan sågen-Sjötorp</t>
  </si>
  <si>
    <t>Äspered-reningsverke</t>
  </si>
  <si>
    <t>Hagabäck</t>
  </si>
  <si>
    <t>Ålkista</t>
  </si>
  <si>
    <t>Hedån</t>
  </si>
  <si>
    <t>Nedstr bro västergår</t>
  </si>
  <si>
    <t>21</t>
  </si>
  <si>
    <t>6B NO</t>
  </si>
  <si>
    <t>Vägkorset Edared</t>
  </si>
  <si>
    <t>Holmen ned dammen</t>
  </si>
  <si>
    <t>Hiån</t>
  </si>
  <si>
    <t>Kvarnen</t>
  </si>
  <si>
    <t>Hornån</t>
  </si>
  <si>
    <t>Nedan kulvert rv41</t>
  </si>
  <si>
    <t>Ovan kulvert rv41</t>
  </si>
  <si>
    <t>ElN87</t>
  </si>
  <si>
    <t>Vasse</t>
  </si>
  <si>
    <t>Ned krv</t>
  </si>
  <si>
    <t>Husabäcken</t>
  </si>
  <si>
    <t>Ned järnvägsbron</t>
  </si>
  <si>
    <t>50 m ovan järnvägen</t>
  </si>
  <si>
    <t>Bäckadal</t>
  </si>
  <si>
    <t>Ned rv 41</t>
  </si>
  <si>
    <t>Häggån</t>
  </si>
  <si>
    <t>G-a kraftverket</t>
  </si>
  <si>
    <t>B</t>
  </si>
  <si>
    <t>G-a fåran golfbanan</t>
  </si>
  <si>
    <t>Golfbanan</t>
  </si>
  <si>
    <t>150 m upp övre bro</t>
  </si>
  <si>
    <t>Sidofåra kvill</t>
  </si>
  <si>
    <t>Lilla Årydet</t>
  </si>
  <si>
    <t>Upp Ågårdsängen</t>
  </si>
  <si>
    <t>Kvisslen</t>
  </si>
  <si>
    <t>Nedströms</t>
  </si>
  <si>
    <t>Tattarströmmarna 1</t>
  </si>
  <si>
    <t>Tattarströmmarna 2</t>
  </si>
  <si>
    <t>Tattarströmmarna ny</t>
  </si>
  <si>
    <t>Tattarströmmarna 3</t>
  </si>
  <si>
    <t>Forsen ned hölja</t>
  </si>
  <si>
    <t>Tattarströmmarna 4</t>
  </si>
  <si>
    <t>Tattarströmmarna 5</t>
  </si>
  <si>
    <t>Uppströms</t>
  </si>
  <si>
    <t>Hökabäcken</t>
  </si>
  <si>
    <t>Uppströms utlopp</t>
  </si>
  <si>
    <t>Referens</t>
  </si>
  <si>
    <t>Lugn ström</t>
  </si>
  <si>
    <t>Kyrkans lada</t>
  </si>
  <si>
    <t>5 2</t>
  </si>
  <si>
    <t>Iglabäcken</t>
  </si>
  <si>
    <t>Hjorttorp</t>
  </si>
  <si>
    <t>Nedstr bron hällebo</t>
  </si>
  <si>
    <t>16B</t>
  </si>
  <si>
    <t>Hedebo fd kvarn</t>
  </si>
  <si>
    <t>Bårred</t>
  </si>
  <si>
    <t>Jordbrosbäcken</t>
  </si>
  <si>
    <t>Hanter Ingenjörstekn</t>
  </si>
  <si>
    <t>Kovraån</t>
  </si>
  <si>
    <t>Årebo ned dammen</t>
  </si>
  <si>
    <t>Upp Årebo såg</t>
  </si>
  <si>
    <t>Sidofåra</t>
  </si>
  <si>
    <t>6C NO0</t>
  </si>
  <si>
    <t>Vändplatsen</t>
  </si>
  <si>
    <t>Bron ovan sammanflöd</t>
  </si>
  <si>
    <t>Kransån</t>
  </si>
  <si>
    <t>Himlabacken</t>
  </si>
  <si>
    <t>Vid sammanflödet</t>
  </si>
  <si>
    <t>VÄSTR</t>
  </si>
  <si>
    <t>ÖSTRA</t>
  </si>
  <si>
    <t>Upp stenbro</t>
  </si>
  <si>
    <t>Upp bron</t>
  </si>
  <si>
    <t>Uppstr dubbelbro</t>
  </si>
  <si>
    <t>Vid bron</t>
  </si>
  <si>
    <t>6 2</t>
  </si>
  <si>
    <t>Kroksån</t>
  </si>
  <si>
    <t>Grevakila</t>
  </si>
  <si>
    <t>Lönshultet sidofåra</t>
  </si>
  <si>
    <t>Lönshultet</t>
  </si>
  <si>
    <t>Nedan textilfabrik</t>
  </si>
  <si>
    <t>Gamla stenbron</t>
  </si>
  <si>
    <t>Kullabäcken</t>
  </si>
  <si>
    <t>Kulla</t>
  </si>
  <si>
    <t>Källebergsbäcken</t>
  </si>
  <si>
    <t>Vid ladan</t>
  </si>
  <si>
    <t>Ned vandringshinder</t>
  </si>
  <si>
    <t>Lidabäcken</t>
  </si>
  <si>
    <t>Nedströms Lida</t>
  </si>
  <si>
    <t>Vägtrumma ovAlmhult</t>
  </si>
  <si>
    <t>Kilarna</t>
  </si>
  <si>
    <t>Lilla Häggån</t>
  </si>
  <si>
    <t>Väg till Apelnäs</t>
  </si>
  <si>
    <t>Lilla Häggån bf</t>
  </si>
  <si>
    <t>Uppstr vägen</t>
  </si>
  <si>
    <t>Strömmared vägbron</t>
  </si>
  <si>
    <t>Delsträcka 5 ned bro</t>
  </si>
  <si>
    <t>Delsträcka 4-Lokal 2</t>
  </si>
  <si>
    <t>200 m ned mätstn</t>
  </si>
  <si>
    <t>Delsträcka 3</t>
  </si>
  <si>
    <t>Delsträcka 2-Lokal 1</t>
  </si>
  <si>
    <t>Delsträcka 1</t>
  </si>
  <si>
    <t>Bron Brattorp</t>
  </si>
  <si>
    <t>Vårhem gamla stenbro</t>
  </si>
  <si>
    <t>Grustäkt vägbro</t>
  </si>
  <si>
    <t>Sommarstuga ned damm</t>
  </si>
  <si>
    <t>Rygga kvarn</t>
  </si>
  <si>
    <t>23</t>
  </si>
  <si>
    <t>Nedre sträckan</t>
  </si>
  <si>
    <t>Övre sträckan</t>
  </si>
  <si>
    <t>Bro 15 km S.Björker</t>
  </si>
  <si>
    <t>Årebo uppstr vägbro</t>
  </si>
  <si>
    <t>Upp träbro</t>
  </si>
  <si>
    <t>Ringsbäckens utlopp</t>
  </si>
  <si>
    <t>Vid grusupplag</t>
  </si>
  <si>
    <t>Upp gångbro busshåll</t>
  </si>
  <si>
    <t>Uppstr broarna</t>
  </si>
  <si>
    <t>Trafikljusen rv 41</t>
  </si>
  <si>
    <t>Lillån Enån</t>
  </si>
  <si>
    <t>Strätehed</t>
  </si>
  <si>
    <t>Lindåsabäcken</t>
  </si>
  <si>
    <t>Vid Kovra gård</t>
  </si>
  <si>
    <t>Nedan Lökaredsbron</t>
  </si>
  <si>
    <t>Lökared</t>
  </si>
  <si>
    <t>Lokal nr 4</t>
  </si>
  <si>
    <t>Uppstr lokal 9 fpm</t>
  </si>
  <si>
    <t>Nedstr lokal 17 fpm</t>
  </si>
  <si>
    <t>Kvarnränna ned lok 9</t>
  </si>
  <si>
    <t>Lokal nr 1</t>
  </si>
  <si>
    <t>Lokal 16 fpm</t>
  </si>
  <si>
    <t>Lokal nr 2</t>
  </si>
  <si>
    <t>Kärraholm nedre</t>
  </si>
  <si>
    <t>250 m ned väg 27</t>
  </si>
  <si>
    <t>Kärraholm övre</t>
  </si>
  <si>
    <t>Lokal nr 3</t>
  </si>
  <si>
    <t>SO Västertorp</t>
  </si>
  <si>
    <t>Ljungaån</t>
  </si>
  <si>
    <t>Uppstr damm</t>
  </si>
  <si>
    <t>Sågverket</t>
  </si>
  <si>
    <t>Ned damm</t>
  </si>
  <si>
    <t>Bro vid Hjortehed</t>
  </si>
  <si>
    <t>Maden landsvägsbron</t>
  </si>
  <si>
    <t>Uppströms vägen</t>
  </si>
  <si>
    <t>Gunnbo strömsträckan</t>
  </si>
  <si>
    <t>Stn 6 nedstr kulvert</t>
  </si>
  <si>
    <t>Bro Skephultsv kalkd</t>
  </si>
  <si>
    <t>Ny 1997 fritslavägen</t>
  </si>
  <si>
    <t>Fritslavägen upp kul</t>
  </si>
  <si>
    <t>6 3</t>
  </si>
  <si>
    <t>Lundaboån</t>
  </si>
  <si>
    <t>Ovan landsvägsbron</t>
  </si>
  <si>
    <t>Lundabäcken</t>
  </si>
  <si>
    <t>SO Raskatorpet</t>
  </si>
  <si>
    <t>Ned gäddesjö</t>
  </si>
  <si>
    <t>Ovan gäddesjöbanan</t>
  </si>
  <si>
    <t>Lussebäcken</t>
  </si>
  <si>
    <t>Uppstr landsvägsbron</t>
  </si>
  <si>
    <t>Nedstr landsvägsbron</t>
  </si>
  <si>
    <t>Lysjöån</t>
  </si>
  <si>
    <t>Uppströms väg</t>
  </si>
  <si>
    <t>Nedströms kvarndamm</t>
  </si>
  <si>
    <t>Ned kraftverket</t>
  </si>
  <si>
    <t>Uppströms kvarnrest</t>
  </si>
  <si>
    <t>Kraftledningsgata</t>
  </si>
  <si>
    <t>Ned sjödämme</t>
  </si>
  <si>
    <t>Munkån</t>
  </si>
  <si>
    <t>Ivanssons håla</t>
  </si>
  <si>
    <t>Fristad-parken</t>
  </si>
  <si>
    <t>Fristads hyvleri</t>
  </si>
  <si>
    <t>Måbäcken</t>
  </si>
  <si>
    <t>Höjderna</t>
  </si>
  <si>
    <t>Nordbäcken</t>
  </si>
  <si>
    <t>Uppstr väg 156</t>
  </si>
  <si>
    <t>Nordån</t>
  </si>
  <si>
    <t>Vägbro söder Fridhem</t>
  </si>
  <si>
    <t>Porsebäcken</t>
  </si>
  <si>
    <t>Fyrvägskorset</t>
  </si>
  <si>
    <t>Ringebäcken</t>
  </si>
  <si>
    <t>Väg till Sannabäcken</t>
  </si>
  <si>
    <t>Ringsbäcken</t>
  </si>
  <si>
    <t>Nedan trumma</t>
  </si>
  <si>
    <t>Bjärkered</t>
  </si>
  <si>
    <t>Bron V om Norlid</t>
  </si>
  <si>
    <t>Nedan lugnflyt</t>
  </si>
  <si>
    <t>Ned 27an</t>
  </si>
  <si>
    <t>Vägen Kråkered-Målsr</t>
  </si>
  <si>
    <t>Ryasjöbäcken</t>
  </si>
  <si>
    <t>Väg till bäckalund</t>
  </si>
  <si>
    <t>Rångedalaån</t>
  </si>
  <si>
    <t>Nedan kvarndammen</t>
  </si>
  <si>
    <t>Nedan bro Gravryd</t>
  </si>
  <si>
    <t>Ned Borås Marin</t>
  </si>
  <si>
    <t>Prästkvarn</t>
  </si>
  <si>
    <t>Lejonhult</t>
  </si>
  <si>
    <t>Gamla Rångedalabron</t>
  </si>
  <si>
    <t>Nedstr kvarnen</t>
  </si>
  <si>
    <t>Rångedalaån bf</t>
  </si>
  <si>
    <t>Nya rv 40</t>
  </si>
  <si>
    <t>Skrålabäcken</t>
  </si>
  <si>
    <t>Mellan kulverterna</t>
  </si>
  <si>
    <t>Kyrkogården</t>
  </si>
  <si>
    <t>Ned fallen</t>
  </si>
  <si>
    <t>Solbacken</t>
  </si>
  <si>
    <t>Skene</t>
  </si>
  <si>
    <t>Slottsån</t>
  </si>
  <si>
    <t>Gamla fåran</t>
  </si>
  <si>
    <t>Hulta tegelbruk</t>
  </si>
  <si>
    <t>19</t>
  </si>
  <si>
    <t>Uppstr tegelbruket</t>
  </si>
  <si>
    <t>Sparsörsbäcken</t>
  </si>
  <si>
    <t>Paradis</t>
  </si>
  <si>
    <t>Strömsån</t>
  </si>
  <si>
    <t>Innan utloppet</t>
  </si>
  <si>
    <t>Nedan sågen o vägen</t>
  </si>
  <si>
    <t>Mittemot sågen</t>
  </si>
  <si>
    <t>6B</t>
  </si>
  <si>
    <t>Uppströms hölja</t>
  </si>
  <si>
    <t>Uppströms damm</t>
  </si>
  <si>
    <t>Strömsån -sidofåra</t>
  </si>
  <si>
    <t>Strömsån - huvudfåra</t>
  </si>
  <si>
    <t>Surtan</t>
  </si>
  <si>
    <t>75 m upp utl i Viska</t>
  </si>
  <si>
    <t>27A</t>
  </si>
  <si>
    <t>Nedstr bron väg 41</t>
  </si>
  <si>
    <t>27B</t>
  </si>
  <si>
    <t>Skallared</t>
  </si>
  <si>
    <t>Storegården</t>
  </si>
  <si>
    <t>Hajom ii</t>
  </si>
  <si>
    <t>Hajom - bron</t>
  </si>
  <si>
    <t>12</t>
  </si>
  <si>
    <t>Mölnebacka kvarn</t>
  </si>
  <si>
    <t>Mölnebacka</t>
  </si>
  <si>
    <t>Kurse-busshållplats</t>
  </si>
  <si>
    <t>Friared</t>
  </si>
  <si>
    <t>Locke kvarn</t>
  </si>
  <si>
    <t>Hyssna g-a kyrkan</t>
  </si>
  <si>
    <t>Melltorps kvarn</t>
  </si>
  <si>
    <t>Klateberg</t>
  </si>
  <si>
    <t>Skoghem</t>
  </si>
  <si>
    <t>Rya</t>
  </si>
  <si>
    <t>Ned kalkdoseraren</t>
  </si>
  <si>
    <t>5 3</t>
  </si>
  <si>
    <t>Strax uppstr sammanf</t>
  </si>
  <si>
    <t>Gamla stenbron ref</t>
  </si>
  <si>
    <t>1 km norr om Rya</t>
  </si>
  <si>
    <t>Hägnabergen</t>
  </si>
  <si>
    <t>Bro gård ovan glafse</t>
  </si>
  <si>
    <t>Surtedal</t>
  </si>
  <si>
    <t>Strax nedstr åtjärn</t>
  </si>
  <si>
    <t>Sågebäcken</t>
  </si>
  <si>
    <t>Uppstr grusvägen</t>
  </si>
  <si>
    <t>Sävbäcken</t>
  </si>
  <si>
    <t>Vägbro rallaknalten</t>
  </si>
  <si>
    <t>Asmundared</t>
  </si>
  <si>
    <t>Ned vägtrumma Tranto</t>
  </si>
  <si>
    <t>Tarydsbäcken</t>
  </si>
  <si>
    <t>Erikslund</t>
  </si>
  <si>
    <t>Torestorpsån</t>
  </si>
  <si>
    <t>Kvarnen i Torestorp</t>
  </si>
  <si>
    <t>Svanefors sågrännan</t>
  </si>
  <si>
    <t>Ned damm o bro i Tor</t>
  </si>
  <si>
    <t>Ovan gamla stenbron</t>
  </si>
  <si>
    <t>Ned vägbro</t>
  </si>
  <si>
    <t>Upp vägbro</t>
  </si>
  <si>
    <t>Bron ovan Övermån</t>
  </si>
  <si>
    <t>10B</t>
  </si>
  <si>
    <t>10A</t>
  </si>
  <si>
    <t>Brokvarn</t>
  </si>
  <si>
    <t>Nedströms Brokvarn</t>
  </si>
  <si>
    <t>Å</t>
  </si>
  <si>
    <t>Strömma nedstr fall</t>
  </si>
  <si>
    <t>Strömma uppstr fall</t>
  </si>
  <si>
    <t>Strömma nedstr bro</t>
  </si>
  <si>
    <t>Torestorpsån bf</t>
  </si>
  <si>
    <t>Biflödet</t>
  </si>
  <si>
    <t>Tosserydsbäcken</t>
  </si>
  <si>
    <t>Forsbacken</t>
  </si>
  <si>
    <t>Ned gammal kvarn</t>
  </si>
  <si>
    <t>Tångagärdsbäcken</t>
  </si>
  <si>
    <t>Tångagärde</t>
  </si>
  <si>
    <t>Tövebäcken</t>
  </si>
  <si>
    <t>Enebacken-bron</t>
  </si>
  <si>
    <t>Viskan</t>
  </si>
  <si>
    <t>Byslätt</t>
  </si>
  <si>
    <t>Sundholmen</t>
  </si>
  <si>
    <t>Björketorp</t>
  </si>
  <si>
    <t>22</t>
  </si>
  <si>
    <t>Lekvad nedre delen</t>
  </si>
  <si>
    <t>Lekvad nedre ström</t>
  </si>
  <si>
    <t>Lekvad övre ström</t>
  </si>
  <si>
    <t>Lekvad övre strömmen</t>
  </si>
  <si>
    <t>Gamla kvarnen V om</t>
  </si>
  <si>
    <t>50</t>
  </si>
  <si>
    <t>Sydsidan hedbo</t>
  </si>
  <si>
    <t>Hedbo</t>
  </si>
  <si>
    <t>Skene gamla stenbron</t>
  </si>
  <si>
    <t>Ned vägbron</t>
  </si>
  <si>
    <t>Kungsfors</t>
  </si>
  <si>
    <t>Svaneholm</t>
  </si>
  <si>
    <t>Ålgården</t>
  </si>
  <si>
    <t>Nedstr kvillen</t>
  </si>
  <si>
    <t>Ned sammanflöde</t>
  </si>
  <si>
    <t>Uppstr sammanflödet</t>
  </si>
  <si>
    <t>Nedanför svängen</t>
  </si>
  <si>
    <t>200 m ned Mölarp såg</t>
  </si>
  <si>
    <t>Ned Mölarps såg</t>
  </si>
  <si>
    <t>Mölarps såg, omlöpet</t>
  </si>
  <si>
    <t>Upp Åsen 1</t>
  </si>
  <si>
    <t>Upp Åsen 2</t>
  </si>
  <si>
    <t>Nedanför bron</t>
  </si>
  <si>
    <t>Kvarn vid Rydegärd</t>
  </si>
  <si>
    <t>Bifurkation</t>
  </si>
  <si>
    <t>Sidofåra kraftverk</t>
  </si>
  <si>
    <t>Sidofåra ned kvarn</t>
  </si>
  <si>
    <t>Ned Mölarps kvarn</t>
  </si>
  <si>
    <t>Grillplatsen</t>
  </si>
  <si>
    <t>Omlöpet</t>
  </si>
  <si>
    <t>Uppströms sväng</t>
  </si>
  <si>
    <t>Delningen-kvill</t>
  </si>
  <si>
    <t>Sidofåra Åsen</t>
  </si>
  <si>
    <t>Lövåsens såg</t>
  </si>
  <si>
    <t>Bäcken</t>
  </si>
  <si>
    <t>Kransafallet</t>
  </si>
  <si>
    <t>Sågfallet</t>
  </si>
  <si>
    <t>UPPSTR BOGA KVARN</t>
  </si>
  <si>
    <t>Boga kvarn</t>
  </si>
  <si>
    <t>Lekplats</t>
  </si>
  <si>
    <t>Brogården-dammen</t>
  </si>
  <si>
    <t>Kvillen</t>
  </si>
  <si>
    <t>Upp Nitta kvarn</t>
  </si>
  <si>
    <t>Kvarnagården</t>
  </si>
  <si>
    <t>Kvill Kvarnagården</t>
  </si>
  <si>
    <t>Ågården</t>
  </si>
  <si>
    <t>Uppstr stenbron</t>
  </si>
  <si>
    <t>Viskan bf</t>
  </si>
  <si>
    <t>Kalläng</t>
  </si>
  <si>
    <t>Vänesjöbäcken</t>
  </si>
  <si>
    <t>Uppstr bilvägen</t>
  </si>
  <si>
    <t>Vänneredsbäcken</t>
  </si>
  <si>
    <t>278</t>
  </si>
  <si>
    <t>Ovan vägtrumman</t>
  </si>
  <si>
    <t>279</t>
  </si>
  <si>
    <t>Ålabäcken</t>
  </si>
  <si>
    <t>Ålbäcken</t>
  </si>
  <si>
    <t>Älsjöbäcken</t>
  </si>
  <si>
    <t>276</t>
  </si>
  <si>
    <t>Örbäck</t>
  </si>
  <si>
    <t>Lokal 1 Vilanda</t>
  </si>
  <si>
    <t>Vilanda upp</t>
  </si>
  <si>
    <t>Hov</t>
  </si>
  <si>
    <t>Strömshov</t>
  </si>
  <si>
    <t>Petersberg nedre</t>
  </si>
  <si>
    <t>Petersberg övre</t>
  </si>
  <si>
    <t>Petersberg</t>
  </si>
  <si>
    <t>Öxabäcken</t>
  </si>
  <si>
    <t>Nedan dämmet</t>
  </si>
  <si>
    <t>Öxnevallabäcken</t>
  </si>
  <si>
    <t>Övragård</t>
  </si>
  <si>
    <t>Övre gården</t>
  </si>
  <si>
    <t>Elofstorp</t>
  </si>
  <si>
    <t>Abborrabäcken</t>
  </si>
  <si>
    <t>Flisverket</t>
  </si>
  <si>
    <t>7C SV</t>
  </si>
  <si>
    <t>Ballabäcken</t>
  </si>
  <si>
    <t>Motorvägen</t>
  </si>
  <si>
    <t>Bäck från Långemosse</t>
  </si>
  <si>
    <t>Väster om Ålvik</t>
  </si>
  <si>
    <t>Bäck från Långsjön</t>
  </si>
  <si>
    <t>Olsfors</t>
  </si>
  <si>
    <t>Bäck intill Gisslebä</t>
  </si>
  <si>
    <t>Kärra</t>
  </si>
  <si>
    <t>Forellbäcken</t>
  </si>
  <si>
    <t>200 m uppstr Lygnern</t>
  </si>
  <si>
    <t>Gantaråsbäcken</t>
  </si>
  <si>
    <t>Mårtensbacka</t>
  </si>
  <si>
    <t>Slätthult</t>
  </si>
  <si>
    <t>Gisslebäcken</t>
  </si>
  <si>
    <t>Ned bro och kulvert</t>
  </si>
  <si>
    <t>Gissle</t>
  </si>
  <si>
    <t>Hulttorpet</t>
  </si>
  <si>
    <t>Ovan damm Hällingsjö</t>
  </si>
  <si>
    <t>Grandalsbäcken</t>
  </si>
  <si>
    <t>Krök nedanför huset</t>
  </si>
  <si>
    <t>Gärån</t>
  </si>
  <si>
    <t>Nedan fallen</t>
  </si>
  <si>
    <t>100 m uppstr vägen</t>
  </si>
  <si>
    <t>Dungen</t>
  </si>
  <si>
    <t>Strömma</t>
  </si>
  <si>
    <t>Skogen G2</t>
  </si>
  <si>
    <t>Ga kvarnen skogen g2</t>
  </si>
  <si>
    <t>Härsnäs</t>
  </si>
  <si>
    <t>Holmåsatjärnsbäcken</t>
  </si>
  <si>
    <t>Stockasjön</t>
  </si>
  <si>
    <t>Hultabäcken</t>
  </si>
  <si>
    <t>Hagen</t>
  </si>
  <si>
    <t>Häbbäcken</t>
  </si>
  <si>
    <t>Uppstr lugnflytet</t>
  </si>
  <si>
    <t>Kvarnbäcken</t>
  </si>
  <si>
    <t>Utlopp sjö</t>
  </si>
  <si>
    <t>Vid gammal brandstat</t>
  </si>
  <si>
    <t>Lövbrobäcken</t>
  </si>
  <si>
    <t>Gröndal</t>
  </si>
  <si>
    <t>Nolån</t>
  </si>
  <si>
    <t>Forsa krv nederst</t>
  </si>
  <si>
    <t>Forsa krv näst neder</t>
  </si>
  <si>
    <t>Nedstr krv vid bron</t>
  </si>
  <si>
    <t>Forsa krv forsen</t>
  </si>
  <si>
    <t>Uppstr krv</t>
  </si>
  <si>
    <t>208 upp</t>
  </si>
  <si>
    <t>Bollebygd ovan Shell</t>
  </si>
  <si>
    <t>Sidfåra S &amp; B</t>
  </si>
  <si>
    <t>Motionsspåret</t>
  </si>
  <si>
    <t>Nedströms test</t>
  </si>
  <si>
    <t>LOKAL 1 TEST STRÄCKA</t>
  </si>
  <si>
    <t>Gamla grustäkten</t>
  </si>
  <si>
    <t>Ovan sågen</t>
  </si>
  <si>
    <t>Nedst töllsjön</t>
  </si>
  <si>
    <t>Vid idrottsplatsen</t>
  </si>
  <si>
    <t>Ovan Töllsjön idrpl</t>
  </si>
  <si>
    <t>Uppst. töllsjön</t>
  </si>
  <si>
    <t>Mårtensbacka ned</t>
  </si>
  <si>
    <t>Mårtensbacka upp</t>
  </si>
  <si>
    <t>Hedared beteshage</t>
  </si>
  <si>
    <t>Hedared nedan kvarn</t>
  </si>
  <si>
    <t>Hedared ovan väg</t>
  </si>
  <si>
    <t>Torstad</t>
  </si>
  <si>
    <t>1A</t>
  </si>
  <si>
    <t>Nedom doseraren</t>
  </si>
  <si>
    <t>Ovan doseraren</t>
  </si>
  <si>
    <t>500 m ned doserare</t>
  </si>
  <si>
    <t>Nordån bf</t>
  </si>
  <si>
    <t>Nordån nedan dos</t>
  </si>
  <si>
    <t>Rammsjöbäcken</t>
  </si>
  <si>
    <t>Uppstr spången</t>
  </si>
  <si>
    <t>Rolfsån</t>
  </si>
  <si>
    <t>NEDERST BOSGÅRDEN</t>
  </si>
  <si>
    <t>NED GRIND BOSGÅRDEN</t>
  </si>
  <si>
    <t>ÖVR GRIND BOSGÅRDEN</t>
  </si>
  <si>
    <t>OMLÖP BOSGÅRDEN</t>
  </si>
  <si>
    <t>G.a kvarnen Apelnäs</t>
  </si>
  <si>
    <t>KRAFTVERKET APELNÄS</t>
  </si>
  <si>
    <t>Rosabäcken</t>
  </si>
  <si>
    <t>57</t>
  </si>
  <si>
    <t>Valsjöryd</t>
  </si>
  <si>
    <t>Ryabäcken</t>
  </si>
  <si>
    <t>Kvarnslätt bifl upp</t>
  </si>
  <si>
    <t>Kvarnslätt upp grusv</t>
  </si>
  <si>
    <t>Sängkröken</t>
  </si>
  <si>
    <t>Kvarnslätt</t>
  </si>
  <si>
    <t>Rishamra</t>
  </si>
  <si>
    <t>Ryssbybäcken</t>
  </si>
  <si>
    <t>Vid gammal stenbro</t>
  </si>
  <si>
    <t>Vid ASG</t>
  </si>
  <si>
    <t>100 m nedstr vägtrum</t>
  </si>
  <si>
    <t>Ned mellan vägtrummo</t>
  </si>
  <si>
    <t>Skogen</t>
  </si>
  <si>
    <t>Ränndalsbäcken</t>
  </si>
  <si>
    <t>Ned vägtrumma mossen</t>
  </si>
  <si>
    <t>Sandaredsån</t>
  </si>
  <si>
    <t>Rydet gångbron</t>
  </si>
  <si>
    <t>Backabo ned doserare</t>
  </si>
  <si>
    <t>Sandrydsbäcken</t>
  </si>
  <si>
    <t>Ned trumman</t>
  </si>
  <si>
    <t>Upp bro nära mynning</t>
  </si>
  <si>
    <t>287</t>
  </si>
  <si>
    <t>Stockabäcken</t>
  </si>
  <si>
    <t>Ov bron vid Knalten</t>
  </si>
  <si>
    <t>Ned bro Knalten</t>
  </si>
  <si>
    <t>Ned bron vid Knalten</t>
  </si>
  <si>
    <t>Uppstr vägtrumma</t>
  </si>
  <si>
    <t>Stockabäcken bf</t>
  </si>
  <si>
    <t>Bro nedom Knalten</t>
  </si>
  <si>
    <t>Storån</t>
  </si>
  <si>
    <t>Ö-a grenen</t>
  </si>
  <si>
    <t>22B</t>
  </si>
  <si>
    <t>Ögrenen</t>
  </si>
  <si>
    <t>22A</t>
  </si>
  <si>
    <t>Gamla bron Björlanda</t>
  </si>
  <si>
    <t>150 m ned g-a stenbr</t>
  </si>
  <si>
    <t>Naturfåra ned höljan</t>
  </si>
  <si>
    <t>Naturfåra höljan</t>
  </si>
  <si>
    <t>Nedan Bosgårdens krv</t>
  </si>
  <si>
    <t>Naturfåra ned krvhöl</t>
  </si>
  <si>
    <t>Kvarnränna ned Apeln</t>
  </si>
  <si>
    <t>Nylokal1</t>
  </si>
  <si>
    <t>Sundstorpsån</t>
  </si>
  <si>
    <t>Nedstr p5</t>
  </si>
  <si>
    <t>Sundstorpsån bf</t>
  </si>
  <si>
    <t>Uppströms bro</t>
  </si>
  <si>
    <t>Svansjöbäcken</t>
  </si>
  <si>
    <t>Svanshult</t>
  </si>
  <si>
    <t>Sörån</t>
  </si>
  <si>
    <t>Nedan sågen</t>
  </si>
  <si>
    <t>Örehultsvägen</t>
  </si>
  <si>
    <t>Bollebygd-vid grusta</t>
  </si>
  <si>
    <t>Nedan HP</t>
  </si>
  <si>
    <t>Horsvadsbron</t>
  </si>
  <si>
    <t>Sörån ned dogging</t>
  </si>
  <si>
    <t>Nedan olsfors</t>
  </si>
  <si>
    <t>Tomtabäcken</t>
  </si>
  <si>
    <t>Nedan stockdamm</t>
  </si>
  <si>
    <t>T2</t>
  </si>
  <si>
    <t>Nedan väg och fall</t>
  </si>
  <si>
    <t>Nedan gamla bron</t>
  </si>
  <si>
    <t>Ularåsbäcken</t>
  </si>
  <si>
    <t>Ned väg Gunnadamm</t>
  </si>
  <si>
    <t>Upp Gunnadamm</t>
  </si>
  <si>
    <t>U2</t>
  </si>
  <si>
    <t>1B</t>
  </si>
  <si>
    <t>Hulta ovan vägen</t>
  </si>
  <si>
    <t>U1</t>
  </si>
  <si>
    <t>Nygården</t>
  </si>
  <si>
    <t>SV Björkakullen</t>
  </si>
  <si>
    <t>Ulån</t>
  </si>
  <si>
    <t>Åkullen</t>
  </si>
  <si>
    <t>Nedre</t>
  </si>
  <si>
    <t>Vid m-plats</t>
  </si>
  <si>
    <t>Övre</t>
  </si>
  <si>
    <t>Äskekärrsbäcken</t>
  </si>
  <si>
    <t>Äskekärr</t>
  </si>
  <si>
    <t>286</t>
  </si>
  <si>
    <t>100 m uppstr Lygnern</t>
  </si>
  <si>
    <t>Öxaredsbäcken</t>
  </si>
  <si>
    <t>Nära mynningen</t>
  </si>
  <si>
    <t>Finnebäcken</t>
  </si>
  <si>
    <t>Vandringshinder 1</t>
  </si>
  <si>
    <t>Bergfoten</t>
  </si>
  <si>
    <t>Vandringshinder 3</t>
  </si>
  <si>
    <t>Vandringshinder 7</t>
  </si>
  <si>
    <t>Örtjärnsb inl Finnsj</t>
  </si>
  <si>
    <t>Örtjärnsb ov Finnsj</t>
  </si>
  <si>
    <t>Örtjärnsb ned Örtjär</t>
  </si>
  <si>
    <t>150 m ned Örtjärn</t>
  </si>
  <si>
    <t>Grantjärnsbäcken</t>
  </si>
  <si>
    <t>Sammanflödet</t>
  </si>
  <si>
    <t>Hassungaredsbäcken</t>
  </si>
  <si>
    <t>Nedan vh</t>
  </si>
  <si>
    <t>Hassungared</t>
  </si>
  <si>
    <t>Intagsbäcken</t>
  </si>
  <si>
    <t>Skår-Smedjebacken</t>
  </si>
  <si>
    <t>Ned ställverk Skår</t>
  </si>
  <si>
    <t>Issjöbäcken</t>
  </si>
  <si>
    <t>Sommarstugan</t>
  </si>
  <si>
    <t>Stenbron</t>
  </si>
  <si>
    <t>Sågebacken kluvna st</t>
  </si>
  <si>
    <t>Kroksjöbäcken</t>
  </si>
  <si>
    <t>Kroksjö</t>
  </si>
  <si>
    <t>Kungsbackaån</t>
  </si>
  <si>
    <t>Lindomeån</t>
  </si>
  <si>
    <t>Under kraftledningen</t>
  </si>
  <si>
    <t>Under bron</t>
  </si>
  <si>
    <t>Lindsberg</t>
  </si>
  <si>
    <t>27</t>
  </si>
  <si>
    <t>Bryggan</t>
  </si>
  <si>
    <t>26</t>
  </si>
  <si>
    <t>Ålgårdsbacka nedre</t>
  </si>
  <si>
    <t>Ålgårdsbacka övre</t>
  </si>
  <si>
    <t>Kvarn</t>
  </si>
  <si>
    <t>Stenen</t>
  </si>
  <si>
    <t>Inseros</t>
  </si>
  <si>
    <t>250</t>
  </si>
  <si>
    <t>Mörkarebäcken</t>
  </si>
  <si>
    <t>12 m nedstr branten</t>
  </si>
  <si>
    <t>257</t>
  </si>
  <si>
    <t>Mörtsjöbäcken</t>
  </si>
  <si>
    <t>Staråsen</t>
  </si>
  <si>
    <t>76</t>
  </si>
  <si>
    <t>Hovgården</t>
  </si>
  <si>
    <t>Klev</t>
  </si>
  <si>
    <t>Klev 1</t>
  </si>
  <si>
    <t>Risås</t>
  </si>
  <si>
    <t>Djupedala</t>
  </si>
  <si>
    <t>Råsjöbäcken</t>
  </si>
  <si>
    <t>Råsjöbäcken nedre</t>
  </si>
  <si>
    <t>Råsjöbäcken övre</t>
  </si>
  <si>
    <t>Sandsjöbäcken</t>
  </si>
  <si>
    <t>Ingsered</t>
  </si>
  <si>
    <t>Ca 10m från vägen</t>
  </si>
  <si>
    <t>Skärsjöbäcken</t>
  </si>
  <si>
    <t>Tulebobäcken</t>
  </si>
  <si>
    <t>Tulebo</t>
  </si>
  <si>
    <t>Yxsjöbäcken</t>
  </si>
  <si>
    <t>Ovan Benarebyvägen</t>
  </si>
  <si>
    <t>Askimsbäcken</t>
  </si>
  <si>
    <t>Ned kulvert</t>
  </si>
  <si>
    <t>6B NV</t>
  </si>
  <si>
    <t>Grillen</t>
  </si>
  <si>
    <t>Brottkärrsbäcken</t>
  </si>
  <si>
    <t>Hamnen</t>
  </si>
  <si>
    <t>Haga å</t>
  </si>
  <si>
    <t>Ovan stenbron</t>
  </si>
  <si>
    <t>Gångbro Södra Särövä</t>
  </si>
  <si>
    <t>Broläge</t>
  </si>
  <si>
    <t>Hovåsbäcken</t>
  </si>
  <si>
    <t>Golfbana</t>
  </si>
  <si>
    <t>Palatset</t>
  </si>
  <si>
    <t>Hästebäcken</t>
  </si>
  <si>
    <t>Uppströms cykelbana</t>
  </si>
  <si>
    <t>Krogabäcken</t>
  </si>
  <si>
    <t>Nedan fisktrappa</t>
  </si>
  <si>
    <t>Upp cykelbana</t>
  </si>
  <si>
    <t>Nedstr gångbron</t>
  </si>
  <si>
    <t>Utmed väg</t>
  </si>
  <si>
    <t>Ned vägtunnel</t>
  </si>
  <si>
    <t>Ovan vägtunnel</t>
  </si>
  <si>
    <t>Origohuset</t>
  </si>
  <si>
    <t>Ovanför Säröleden</t>
  </si>
  <si>
    <t>Villaområdet</t>
  </si>
  <si>
    <t>Lyckhem</t>
  </si>
  <si>
    <t>Otterbäcken</t>
  </si>
  <si>
    <t>Ovan utriven damm</t>
  </si>
  <si>
    <t>Silverkällan</t>
  </si>
  <si>
    <t>Skolan</t>
  </si>
  <si>
    <t>Innan mynning</t>
  </si>
  <si>
    <t>Hovås</t>
  </si>
  <si>
    <t>Sisjöbäcken</t>
  </si>
  <si>
    <t>Nedan Sisjövägen</t>
  </si>
  <si>
    <t>Nedan övre ridväg</t>
  </si>
  <si>
    <t>Nedströms sten</t>
  </si>
  <si>
    <t>Bilprovningen</t>
  </si>
  <si>
    <t>Stora ån</t>
  </si>
  <si>
    <t>Sisjö Golfklubb</t>
  </si>
  <si>
    <t>Dämme ned Säröleden</t>
  </si>
  <si>
    <t>Nedstr dämme Högsbo</t>
  </si>
  <si>
    <t>Dämme Askims indväg</t>
  </si>
  <si>
    <t>Trollåsbäcken</t>
  </si>
  <si>
    <t>Ovan kiosken</t>
  </si>
  <si>
    <t>Årekärrsbäcken</t>
  </si>
  <si>
    <t>Koloniområdet</t>
  </si>
  <si>
    <t>36 6 4</t>
  </si>
  <si>
    <t>Afsån</t>
  </si>
  <si>
    <t>Broholm</t>
  </si>
  <si>
    <t>L21</t>
  </si>
  <si>
    <t>36 6</t>
  </si>
  <si>
    <t>Siggesmad</t>
  </si>
  <si>
    <t>L20</t>
  </si>
  <si>
    <t>Uppstr Vara ARV</t>
  </si>
  <si>
    <t>F10</t>
  </si>
  <si>
    <t>8C SO</t>
  </si>
  <si>
    <t>Rydaholm vid fallet</t>
  </si>
  <si>
    <t>F11</t>
  </si>
  <si>
    <t>1 2</t>
  </si>
  <si>
    <t>Alebäcken</t>
  </si>
  <si>
    <t>Nedströms bron</t>
  </si>
  <si>
    <t>3 6</t>
  </si>
  <si>
    <t>Kolboryd ny</t>
  </si>
  <si>
    <t>Kolboryd</t>
  </si>
  <si>
    <t>7B SO</t>
  </si>
  <si>
    <t>Brännås - övre</t>
  </si>
  <si>
    <t>Gångbron vid Brännås</t>
  </si>
  <si>
    <t>Brännås - nedre</t>
  </si>
  <si>
    <t>Ovan motorvövre str</t>
  </si>
  <si>
    <t>Intbensinmack ovan</t>
  </si>
  <si>
    <t>Ned kulvert motorväg</t>
  </si>
  <si>
    <t>1 2 1</t>
  </si>
  <si>
    <t>Balltorpsbäcken</t>
  </si>
  <si>
    <t>Östergärde</t>
  </si>
  <si>
    <t>Barnabäcken</t>
  </si>
  <si>
    <t>Fårhagen</t>
  </si>
  <si>
    <t>Bastån</t>
  </si>
  <si>
    <t>Bandyplan</t>
  </si>
  <si>
    <t>Reservatet</t>
  </si>
  <si>
    <t>3 3</t>
  </si>
  <si>
    <t>Besebäcken</t>
  </si>
  <si>
    <t>Partille park</t>
  </si>
  <si>
    <t>Besebäcksvägen</t>
  </si>
  <si>
    <t>Gavelåsvägen</t>
  </si>
  <si>
    <t>42 3 3</t>
  </si>
  <si>
    <t>Biflöde från dimbo</t>
  </si>
  <si>
    <t>Bifl till ösan</t>
  </si>
  <si>
    <t>8D SO</t>
  </si>
  <si>
    <t>Bingaredsbäcken</t>
  </si>
  <si>
    <t>Nedan lekgrus</t>
  </si>
  <si>
    <t>Ovan landsväg</t>
  </si>
  <si>
    <t>Nedan landsväg</t>
  </si>
  <si>
    <t>Nedstr g-a järnvägen</t>
  </si>
  <si>
    <t>36 2 6</t>
  </si>
  <si>
    <t>Bjurumsån</t>
  </si>
  <si>
    <t>Mårbylund</t>
  </si>
  <si>
    <t>8D SV</t>
  </si>
  <si>
    <t>36 2 4</t>
  </si>
  <si>
    <t>Bjärsjöbäcken</t>
  </si>
  <si>
    <t>V Uddagårdskvarn</t>
  </si>
  <si>
    <t>L9</t>
  </si>
  <si>
    <t>NO Uddagårdskvarn</t>
  </si>
  <si>
    <t>Vägtrumman</t>
  </si>
  <si>
    <t>SV Bolum</t>
  </si>
  <si>
    <t>No bältaregården</t>
  </si>
  <si>
    <t>Uppstr Häggumsvägen</t>
  </si>
  <si>
    <t>Bjärsjö 1</t>
  </si>
  <si>
    <t>Bjärsjö 2</t>
  </si>
  <si>
    <t>Björrödsbäcken</t>
  </si>
  <si>
    <t>5 m nedstr kröken</t>
  </si>
  <si>
    <t>Björrödsbäcken bf</t>
  </si>
  <si>
    <t>Ned blocken lugnflyt</t>
  </si>
  <si>
    <t>Bokedalsbäcken</t>
  </si>
  <si>
    <t>Upp Jonsereds stn</t>
  </si>
  <si>
    <t>Braserödsbäcken</t>
  </si>
  <si>
    <t>Braseröd</t>
  </si>
  <si>
    <t>7B NO</t>
  </si>
  <si>
    <t>Brattorpsån</t>
  </si>
  <si>
    <t>Myrtuvan</t>
  </si>
  <si>
    <t>8B SO</t>
  </si>
  <si>
    <t>Önnered</t>
  </si>
  <si>
    <t>Stn 1</t>
  </si>
  <si>
    <t>Torpet ängen</t>
  </si>
  <si>
    <t>84</t>
  </si>
  <si>
    <t>Uppstr ängen</t>
  </si>
  <si>
    <t>Törresröd</t>
  </si>
  <si>
    <t>Gångbron över ån</t>
  </si>
  <si>
    <t>Uppstr väg 167</t>
  </si>
  <si>
    <t>3 4</t>
  </si>
  <si>
    <t>Brodalsbäcken</t>
  </si>
  <si>
    <t>Ned Byvägen</t>
  </si>
  <si>
    <t>Ovan Byvägen</t>
  </si>
  <si>
    <t>G-a dämmet</t>
  </si>
  <si>
    <t>Dämmet</t>
  </si>
  <si>
    <t>C enl karta</t>
  </si>
  <si>
    <t>Tulteredsbäcken</t>
  </si>
  <si>
    <t>Brodalsbäcken 5</t>
  </si>
  <si>
    <t>Brodalsbäcken 3</t>
  </si>
  <si>
    <t>Brodalsbäcken 1</t>
  </si>
  <si>
    <t>3 10</t>
  </si>
  <si>
    <t>Bråtaån</t>
  </si>
  <si>
    <t>7C NV</t>
  </si>
  <si>
    <t>Nedstr väg 190</t>
  </si>
  <si>
    <t>Antens kapell</t>
  </si>
  <si>
    <t>Uppstr väg 190</t>
  </si>
  <si>
    <t>Bränneribäcken</t>
  </si>
  <si>
    <t>250 m nedstr vägen</t>
  </si>
  <si>
    <t>Stn 2</t>
  </si>
  <si>
    <t>25 2</t>
  </si>
  <si>
    <t>Brömsbäcken</t>
  </si>
  <si>
    <t>Nedan skogsväg</t>
  </si>
  <si>
    <t>9B SO</t>
  </si>
  <si>
    <t>Ned skogsvägen</t>
  </si>
  <si>
    <t>44 1 1</t>
  </si>
  <si>
    <t>Burån</t>
  </si>
  <si>
    <t>Uppströms Buren</t>
  </si>
  <si>
    <t>Bågetjärnebäcken</t>
  </si>
  <si>
    <t>Lillängen</t>
  </si>
  <si>
    <t>9B NO</t>
  </si>
  <si>
    <t>Båsebäcken</t>
  </si>
  <si>
    <t>500 m ned reningsv</t>
  </si>
  <si>
    <t>Uppstr reningsverket</t>
  </si>
  <si>
    <t>3 15</t>
  </si>
  <si>
    <t xml:space="preserve">Gården ovan trumma </t>
  </si>
  <si>
    <t>Bäck Backgården</t>
  </si>
  <si>
    <t>Ned väg 181</t>
  </si>
  <si>
    <t>7C NO</t>
  </si>
  <si>
    <t>Bäck Bräcketj-Silles</t>
  </si>
  <si>
    <t>10B SO</t>
  </si>
  <si>
    <t>Bäck fr Bodasjön</t>
  </si>
  <si>
    <t>Skakerud</t>
  </si>
  <si>
    <t>Bäck fr Boteredssjön</t>
  </si>
  <si>
    <t>Uppst vägtrumman</t>
  </si>
  <si>
    <t>3 21</t>
  </si>
  <si>
    <t>Bäck fr Frösjön</t>
  </si>
  <si>
    <t>Nedan dammen</t>
  </si>
  <si>
    <t>Bäck fr Keillers dam</t>
  </si>
  <si>
    <t>Ned järnvägskulvert</t>
  </si>
  <si>
    <t>7B SV</t>
  </si>
  <si>
    <t>Bäck fr Klåddetjärn</t>
  </si>
  <si>
    <t>Vid vägen</t>
  </si>
  <si>
    <t>Bäck fr Malsjön</t>
  </si>
  <si>
    <t>Badplatsen</t>
  </si>
  <si>
    <t>Bäck fr St Mörken</t>
  </si>
  <si>
    <t>Rosenlund</t>
  </si>
  <si>
    <t>Bäck fr Valsjön</t>
  </si>
  <si>
    <t>Saxbäcken</t>
  </si>
  <si>
    <t>Bäck frLilla Präste</t>
  </si>
  <si>
    <t>27 11 1</t>
  </si>
  <si>
    <t>Bäck från Byretjärn</t>
  </si>
  <si>
    <t>Mellväg o Pickerudt</t>
  </si>
  <si>
    <t>Bäck från Dammtjärn</t>
  </si>
  <si>
    <t>Bäck från Djup</t>
  </si>
  <si>
    <t>Utloppet</t>
  </si>
  <si>
    <t>9C NV</t>
  </si>
  <si>
    <t>42 3</t>
  </si>
  <si>
    <t>Bäck från Djupasjön</t>
  </si>
  <si>
    <t>Kavlås</t>
  </si>
  <si>
    <t>Bäck från Edslan</t>
  </si>
  <si>
    <t>Nedstr bro</t>
  </si>
  <si>
    <t>10C SV</t>
  </si>
  <si>
    <t>Nedre ovan bron</t>
  </si>
  <si>
    <t>Gångbro</t>
  </si>
  <si>
    <t>Ned dammen</t>
  </si>
  <si>
    <t>Ned gångbron</t>
  </si>
  <si>
    <t>Upp gångbron</t>
  </si>
  <si>
    <t>27 7</t>
  </si>
  <si>
    <t>Bäck från Hedvattnet</t>
  </si>
  <si>
    <t>Ned T-korsen</t>
  </si>
  <si>
    <t>Bäck från Käretjärn</t>
  </si>
  <si>
    <t>Ödegården</t>
  </si>
  <si>
    <t>Bäck från Pickerudtj</t>
  </si>
  <si>
    <t>Ovan fallet</t>
  </si>
  <si>
    <t>Bäck från Rådanetjär</t>
  </si>
  <si>
    <t>Torpane väg tKvarnå</t>
  </si>
  <si>
    <t>Bäck från Skriktjärn</t>
  </si>
  <si>
    <t>Vid jätteblock</t>
  </si>
  <si>
    <t>Spargott ovan vägen</t>
  </si>
  <si>
    <t>Bäck från Veresjön</t>
  </si>
  <si>
    <t>Gångbron-Skogen</t>
  </si>
  <si>
    <t>Bäck från Yngnesjön</t>
  </si>
  <si>
    <t>3 9</t>
  </si>
  <si>
    <t>Bäck från Älltjärn</t>
  </si>
  <si>
    <t>Ned vägkulvert</t>
  </si>
  <si>
    <t>Bäck Loch St.Stamsj</t>
  </si>
  <si>
    <t>Öxeryd</t>
  </si>
  <si>
    <t>Bäck Stavsjön-Älghul</t>
  </si>
  <si>
    <t>27 11</t>
  </si>
  <si>
    <t>Bäck Svarttj-Snagge</t>
  </si>
  <si>
    <t>25 m upp Snaggenässj</t>
  </si>
  <si>
    <t>Bäck till Gammerudvi</t>
  </si>
  <si>
    <t>Bäck till Koljerudtj</t>
  </si>
  <si>
    <t>Kårud</t>
  </si>
  <si>
    <t>Bäck till Pickerudtj</t>
  </si>
  <si>
    <t>Ovan sjön</t>
  </si>
  <si>
    <t>Bäck till Råvarp</t>
  </si>
  <si>
    <t>G-a kvarnen lidödegå</t>
  </si>
  <si>
    <t>Bäck till Råvarpen</t>
  </si>
  <si>
    <t>Högsbygården</t>
  </si>
  <si>
    <t>27 5 2</t>
  </si>
  <si>
    <t>Bäck Torrsjön-Grann</t>
  </si>
  <si>
    <t>Vägtrumma vid landsv</t>
  </si>
  <si>
    <t>Bäck vid Fattabo</t>
  </si>
  <si>
    <t>Fattabo</t>
  </si>
  <si>
    <t>Bäck Örletj-Lysetj</t>
  </si>
  <si>
    <t>27 18</t>
  </si>
  <si>
    <t>Bäcketjärnsbäcken</t>
  </si>
  <si>
    <t>P-platsen</t>
  </si>
  <si>
    <t>3 17</t>
  </si>
  <si>
    <t>Bäsjöbäcken</t>
  </si>
  <si>
    <t>Vägtrumma ned E3-an</t>
  </si>
  <si>
    <t>Nedstr befintlig E20</t>
  </si>
  <si>
    <t>Uppstr befintlig E20</t>
  </si>
  <si>
    <t>Bälingemotet södra</t>
  </si>
  <si>
    <t>Utfart bergstäkt</t>
  </si>
  <si>
    <t>Omgrävningen</t>
  </si>
  <si>
    <t>Upp skogsvägtrumma</t>
  </si>
  <si>
    <t>GISSLATORP</t>
  </si>
  <si>
    <t>Dalbergsån</t>
  </si>
  <si>
    <t>Norra Rödjan</t>
  </si>
  <si>
    <t>9C SV</t>
  </si>
  <si>
    <t>Dalsbäcken</t>
  </si>
  <si>
    <t>Otterstorp</t>
  </si>
  <si>
    <t>Dalslands kanal</t>
  </si>
  <si>
    <t>Ned Lång-Eds krv</t>
  </si>
  <si>
    <t>Långbrohöljans utl</t>
  </si>
  <si>
    <t>Nya fåran runt kulve</t>
  </si>
  <si>
    <t>Nedre slussdammen</t>
  </si>
  <si>
    <t>Höljerudsforsen nedr</t>
  </si>
  <si>
    <t>Höljerudsfors upp ö</t>
  </si>
  <si>
    <t>Höljerudsforsen övre</t>
  </si>
  <si>
    <t>Slussvaktarstugan</t>
  </si>
  <si>
    <t>10 1</t>
  </si>
  <si>
    <t>Dalån</t>
  </si>
  <si>
    <t>N slätten</t>
  </si>
  <si>
    <t>1 1</t>
  </si>
  <si>
    <t>Delsjöbäcken</t>
  </si>
  <si>
    <t>Idrottshall upp utl</t>
  </si>
  <si>
    <t>Ovan padelcenter</t>
  </si>
  <si>
    <t>Upp till idrottshall</t>
  </si>
  <si>
    <t>Upp tbro Kamratgård</t>
  </si>
  <si>
    <t>Upp till grönt hus</t>
  </si>
  <si>
    <t>Upp till Vattenkälla</t>
  </si>
  <si>
    <t>Ovan bro vid P-plats</t>
  </si>
  <si>
    <t>Upp till bro P-plats</t>
  </si>
  <si>
    <t>Ovan bro Alfred Gärd</t>
  </si>
  <si>
    <t>Ekmanska</t>
  </si>
  <si>
    <t>Bron till vägen</t>
  </si>
  <si>
    <t>Bögatan</t>
  </si>
  <si>
    <t>Kurssträckan</t>
  </si>
  <si>
    <t>Dammen-ridbron</t>
  </si>
  <si>
    <t>Töpelsgatan</t>
  </si>
  <si>
    <t>Dammen</t>
  </si>
  <si>
    <t>Lisebergsbyn</t>
  </si>
  <si>
    <t>Delsjöbäcken bf</t>
  </si>
  <si>
    <t>ovan trumma</t>
  </si>
  <si>
    <t>Upp hästhagen</t>
  </si>
  <si>
    <t>6B SV</t>
  </si>
  <si>
    <t>Gångbro Storatorp</t>
  </si>
  <si>
    <t>36 2 1</t>
  </si>
  <si>
    <t>Dofsan</t>
  </si>
  <si>
    <t>Siggatorp lönn ned t</t>
  </si>
  <si>
    <t>F17</t>
  </si>
  <si>
    <t>8D NV</t>
  </si>
  <si>
    <t>Drissdalsbäcken</t>
  </si>
  <si>
    <t>Drissdalen nedre</t>
  </si>
  <si>
    <t>Esdalsbäcken</t>
  </si>
  <si>
    <t>Skogsväg</t>
  </si>
  <si>
    <t>Falån</t>
  </si>
  <si>
    <t>Kanjonen str1-81</t>
  </si>
  <si>
    <t>Finngösabäcken</t>
  </si>
  <si>
    <t>Östra Bäckevägen</t>
  </si>
  <si>
    <t>Fjälltjärnsbäcken</t>
  </si>
  <si>
    <t>36 2</t>
  </si>
  <si>
    <t>Flian</t>
  </si>
  <si>
    <t>HORNBORGA NY UTLOPP.</t>
  </si>
  <si>
    <t>Hornborgasjöns utl</t>
  </si>
  <si>
    <t>Herrtorps kvarn l-a</t>
  </si>
  <si>
    <t>Herrtorps kvarn v-a</t>
  </si>
  <si>
    <t>L7</t>
  </si>
  <si>
    <t>Ardala-Blombacka kva</t>
  </si>
  <si>
    <t>J</t>
  </si>
  <si>
    <t>Blombacka</t>
  </si>
  <si>
    <t>L6</t>
  </si>
  <si>
    <t>Upp banevalla</t>
  </si>
  <si>
    <t>I</t>
  </si>
  <si>
    <t>Stockens kvarn</t>
  </si>
  <si>
    <t>H</t>
  </si>
  <si>
    <t>L5</t>
  </si>
  <si>
    <t>Slugga ned bron</t>
  </si>
  <si>
    <t>G</t>
  </si>
  <si>
    <t>8C NO</t>
  </si>
  <si>
    <t>Resville kvarn ned d</t>
  </si>
  <si>
    <t>F</t>
  </si>
  <si>
    <t>Backgårdskvarn ned d</t>
  </si>
  <si>
    <t>E</t>
  </si>
  <si>
    <t>Holmens kvarn ned dä</t>
  </si>
  <si>
    <t>Holmens kvarn</t>
  </si>
  <si>
    <t>L4</t>
  </si>
  <si>
    <t>Kristinedals fabrike</t>
  </si>
  <si>
    <t>L3</t>
  </si>
  <si>
    <t>Bronäs kvarn ned bro</t>
  </si>
  <si>
    <t>Backalundskvarn</t>
  </si>
  <si>
    <t>L2</t>
  </si>
  <si>
    <t>Flundervallabäcken</t>
  </si>
  <si>
    <t>Ned kvarnruin</t>
  </si>
  <si>
    <t>Flytin</t>
  </si>
  <si>
    <t>Stenarsröd 1-2 nedre</t>
  </si>
  <si>
    <t>Stenarsröd 1-2 övre</t>
  </si>
  <si>
    <t>Forsån</t>
  </si>
  <si>
    <t>Ovan kraftverket</t>
  </si>
  <si>
    <t>Fors nedre kvarn</t>
  </si>
  <si>
    <t>Ishockeyrinken</t>
  </si>
  <si>
    <t>Under g-a stenbron</t>
  </si>
  <si>
    <t>Nedströms vägen</t>
  </si>
  <si>
    <t>Forteälven</t>
  </si>
  <si>
    <t>Vid vägbron</t>
  </si>
  <si>
    <t>Friaån</t>
  </si>
  <si>
    <t>St Klubbetorp</t>
  </si>
  <si>
    <t>Kvarnberget</t>
  </si>
  <si>
    <t>9D SO</t>
  </si>
  <si>
    <t>Klevarud</t>
  </si>
  <si>
    <t>Fridhemsbäcken</t>
  </si>
  <si>
    <t>Mellan kulvertar</t>
  </si>
  <si>
    <t>42 6</t>
  </si>
  <si>
    <t>Fägrebäcken</t>
  </si>
  <si>
    <t>Färdslebäcken</t>
  </si>
  <si>
    <t>3 19</t>
  </si>
  <si>
    <t>Galtaledsbäcken</t>
  </si>
  <si>
    <t>Högekullen</t>
  </si>
  <si>
    <t>27 17</t>
  </si>
  <si>
    <t>Getbroälven</t>
  </si>
  <si>
    <t>Nedstr Rösvattnet</t>
  </si>
  <si>
    <t>10B SV</t>
  </si>
  <si>
    <t>Gongstorpsbäcken</t>
  </si>
  <si>
    <t>Ovan faunapassage</t>
  </si>
  <si>
    <t>Nedan Ny Motorväg</t>
  </si>
  <si>
    <t>Nedan väg fårhagen</t>
  </si>
  <si>
    <t>Järnspången</t>
  </si>
  <si>
    <t>Gottarsbyälven</t>
  </si>
  <si>
    <t>Ned Håltjärn</t>
  </si>
  <si>
    <t>42 11</t>
  </si>
  <si>
    <t>Grimmestorpaån</t>
  </si>
  <si>
    <t>Grimmestorp</t>
  </si>
  <si>
    <t>27 5</t>
  </si>
  <si>
    <t>Grorudsälven</t>
  </si>
  <si>
    <t>3 27</t>
  </si>
  <si>
    <t>Gräddån bf</t>
  </si>
  <si>
    <t>Hjortsberg</t>
  </si>
  <si>
    <t>Gräfsnäsbäcken</t>
  </si>
  <si>
    <t>Ned Gräfsnäsdammen</t>
  </si>
  <si>
    <t>Ned kvarn Gräfsnäspa</t>
  </si>
  <si>
    <t>Ned dämme vid väg</t>
  </si>
  <si>
    <t>Fotbollsplan ned väg</t>
  </si>
  <si>
    <t>Upp kvarndämme o jvg</t>
  </si>
  <si>
    <t>Grönån</t>
  </si>
  <si>
    <t>Nedstr nya E45</t>
  </si>
  <si>
    <t>Frövet nedstr vägbro</t>
  </si>
  <si>
    <t>Bro Färdsle Bråeskul</t>
  </si>
  <si>
    <t>Rapenskår-grustag</t>
  </si>
  <si>
    <t>Nygård upp oned bro</t>
  </si>
  <si>
    <t>44</t>
  </si>
  <si>
    <t>Gullspångsälven</t>
  </si>
  <si>
    <t>Gullspångsforsen 1b</t>
  </si>
  <si>
    <t>1b</t>
  </si>
  <si>
    <t>Gullspångsforsen 1a</t>
  </si>
  <si>
    <t>1a</t>
  </si>
  <si>
    <t>Gullspångsforsen 1c</t>
  </si>
  <si>
    <t>1c</t>
  </si>
  <si>
    <t>Gullspforsen Turist</t>
  </si>
  <si>
    <t>Gullspångsforsen 2</t>
  </si>
  <si>
    <t>GULLSPÅNGSFORSEN 3</t>
  </si>
  <si>
    <t>L Åråsfors syds häll</t>
  </si>
  <si>
    <t>B-ön norra sidan</t>
  </si>
  <si>
    <t>L-a Åråsforsen</t>
  </si>
  <si>
    <t>L-a Åråsforsen a-b</t>
  </si>
  <si>
    <t>A-B</t>
  </si>
  <si>
    <t>Kanalen omr 12</t>
  </si>
  <si>
    <t>L-a Åråsfors sydsne</t>
  </si>
  <si>
    <t>L-a Åråsfors inom c1</t>
  </si>
  <si>
    <t>L Åråsfors biotopkan</t>
  </si>
  <si>
    <t>Mellan öarna H och I</t>
  </si>
  <si>
    <t>Mellan i-ön och land</t>
  </si>
  <si>
    <t>Stora Åråsforsen ön</t>
  </si>
  <si>
    <t>St Åråsfors nelledn</t>
  </si>
  <si>
    <t>Överst sydsidan St Å</t>
  </si>
  <si>
    <t>Stora Åråsforsen</t>
  </si>
  <si>
    <t>Kvarnen yttre</t>
  </si>
  <si>
    <t>Laxstationen yttre</t>
  </si>
  <si>
    <t>St Åråsforsen hypo-y</t>
  </si>
  <si>
    <t>ST ÅRÅSF UTANFÖR ÖN</t>
  </si>
  <si>
    <t>Laxstationen</t>
  </si>
  <si>
    <t>Biotopkanalen St Årå</t>
  </si>
  <si>
    <t>C</t>
  </si>
  <si>
    <t>Gunnilsebäcken</t>
  </si>
  <si>
    <t>Guribäcken</t>
  </si>
  <si>
    <t>Ned L Torpetjärn</t>
  </si>
  <si>
    <t>Öster om Bjurdämmen</t>
  </si>
  <si>
    <t>Gårdaån</t>
  </si>
  <si>
    <t>Vid St Peders kyrka</t>
  </si>
  <si>
    <t>Upp S-t Peders väg</t>
  </si>
  <si>
    <t>50 m ned gångbro</t>
  </si>
  <si>
    <t>Där sidoarmgår ihop</t>
  </si>
  <si>
    <t>Olssons såg Guntorp</t>
  </si>
  <si>
    <t>Gäddevattensbäcken</t>
  </si>
  <si>
    <t>Ned gläntan</t>
  </si>
  <si>
    <t>Gärdesbäcken</t>
  </si>
  <si>
    <t>Lokal 2</t>
  </si>
  <si>
    <t>Lokal 1</t>
  </si>
  <si>
    <t>Ödsmål ned landsväg</t>
  </si>
  <si>
    <t>42 7</t>
  </si>
  <si>
    <t>Gärebäcken</t>
  </si>
  <si>
    <t>Öna</t>
  </si>
  <si>
    <t>Uppströms grustag</t>
  </si>
  <si>
    <t>Sörsågen</t>
  </si>
  <si>
    <t>Sörsågen sidofåra</t>
  </si>
  <si>
    <t>7B</t>
  </si>
  <si>
    <t>Sörsågen Huvudfåra</t>
  </si>
  <si>
    <t>7A</t>
  </si>
  <si>
    <t>Axtorp nedre</t>
  </si>
  <si>
    <t>Axtorp</t>
  </si>
  <si>
    <t>Slalombacken</t>
  </si>
  <si>
    <t>HAMMARSDAMMEN NEDSTR</t>
  </si>
  <si>
    <t>3B</t>
  </si>
  <si>
    <t>SMU-stugan</t>
  </si>
  <si>
    <t>Fushultadammen</t>
  </si>
  <si>
    <t>Rankås</t>
  </si>
  <si>
    <t>Alberts industri</t>
  </si>
  <si>
    <t>Folkparken</t>
  </si>
  <si>
    <t>Gäre</t>
  </si>
  <si>
    <t>Göta älv</t>
  </si>
  <si>
    <t>Klubbsträckan</t>
  </si>
  <si>
    <t>&gt;10000</t>
  </si>
  <si>
    <t>Flugfiskesträcka</t>
  </si>
  <si>
    <t>Hagabäcken</t>
  </si>
  <si>
    <t>90 m uppstr mynning</t>
  </si>
  <si>
    <t>45 m uppstr mynning</t>
  </si>
  <si>
    <t>Hassmansbäcken</t>
  </si>
  <si>
    <t>Hassmansbäcken nedre</t>
  </si>
  <si>
    <t>Hasterödsbäcken</t>
  </si>
  <si>
    <t>Lundekullen</t>
  </si>
  <si>
    <t>Lundekullen ned väg</t>
  </si>
  <si>
    <t>42 12</t>
  </si>
  <si>
    <t>Havrabäcken</t>
  </si>
  <si>
    <t>Ovan bron</t>
  </si>
  <si>
    <t>Hedenbäcken</t>
  </si>
  <si>
    <t>Hinnebäcken</t>
  </si>
  <si>
    <t>Gunnestorpsskola-Lek</t>
  </si>
  <si>
    <t>3 9 1</t>
  </si>
  <si>
    <t>Hjulån</t>
  </si>
  <si>
    <t>Nedan stora vägen</t>
  </si>
  <si>
    <t>20 m uppstr utloppet</t>
  </si>
  <si>
    <t>Ödenäs kvarn</t>
  </si>
  <si>
    <t>Hjällnäsbäcken</t>
  </si>
  <si>
    <t>Hjällnäs</t>
  </si>
  <si>
    <t>31</t>
  </si>
  <si>
    <t>Hognerudsälven</t>
  </si>
  <si>
    <t>Kvarnen ned krv</t>
  </si>
  <si>
    <t>27 7 1</t>
  </si>
  <si>
    <t>Holtaneälven</t>
  </si>
  <si>
    <t>Holtane</t>
  </si>
  <si>
    <t>1 4 1</t>
  </si>
  <si>
    <t>Hornasjöbäcken</t>
  </si>
  <si>
    <t>Nedstr hornasjön</t>
  </si>
  <si>
    <t>Hornborgaån</t>
  </si>
  <si>
    <t>Bossgården</t>
  </si>
  <si>
    <t>L8</t>
  </si>
  <si>
    <t>44 1</t>
  </si>
  <si>
    <t>Hovaån</t>
  </si>
  <si>
    <t>Mellomgården</t>
  </si>
  <si>
    <t>Källtorp</t>
  </si>
  <si>
    <t>Hungstorp</t>
  </si>
  <si>
    <t>Nolkvarn</t>
  </si>
  <si>
    <t>Kronekulle</t>
  </si>
  <si>
    <t>Hukabäcken</t>
  </si>
  <si>
    <t>Ned väg till motorba</t>
  </si>
  <si>
    <t>Ovan kulv Hulebäck</t>
  </si>
  <si>
    <t>Uppströms förskola</t>
  </si>
  <si>
    <t>Nedströms kyrkvägen</t>
  </si>
  <si>
    <t>100 m upp kyrkvägen</t>
  </si>
  <si>
    <t>Nedströms gångbro</t>
  </si>
  <si>
    <t>Gångbro Hagaslätt</t>
  </si>
  <si>
    <t>Uppströms ängarna</t>
  </si>
  <si>
    <t>Kvarnrännan</t>
  </si>
  <si>
    <t>Upp kvarnhjulet</t>
  </si>
  <si>
    <t>Huvudfåran bf Hälleb</t>
  </si>
  <si>
    <t>Nedströms utlopp</t>
  </si>
  <si>
    <t>Håkantorpsbäcken</t>
  </si>
  <si>
    <t>Ovan utfl I Rylanda</t>
  </si>
  <si>
    <t>Ned väg o utslpunkt</t>
  </si>
  <si>
    <t>Ovan utslpunkt Håka</t>
  </si>
  <si>
    <t>Hållsdammsbäcken</t>
  </si>
  <si>
    <t>G-a stenbron</t>
  </si>
  <si>
    <t>Nedstr Bräckans väg</t>
  </si>
  <si>
    <t>STN6</t>
  </si>
  <si>
    <t>Småbåtshamnen</t>
  </si>
  <si>
    <t>Järnvägsbron</t>
  </si>
  <si>
    <t>STN7</t>
  </si>
  <si>
    <t>Härsjöbäcken</t>
  </si>
  <si>
    <t>Härsjöns utlopp</t>
  </si>
  <si>
    <t>Ovan väg 523</t>
  </si>
  <si>
    <t>Ned dämme</t>
  </si>
  <si>
    <t>Hästerydsbäcken</t>
  </si>
  <si>
    <t>Nedstr Hemsjövägen</t>
  </si>
  <si>
    <t>Hästeryd</t>
  </si>
  <si>
    <t>Nedan Grusväg Ryd</t>
  </si>
  <si>
    <t>3 10 1</t>
  </si>
  <si>
    <t>Högsjöbäcken</t>
  </si>
  <si>
    <t>Ingaredsbäcken</t>
  </si>
  <si>
    <t>Nedan</t>
  </si>
  <si>
    <t>36 4 1</t>
  </si>
  <si>
    <t>Jungån</t>
  </si>
  <si>
    <t>Stacketorp</t>
  </si>
  <si>
    <t>L19</t>
  </si>
  <si>
    <t>Norr Kroken ned bro</t>
  </si>
  <si>
    <t>F12</t>
  </si>
  <si>
    <t>Nästagården</t>
  </si>
  <si>
    <t>Kallebäcken</t>
  </si>
  <si>
    <t>Landsvägen</t>
  </si>
  <si>
    <t>3 20</t>
  </si>
  <si>
    <t>Kampetåsbäck</t>
  </si>
  <si>
    <t>Utfl stträn ned väg</t>
  </si>
  <si>
    <t>Utfl stträn upp väg</t>
  </si>
  <si>
    <t>100m ned utlopp trän</t>
  </si>
  <si>
    <t>42 1</t>
  </si>
  <si>
    <t>Karlsforsbäcken</t>
  </si>
  <si>
    <t>Ovan fallen</t>
  </si>
  <si>
    <t>8D NO</t>
  </si>
  <si>
    <t>Kasebäcken</t>
  </si>
  <si>
    <t>Ned bron</t>
  </si>
  <si>
    <t>Kasenbergsån</t>
  </si>
  <si>
    <t>Syd Låbytorp</t>
  </si>
  <si>
    <t>ned ruin Låbyfors</t>
  </si>
  <si>
    <t>Upp väg Låbyfors</t>
  </si>
  <si>
    <t>Gamla sågen</t>
  </si>
  <si>
    <t>Ovan sågdammen</t>
  </si>
  <si>
    <t>Kesnacksälven</t>
  </si>
  <si>
    <t>Snaggenässjöns utl</t>
  </si>
  <si>
    <t>Fd grustäkt</t>
  </si>
  <si>
    <t>Grustäkt nedre</t>
  </si>
  <si>
    <t>Fd grustäkt ny 2013</t>
  </si>
  <si>
    <t>Kesnacke kvarn</t>
  </si>
  <si>
    <t>27 22</t>
  </si>
  <si>
    <t>Kesnacke kvarn flytt</t>
  </si>
  <si>
    <t>146</t>
  </si>
  <si>
    <t>10 2</t>
  </si>
  <si>
    <t>Kilandaån</t>
  </si>
  <si>
    <t>Kilanda säteri ned o</t>
  </si>
  <si>
    <t>55B</t>
  </si>
  <si>
    <t>Säteriet 100 m uppst</t>
  </si>
  <si>
    <t>55A</t>
  </si>
  <si>
    <t>Kilanda kvarn</t>
  </si>
  <si>
    <t>Klovattenbäcken</t>
  </si>
  <si>
    <t>42 4</t>
  </si>
  <si>
    <t>Klämmabäcken</t>
  </si>
  <si>
    <t>Törsatorp</t>
  </si>
  <si>
    <t>Brotorp</t>
  </si>
  <si>
    <t>Knarrbyån</t>
  </si>
  <si>
    <t>Nedströms Ånimmen</t>
  </si>
  <si>
    <t>Kolarebäcken</t>
  </si>
  <si>
    <t>Hylsåsen</t>
  </si>
  <si>
    <t>7D SO</t>
  </si>
  <si>
    <t>Intill vägen</t>
  </si>
  <si>
    <t>Uppstr Kolarehemmet</t>
  </si>
  <si>
    <t>Kolarehemupp planka</t>
  </si>
  <si>
    <t>Kolarehemupp tröske</t>
  </si>
  <si>
    <t>Kolarehemmet</t>
  </si>
  <si>
    <t>Nedstr Kolarehemmet</t>
  </si>
  <si>
    <t>Komarksbäcken</t>
  </si>
  <si>
    <t>Nedom fågeldammen</t>
  </si>
  <si>
    <t>Kungälvs energi</t>
  </si>
  <si>
    <t>Korstorpsbäcken</t>
  </si>
  <si>
    <t>V Toltan</t>
  </si>
  <si>
    <t>G-a järnvägsbanken</t>
  </si>
  <si>
    <t>L10</t>
  </si>
  <si>
    <t>N Brestorp</t>
  </si>
  <si>
    <t>10 3</t>
  </si>
  <si>
    <t>3 8</t>
  </si>
  <si>
    <t>Kullaån</t>
  </si>
  <si>
    <t>Snickerifabriken</t>
  </si>
  <si>
    <t>Upp motorvägen E20</t>
  </si>
  <si>
    <t>Kullån</t>
  </si>
  <si>
    <t>Karlbergsstugan</t>
  </si>
  <si>
    <t>Kungstjärnsbäcken</t>
  </si>
  <si>
    <t>Mörerud upp vägkulve</t>
  </si>
  <si>
    <t>27 4</t>
  </si>
  <si>
    <t>Kushålsälven</t>
  </si>
  <si>
    <t>100 m upp Översidetj</t>
  </si>
  <si>
    <t>27 4 1</t>
  </si>
  <si>
    <t>600 m ned Haresjön</t>
  </si>
  <si>
    <t>Kvarnaboån</t>
  </si>
  <si>
    <t>Sågverket uppstr dam</t>
  </si>
  <si>
    <t>Nedstr koöverfarten</t>
  </si>
  <si>
    <t>Uppstr koöverfarten</t>
  </si>
  <si>
    <t>Ovan väg till Mats</t>
  </si>
  <si>
    <t>Fredriks badplats</t>
  </si>
  <si>
    <t>Nedstr sågen</t>
  </si>
  <si>
    <t>3 25</t>
  </si>
  <si>
    <t>Västra landsvägsbron</t>
  </si>
  <si>
    <t>Kvarnasjöbäcken</t>
  </si>
  <si>
    <t>Kvarnebäcken</t>
  </si>
  <si>
    <t>Kvarnemadsbäcken</t>
  </si>
  <si>
    <t>Småberg</t>
  </si>
  <si>
    <t>Kvarnsjöbäcken</t>
  </si>
  <si>
    <t>Skjutbanan</t>
  </si>
  <si>
    <t>Kvarntorpsbäcken</t>
  </si>
  <si>
    <t>Björkås</t>
  </si>
  <si>
    <t>27 8</t>
  </si>
  <si>
    <t>Kvarnviksbäcken</t>
  </si>
  <si>
    <t>N Kvarnviken</t>
  </si>
  <si>
    <t>Kvarnån</t>
  </si>
  <si>
    <t>Ned kraftstation</t>
  </si>
  <si>
    <t>Ned kvarn och bro</t>
  </si>
  <si>
    <t>Kvibergsbäcken</t>
  </si>
  <si>
    <t>Nedan dämme</t>
  </si>
  <si>
    <t>Nedan halvtrumma</t>
  </si>
  <si>
    <t>Ned grusväg</t>
  </si>
  <si>
    <t>Kvillebäcken</t>
  </si>
  <si>
    <t>Mellan trummorna</t>
  </si>
  <si>
    <t>Kvänumsån</t>
  </si>
  <si>
    <t>Upp utslpunkt ned b</t>
  </si>
  <si>
    <t>Åsbogården upp utsl</t>
  </si>
  <si>
    <t>Upp bron ned utslpu</t>
  </si>
  <si>
    <t>3 23</t>
  </si>
  <si>
    <t>Kyllingsån</t>
  </si>
  <si>
    <t>Lilla Åby</t>
  </si>
  <si>
    <t>3 5</t>
  </si>
  <si>
    <t>Kåbäcken</t>
  </si>
  <si>
    <t>Upp griftegårdsdamm</t>
  </si>
  <si>
    <t>1-a ström upp kyrkog</t>
  </si>
  <si>
    <t>Ned griftegårdsdamm</t>
  </si>
  <si>
    <t>Ca 20 m nedstr kvill</t>
  </si>
  <si>
    <t>150 m ned vandrhind</t>
  </si>
  <si>
    <t>15 m uppstr kulvert</t>
  </si>
  <si>
    <t>Kållenbäcken</t>
  </si>
  <si>
    <t>Gården Kållen</t>
  </si>
  <si>
    <t>Kålleredsbäcken</t>
  </si>
  <si>
    <t>Hedbäcken</t>
  </si>
  <si>
    <t>Uppstr trumma</t>
  </si>
  <si>
    <t>Vid järnväg</t>
  </si>
  <si>
    <t>Rävekärrsgatan</t>
  </si>
  <si>
    <t>Stn 4</t>
  </si>
  <si>
    <t>Nedstr stenbro</t>
  </si>
  <si>
    <t>Stn 3</t>
  </si>
  <si>
    <t>42 3 1 1</t>
  </si>
  <si>
    <t>Källedalsbäcken</t>
  </si>
  <si>
    <t>Kämpegårdsån</t>
  </si>
  <si>
    <t>Noleby</t>
  </si>
  <si>
    <t>8C NV</t>
  </si>
  <si>
    <t>Kärrabäcken</t>
  </si>
  <si>
    <t>Lafsån</t>
  </si>
  <si>
    <t>Utloppet i Ören</t>
  </si>
  <si>
    <t>100 m n väg 180</t>
  </si>
  <si>
    <t>36  4  3</t>
  </si>
  <si>
    <t>Lannaån</t>
  </si>
  <si>
    <t>Vinköl</t>
  </si>
  <si>
    <t>L18</t>
  </si>
  <si>
    <t>Nedstr bron Saxtorp</t>
  </si>
  <si>
    <t>F4</t>
  </si>
  <si>
    <t>8C SV</t>
  </si>
  <si>
    <t>36 4</t>
  </si>
  <si>
    <t>Underberg upp bron</t>
  </si>
  <si>
    <t>F13</t>
  </si>
  <si>
    <t>Hällen</t>
  </si>
  <si>
    <t>Laxarbybäcken</t>
  </si>
  <si>
    <t>Laxarby kvarn</t>
  </si>
  <si>
    <t>Nedstr krv</t>
  </si>
  <si>
    <t>Laxarby</t>
  </si>
  <si>
    <t>Vägtrumma till Liden</t>
  </si>
  <si>
    <t>Laxån</t>
  </si>
  <si>
    <t>200 m ned väg Hindås</t>
  </si>
  <si>
    <t>Stn7</t>
  </si>
  <si>
    <t>50 m uppstr vägen</t>
  </si>
  <si>
    <t>Vid gården såget</t>
  </si>
  <si>
    <t>Laxöbäcken</t>
  </si>
  <si>
    <t>Ned traktorövergång</t>
  </si>
  <si>
    <t>O Kattleberg</t>
  </si>
  <si>
    <t>Lerån</t>
  </si>
  <si>
    <t>50 m ovan mynningen</t>
  </si>
  <si>
    <t>Esstorp</t>
  </si>
  <si>
    <t>Åkurva Alingsåsvägen</t>
  </si>
  <si>
    <t>Ned kulvert 2</t>
  </si>
  <si>
    <t>Ned kulvert 4</t>
  </si>
  <si>
    <t>Bron mot Ljungåsen</t>
  </si>
  <si>
    <t>Ned sammanfl</t>
  </si>
  <si>
    <t>Östra grenen</t>
  </si>
  <si>
    <t>Västra grenen</t>
  </si>
  <si>
    <t>36</t>
  </si>
  <si>
    <t>Lidan</t>
  </si>
  <si>
    <t>Bragnumsån Pure</t>
  </si>
  <si>
    <t>F8</t>
  </si>
  <si>
    <t>Trävattna upp oned</t>
  </si>
  <si>
    <t>Kvarnö 150 m ned bro</t>
  </si>
  <si>
    <t>L1</t>
  </si>
  <si>
    <t>Stampens kvarn</t>
  </si>
  <si>
    <t>Uppströms Bruksvägen</t>
  </si>
  <si>
    <t>Lodingebäcken</t>
  </si>
  <si>
    <t>Frisörhuset</t>
  </si>
  <si>
    <t>3 10 3</t>
  </si>
  <si>
    <t>Loobäcken</t>
  </si>
  <si>
    <t>Nedstr träbro</t>
  </si>
  <si>
    <t>Ned kvarn i Loo</t>
  </si>
  <si>
    <t>Ovan damm vid däcksv</t>
  </si>
  <si>
    <t>Luttran</t>
  </si>
  <si>
    <t>Dunkelo</t>
  </si>
  <si>
    <t>Slättås</t>
  </si>
  <si>
    <t>Kliene</t>
  </si>
  <si>
    <t>Utloppet i Ösan Frös</t>
  </si>
  <si>
    <t>Lygnöån</t>
  </si>
  <si>
    <t>Campingplats</t>
  </si>
  <si>
    <t>Ned väg 180</t>
  </si>
  <si>
    <t>Väg 180 g-a bastun</t>
  </si>
  <si>
    <t>Lygnared</t>
  </si>
  <si>
    <t>Långaredsbäcken</t>
  </si>
  <si>
    <t>Vägtrumma ned samfl</t>
  </si>
  <si>
    <t>Lärjeån</t>
  </si>
  <si>
    <t>Ned Gamlestadsvägen</t>
  </si>
  <si>
    <t>Nedströms vägbron</t>
  </si>
  <si>
    <t>Ned dammen ovvägbro</t>
  </si>
  <si>
    <t>Ovan laxtrappan</t>
  </si>
  <si>
    <t>Ovan elflok.Hjällbo</t>
  </si>
  <si>
    <t>Linnarhult lugn bio</t>
  </si>
  <si>
    <t>Linnarhult strömbio</t>
  </si>
  <si>
    <t>Under väg 190 Linnar</t>
  </si>
  <si>
    <t>G-a järnvägsbron</t>
  </si>
  <si>
    <t>Badkaret</t>
  </si>
  <si>
    <t>Uppstr badkaret</t>
  </si>
  <si>
    <t>Gunnilse</t>
  </si>
  <si>
    <t>Bäverdammen</t>
  </si>
  <si>
    <t>Annered övre</t>
  </si>
  <si>
    <t>Gunnilse granväg</t>
  </si>
  <si>
    <t>Drissdalen</t>
  </si>
  <si>
    <t>Ned Björsaredsbron</t>
  </si>
  <si>
    <t>Stenared vid bron</t>
  </si>
  <si>
    <t>Lärjeån bf</t>
  </si>
  <si>
    <t>Ytterstadsbäcken</t>
  </si>
  <si>
    <t>Hästaberget</t>
  </si>
  <si>
    <t>Ned dämme St Lövsjö</t>
  </si>
  <si>
    <t>36 2 9</t>
  </si>
  <si>
    <t>Marbäcken</t>
  </si>
  <si>
    <t>Järnvägskorsningen</t>
  </si>
  <si>
    <t>Mossagården</t>
  </si>
  <si>
    <t>L17</t>
  </si>
  <si>
    <t>38</t>
  </si>
  <si>
    <t>Mariedalsån</t>
  </si>
  <si>
    <t>Ova kyrka vägbro</t>
  </si>
  <si>
    <t>M1</t>
  </si>
  <si>
    <t>Nolebo vägbro</t>
  </si>
  <si>
    <t>36 2 8</t>
  </si>
  <si>
    <t>Markabäcken</t>
  </si>
  <si>
    <t>Marjarp</t>
  </si>
  <si>
    <t>Balltorp</t>
  </si>
  <si>
    <t>L13</t>
  </si>
  <si>
    <t>Maryd å</t>
  </si>
  <si>
    <t>Folkhögskolan</t>
  </si>
  <si>
    <t>Uppstr väg 180</t>
  </si>
  <si>
    <t>Tvärhult</t>
  </si>
  <si>
    <t>Mellomkvarnsbäcken</t>
  </si>
  <si>
    <t>Linoljedammen</t>
  </si>
  <si>
    <t>Kvarnegården</t>
  </si>
  <si>
    <t>22 1</t>
  </si>
  <si>
    <t>Mjölån</t>
  </si>
  <si>
    <t>Hedåker</t>
  </si>
  <si>
    <t>Mjörvikholmsbäcken</t>
  </si>
  <si>
    <t>Båtramp vid sjön</t>
  </si>
  <si>
    <t>Myresjöån</t>
  </si>
  <si>
    <t>Övre bron</t>
  </si>
  <si>
    <t>Märskabäcken</t>
  </si>
  <si>
    <t>Märene 2</t>
  </si>
  <si>
    <t>Märene</t>
  </si>
  <si>
    <t>Mölndalsån</t>
  </si>
  <si>
    <t>E6</t>
  </si>
  <si>
    <t>Vid Papyrus</t>
  </si>
  <si>
    <t>Jvgsbron s-a fåran</t>
  </si>
  <si>
    <t>Södra fåran</t>
  </si>
  <si>
    <t>Götaforsliden</t>
  </si>
  <si>
    <t>Norra fåran</t>
  </si>
  <si>
    <t>Lilla Göta</t>
  </si>
  <si>
    <t>Museet</t>
  </si>
  <si>
    <t>300 m upp Landvsjön</t>
  </si>
  <si>
    <t>Eskilsbybron</t>
  </si>
  <si>
    <t>Vilhelmsro</t>
  </si>
  <si>
    <t>Nedan Bugärde damm</t>
  </si>
  <si>
    <t>Ned Bugärde krv</t>
  </si>
  <si>
    <t>Buare dal</t>
  </si>
  <si>
    <t>Risbohults nedströms</t>
  </si>
  <si>
    <t>Risbohult</t>
  </si>
  <si>
    <t>123</t>
  </si>
  <si>
    <t>Dämmebron</t>
  </si>
  <si>
    <t>Mölndalsån bf</t>
  </si>
  <si>
    <t>Risbohult överst</t>
  </si>
  <si>
    <t>Mölnebäcken</t>
  </si>
  <si>
    <t>Ovan Rosenhöjdsvägen</t>
  </si>
  <si>
    <t>Uppstr trappan</t>
  </si>
  <si>
    <t>Mellan vägtrummorna</t>
  </si>
  <si>
    <t>Mellan sjöarna</t>
  </si>
  <si>
    <t>Mörkabobäcken</t>
  </si>
  <si>
    <t>Högekulle</t>
  </si>
  <si>
    <t>Mörkebäcken</t>
  </si>
  <si>
    <t>Nedstr reningsverk</t>
  </si>
  <si>
    <t>Efter Svesåns utlopp</t>
  </si>
  <si>
    <t>Före Svesåns utlopp</t>
  </si>
  <si>
    <t>Uppstr reningsverk</t>
  </si>
  <si>
    <t>3 10 4</t>
  </si>
  <si>
    <t>Mörlandaån</t>
  </si>
  <si>
    <t>Bergagården</t>
  </si>
  <si>
    <t>Nolbyälven</t>
  </si>
  <si>
    <t>Ängsvägen bron</t>
  </si>
  <si>
    <t>Uppstr brandstation</t>
  </si>
  <si>
    <t>Gravdalssjöns utlopp</t>
  </si>
  <si>
    <t>Nolängsån</t>
  </si>
  <si>
    <t>Gullakroken</t>
  </si>
  <si>
    <t>Nossan</t>
  </si>
  <si>
    <t>Dalhem</t>
  </si>
  <si>
    <t>Ned Hudene</t>
  </si>
  <si>
    <t>Uppstr bro Hudene</t>
  </si>
  <si>
    <t>N4</t>
  </si>
  <si>
    <t>Nedströms Hudene</t>
  </si>
  <si>
    <t>Bro upp Herrljunga</t>
  </si>
  <si>
    <t>22 5</t>
  </si>
  <si>
    <t>Bron Uddavallabanan</t>
  </si>
  <si>
    <t>Fölene</t>
  </si>
  <si>
    <t>Djupsås såg ned dämm</t>
  </si>
  <si>
    <t>Bredöls kvarn upp dä</t>
  </si>
  <si>
    <t>Bredöls såg ned dämm</t>
  </si>
  <si>
    <t>Baljefors ned bro</t>
  </si>
  <si>
    <t>NO 2</t>
  </si>
  <si>
    <t>NO 1-Ned Bredöl</t>
  </si>
  <si>
    <t>N3</t>
  </si>
  <si>
    <t>Främmestad</t>
  </si>
  <si>
    <t>Tengene ned dämme</t>
  </si>
  <si>
    <t>Tengene</t>
  </si>
  <si>
    <t>N2</t>
  </si>
  <si>
    <t>Dalen</t>
  </si>
  <si>
    <t>Forshall</t>
  </si>
  <si>
    <t>N1</t>
  </si>
  <si>
    <t>Näverån</t>
  </si>
  <si>
    <t>8A</t>
  </si>
  <si>
    <t>200 m uppstr väg 180</t>
  </si>
  <si>
    <t>8B</t>
  </si>
  <si>
    <t>3 16</t>
  </si>
  <si>
    <t>Olstorpbäcken</t>
  </si>
  <si>
    <t>Upp motorväg</t>
  </si>
  <si>
    <t>42 3 1</t>
  </si>
  <si>
    <t>Omsån-Ömboån bf</t>
  </si>
  <si>
    <t>L Bäckstorp</t>
  </si>
  <si>
    <t>Ormobäcken</t>
  </si>
  <si>
    <t>Kvarnbacken</t>
  </si>
  <si>
    <t>Pliktån</t>
  </si>
  <si>
    <t>Nedstr väg Råboås</t>
  </si>
  <si>
    <t>Uppstr väg trumman</t>
  </si>
  <si>
    <t>Träbron SV Getås</t>
  </si>
  <si>
    <t>Uppstr E3-an</t>
  </si>
  <si>
    <t>Prästbäcken</t>
  </si>
  <si>
    <t>Längst ner</t>
  </si>
  <si>
    <t>Nils Henrikssons väg</t>
  </si>
  <si>
    <t>Pärs å</t>
  </si>
  <si>
    <t>273</t>
  </si>
  <si>
    <t>Sjövallavägen biotop</t>
  </si>
  <si>
    <t>Sjövallavägen omgräv</t>
  </si>
  <si>
    <t>Väg 968 kulvert 4</t>
  </si>
  <si>
    <t>STN9</t>
  </si>
  <si>
    <t>Pösan</t>
  </si>
  <si>
    <t>Valsa</t>
  </si>
  <si>
    <t>Vid g-a reningsverke</t>
  </si>
  <si>
    <t>L14</t>
  </si>
  <si>
    <t>Bro vid kyrkan</t>
  </si>
  <si>
    <t>Ned cykelbro Stensto</t>
  </si>
  <si>
    <t>Övre del kanaliserin</t>
  </si>
  <si>
    <t>3-D</t>
  </si>
  <si>
    <t>35 m ned varmvutsl</t>
  </si>
  <si>
    <t>3-C</t>
  </si>
  <si>
    <t>2-a scan varmv utslä</t>
  </si>
  <si>
    <t>3-B</t>
  </si>
  <si>
    <t>I anslu scans öv utl</t>
  </si>
  <si>
    <t>3-A</t>
  </si>
  <si>
    <t>Vid bro strax uppstr</t>
  </si>
  <si>
    <t>Intakan</t>
  </si>
  <si>
    <t>Vid Per-Nilsgården</t>
  </si>
  <si>
    <t>L15</t>
  </si>
  <si>
    <t>Huljesten</t>
  </si>
  <si>
    <t>L16</t>
  </si>
  <si>
    <t>Rådene</t>
  </si>
  <si>
    <t>Rallatebäcken</t>
  </si>
  <si>
    <t>N Älvängsmotet</t>
  </si>
  <si>
    <t>Reälven</t>
  </si>
  <si>
    <t>Bligan gamla bron</t>
  </si>
  <si>
    <t>Rinnabäcken</t>
  </si>
  <si>
    <t>Gamla skolan</t>
  </si>
  <si>
    <t>42 3 1 2</t>
  </si>
  <si>
    <t>Rosån</t>
  </si>
  <si>
    <t>SV Hagelberg kyrka</t>
  </si>
  <si>
    <t>Ryks bäck</t>
  </si>
  <si>
    <t>Sv ryks damm</t>
  </si>
  <si>
    <t>Drängedalen ryks dam</t>
  </si>
  <si>
    <t>Nv ryk</t>
  </si>
  <si>
    <t>E1</t>
  </si>
  <si>
    <t>Ovan bodaredal</t>
  </si>
  <si>
    <t>E4</t>
  </si>
  <si>
    <t>Ryrsjöbäcken</t>
  </si>
  <si>
    <t>Uppstr bro riksväg</t>
  </si>
  <si>
    <t>Torp</t>
  </si>
  <si>
    <t>5B</t>
  </si>
  <si>
    <t>Stenbroar ned väg 45</t>
  </si>
  <si>
    <t>Näset</t>
  </si>
  <si>
    <t>5A</t>
  </si>
  <si>
    <t>Glässnäs nedre sträc</t>
  </si>
  <si>
    <t>Glässnäs</t>
  </si>
  <si>
    <t>800 m nedstr Ryrsjön</t>
  </si>
  <si>
    <t>Upp vandringshinder</t>
  </si>
  <si>
    <t>Rånnån</t>
  </si>
  <si>
    <t>Lunden</t>
  </si>
  <si>
    <t>Råttån</t>
  </si>
  <si>
    <t>Uppstr landsvägskulv</t>
  </si>
  <si>
    <t>Rämjebäcken</t>
  </si>
  <si>
    <t>Uppstr gamla 45</t>
  </si>
  <si>
    <t>Rämje</t>
  </si>
  <si>
    <t>3 11</t>
  </si>
  <si>
    <t>Rämne å</t>
  </si>
  <si>
    <t>Ned stora vägen</t>
  </si>
  <si>
    <t>Norr Rämneå gård</t>
  </si>
  <si>
    <t>Ovan bro</t>
  </si>
  <si>
    <t>Gamla kvarndammen</t>
  </si>
  <si>
    <t>Nedanför fallet</t>
  </si>
  <si>
    <t>Rämneälven</t>
  </si>
  <si>
    <t>Vägbron Rämne</t>
  </si>
  <si>
    <t>Röbäck</t>
  </si>
  <si>
    <t>Vägkorsningen</t>
  </si>
  <si>
    <t>Hallebäck</t>
  </si>
  <si>
    <t>Rödbobäcken</t>
  </si>
  <si>
    <t>ned traktorväg</t>
  </si>
  <si>
    <t>Rölsbäcken</t>
  </si>
  <si>
    <t>Grustag</t>
  </si>
  <si>
    <t>Intill skogsväg övre</t>
  </si>
  <si>
    <t>Intill skogsväg nedr</t>
  </si>
  <si>
    <t>Ned landsvägsbron</t>
  </si>
  <si>
    <t>Rönningebäcken</t>
  </si>
  <si>
    <t>Väg till Ulvsbyn</t>
  </si>
  <si>
    <t>Rörsjöbäcken</t>
  </si>
  <si>
    <t>Nedstr vägbro</t>
  </si>
  <si>
    <t>Sandlidbäcken</t>
  </si>
  <si>
    <t>Jordfallsslätten</t>
  </si>
  <si>
    <t>Ovan vandringshinder</t>
  </si>
  <si>
    <t>Sandvikenbäcken</t>
  </si>
  <si>
    <t>Uppstr gammal bro</t>
  </si>
  <si>
    <t>Strax uppstr mynn</t>
  </si>
  <si>
    <t>Sannersbybäcken</t>
  </si>
  <si>
    <t>Gula huset</t>
  </si>
  <si>
    <t>Vid sågen</t>
  </si>
  <si>
    <t>Norra grenen stn 3</t>
  </si>
  <si>
    <t>Röstorpsbäcken</t>
  </si>
  <si>
    <t>Örevattensbäck Fägra</t>
  </si>
  <si>
    <t>Örevattensbäck Grind</t>
  </si>
  <si>
    <t>Gasås</t>
  </si>
  <si>
    <t>Röstorpsbäck Röstorp</t>
  </si>
  <si>
    <t>Sillebäcken</t>
  </si>
  <si>
    <t>Uppstr Lelång</t>
  </si>
  <si>
    <t>Sjöråsån</t>
  </si>
  <si>
    <t>Nedstr bro Hällekis</t>
  </si>
  <si>
    <t>S1</t>
  </si>
  <si>
    <t>9D SV</t>
  </si>
  <si>
    <t>Sjöråsåns mynning</t>
  </si>
  <si>
    <t>Skifferbäcken</t>
  </si>
  <si>
    <t>Skogomebäcken</t>
  </si>
  <si>
    <t>Uppstr järnvägen</t>
  </si>
  <si>
    <t>Skåpaslättsbäcken</t>
  </si>
  <si>
    <t>Skåpeslätt</t>
  </si>
  <si>
    <t>Skällsjöbäcken</t>
  </si>
  <si>
    <t>Ned Björröd</t>
  </si>
  <si>
    <t>Sköldsån</t>
  </si>
  <si>
    <t>1 km uppstr kvarnen</t>
  </si>
  <si>
    <t>STN5</t>
  </si>
  <si>
    <t>Ned kiosk kulvert 1</t>
  </si>
  <si>
    <t>100 m uppstr väg 45</t>
  </si>
  <si>
    <t>150 m uppstr väg 45</t>
  </si>
  <si>
    <t>Kulvertöppning</t>
  </si>
  <si>
    <t>200 m uppstr väg 45</t>
  </si>
  <si>
    <t>Alafors fabriker</t>
  </si>
  <si>
    <t>Nedstr fiskvägen</t>
  </si>
  <si>
    <t>Alafors fabriker övr</t>
  </si>
  <si>
    <t>STN8</t>
  </si>
  <si>
    <t>Station övre</t>
  </si>
  <si>
    <t>39B</t>
  </si>
  <si>
    <t>Skörsbobäcken</t>
  </si>
  <si>
    <t>Upp vägtrumKungälvs</t>
  </si>
  <si>
    <t>Fallet Lusseröd</t>
  </si>
  <si>
    <t>Biotopstr Lusseröd</t>
  </si>
  <si>
    <t>Slafsan</t>
  </si>
  <si>
    <t>Raglås</t>
  </si>
  <si>
    <t>L12</t>
  </si>
  <si>
    <t>Bron valtorp</t>
  </si>
  <si>
    <t>Bron Håkantorp</t>
  </si>
  <si>
    <t>Äspås</t>
  </si>
  <si>
    <t>L11</t>
  </si>
  <si>
    <t>Hornborgabron</t>
  </si>
  <si>
    <t>10 1 1</t>
  </si>
  <si>
    <t>Slereboån</t>
  </si>
  <si>
    <t>Slerebo-Drängedalen</t>
  </si>
  <si>
    <t>Drängedalen ålkistan</t>
  </si>
  <si>
    <t>Drängedalen</t>
  </si>
  <si>
    <t>Slumpån</t>
  </si>
  <si>
    <t>Smedserudsbäcken</t>
  </si>
  <si>
    <t>Smedsrud</t>
  </si>
  <si>
    <t>Nedre - 80 m NO väg</t>
  </si>
  <si>
    <t>Övre - Sammanflödet</t>
  </si>
  <si>
    <t>Smulebergsbäcken</t>
  </si>
  <si>
    <t>Bowlingen</t>
  </si>
  <si>
    <t>Uppströms järnväg</t>
  </si>
  <si>
    <t>Uppströms ankedamm</t>
  </si>
  <si>
    <t>Nedströms ankedamm</t>
  </si>
  <si>
    <t>Gamlasmulebergsskola</t>
  </si>
  <si>
    <t>Småkullabäcken</t>
  </si>
  <si>
    <t>Ned vägöverfarten</t>
  </si>
  <si>
    <t>Snäckebäcken</t>
  </si>
  <si>
    <t>Hålan</t>
  </si>
  <si>
    <t>Solbergsån</t>
  </si>
  <si>
    <t>Uppströms vägbron</t>
  </si>
  <si>
    <t>Mariedal</t>
  </si>
  <si>
    <t>N Mariedal</t>
  </si>
  <si>
    <t>Sollumsån</t>
  </si>
  <si>
    <t>Fridhem</t>
  </si>
  <si>
    <t>Åtgärdslokal 5</t>
  </si>
  <si>
    <t>Åtgärdslokal 4</t>
  </si>
  <si>
    <t>Fallet 80 m ned 2-a</t>
  </si>
  <si>
    <t>Åtgärdslokal 3</t>
  </si>
  <si>
    <t>Åtgärdslokal 2</t>
  </si>
  <si>
    <t>Uppstr Fridhem</t>
  </si>
  <si>
    <t>Åtgärdslokal 1</t>
  </si>
  <si>
    <t>Kontrollokal 5</t>
  </si>
  <si>
    <t>Fallet ned efter svä</t>
  </si>
  <si>
    <t>Kontrollokal 4</t>
  </si>
  <si>
    <t>Kontrollokal 3</t>
  </si>
  <si>
    <t>Kontrollokal 2</t>
  </si>
  <si>
    <t>Fallet ned 2-a sväng</t>
  </si>
  <si>
    <t>Kontrollokal 1</t>
  </si>
  <si>
    <t>Ned fallet änghagen</t>
  </si>
  <si>
    <t>Nedstr kraftverket</t>
  </si>
  <si>
    <t>300 m ned krv Sollum</t>
  </si>
  <si>
    <t>Ned änghagen</t>
  </si>
  <si>
    <t>27 10 3</t>
  </si>
  <si>
    <t>Solviksälven</t>
  </si>
  <si>
    <t>Nedom tvättstugan</t>
  </si>
  <si>
    <t>Uppstr dammruin</t>
  </si>
  <si>
    <t>Nedstr dammruin</t>
  </si>
  <si>
    <t>27 14</t>
  </si>
  <si>
    <t>Stamnåraälven</t>
  </si>
  <si>
    <t>Mynningen ny lokal</t>
  </si>
  <si>
    <t>400 m uppstr mynning</t>
  </si>
  <si>
    <t>Stenebyälven</t>
  </si>
  <si>
    <t>Nedan kraftstation</t>
  </si>
  <si>
    <t>Bröttegen övre</t>
  </si>
  <si>
    <t>Bröttegen nedre</t>
  </si>
  <si>
    <t>Ön O om Medbyberget</t>
  </si>
  <si>
    <t>Stinnerödsån</t>
  </si>
  <si>
    <t>Asken</t>
  </si>
  <si>
    <t>Vägbommen</t>
  </si>
  <si>
    <t>Stockanebäcken</t>
  </si>
  <si>
    <t>31 2</t>
  </si>
  <si>
    <t>Stockaälven</t>
  </si>
  <si>
    <t>Stommebäcken</t>
  </si>
  <si>
    <t>Nedstr forsen</t>
  </si>
  <si>
    <t>Mell Yxesjön o våtm</t>
  </si>
  <si>
    <t>Nedan Lilla Yxesjön</t>
  </si>
  <si>
    <t>Mellan damm o väg</t>
  </si>
  <si>
    <t>Stommen</t>
  </si>
  <si>
    <t>Stommen ned vägen</t>
  </si>
  <si>
    <t>Stordalsbäcken</t>
  </si>
  <si>
    <t>Vestenbäcken Vesten</t>
  </si>
  <si>
    <t>Storebrobäcken</t>
  </si>
  <si>
    <t>Sävagården</t>
  </si>
  <si>
    <t>Tonsberg</t>
  </si>
  <si>
    <t>Forsebol</t>
  </si>
  <si>
    <t>Strandebäcken</t>
  </si>
  <si>
    <t>Vägtrumma vid Strand</t>
  </si>
  <si>
    <t>Strupbäcken</t>
  </si>
  <si>
    <t>Kvarndammen</t>
  </si>
  <si>
    <t>Nedan spången</t>
  </si>
  <si>
    <t>Bevattningsdammen</t>
  </si>
  <si>
    <t>Strömsbäcken</t>
  </si>
  <si>
    <t>Nedstr dämme</t>
  </si>
  <si>
    <t>Uxås</t>
  </si>
  <si>
    <t>Uppstr dämme</t>
  </si>
  <si>
    <t>Ned fall vid Uxås</t>
  </si>
  <si>
    <t>Ström Övra</t>
  </si>
  <si>
    <t>Störtaredsån</t>
  </si>
  <si>
    <t>Bro St Lygna-Liden</t>
  </si>
  <si>
    <t>Uppstr Lygnö</t>
  </si>
  <si>
    <t>Suledsälven</t>
  </si>
  <si>
    <t>Bron</t>
  </si>
  <si>
    <t>168</t>
  </si>
  <si>
    <t>Svankällebäcken</t>
  </si>
  <si>
    <t>Granskogen</t>
  </si>
  <si>
    <t>S-et</t>
  </si>
  <si>
    <t>Svartebäck</t>
  </si>
  <si>
    <t>Svartåbäcken</t>
  </si>
  <si>
    <t>Ovan vägbro</t>
  </si>
  <si>
    <t>Uppstr motorvägen</t>
  </si>
  <si>
    <t>Ovan damm</t>
  </si>
  <si>
    <t>Nedan fallet</t>
  </si>
  <si>
    <t>134</t>
  </si>
  <si>
    <t>Vid broarna</t>
  </si>
  <si>
    <t>Kohagen</t>
  </si>
  <si>
    <t>Svesån</t>
  </si>
  <si>
    <t>Helgesgården</t>
  </si>
  <si>
    <t>Före utl i Mörkebäck</t>
  </si>
  <si>
    <t>Regineberg</t>
  </si>
  <si>
    <t>Sågbäcken</t>
  </si>
  <si>
    <t>Norrkvarn</t>
  </si>
  <si>
    <t>Hult</t>
  </si>
  <si>
    <t>Sågån</t>
  </si>
  <si>
    <t>Upp landsvägstrumma</t>
  </si>
  <si>
    <t>Säveån</t>
  </si>
  <si>
    <t>Gamlestadsbron S sid</t>
  </si>
  <si>
    <t>Gamlestadsbron N sid</t>
  </si>
  <si>
    <t>Uppstr Ugglumsbro</t>
  </si>
  <si>
    <t>Nedstr järnvägsbro</t>
  </si>
  <si>
    <t>Finngösabäckens utl</t>
  </si>
  <si>
    <t>Grundtoppen meandrin</t>
  </si>
  <si>
    <t>Otterdalsstr-kung gö</t>
  </si>
  <si>
    <t>Nedan Sommens</t>
  </si>
  <si>
    <t>Sommens-Åbrinken</t>
  </si>
  <si>
    <t>Jonsered ned idrotts</t>
  </si>
  <si>
    <t>Britta-Majas</t>
  </si>
  <si>
    <t>Nedstr Kåhögsbron</t>
  </si>
  <si>
    <t>Jonsereds fabriker</t>
  </si>
  <si>
    <t>Inl lorthölj</t>
  </si>
  <si>
    <t>Forsnacke upp bron</t>
  </si>
  <si>
    <t>Uppstr bron utl krv</t>
  </si>
  <si>
    <t>Mell broarna Jonsere</t>
  </si>
  <si>
    <t>Upp Jonseredsv ned d</t>
  </si>
  <si>
    <t>Jonseredsdammen</t>
  </si>
  <si>
    <t>Nedstr Aspen</t>
  </si>
  <si>
    <t>Privat bro i Lerum</t>
  </si>
  <si>
    <t>Holma bro</t>
  </si>
  <si>
    <t>17B</t>
  </si>
  <si>
    <t>Bro vid Lerum kyrka</t>
  </si>
  <si>
    <t>17A</t>
  </si>
  <si>
    <t>Ovan kyrkogården</t>
  </si>
  <si>
    <t>Banverkets biotop</t>
  </si>
  <si>
    <t>Banverkets åslinga</t>
  </si>
  <si>
    <t>800 m ned Hedefors k</t>
  </si>
  <si>
    <t>350 m ned Hedefors k</t>
  </si>
  <si>
    <t>Ned Hedefors krv</t>
  </si>
  <si>
    <t>Omlöpet Hedefors</t>
  </si>
  <si>
    <t>Ned Knavrabron mitte</t>
  </si>
  <si>
    <t>Knavrabron nedan</t>
  </si>
  <si>
    <t>Ca 150 m ned Knavrab</t>
  </si>
  <si>
    <t>Knavrabro</t>
  </si>
  <si>
    <t>Uppstr Knavrabron</t>
  </si>
  <si>
    <t>Fiskestugan</t>
  </si>
  <si>
    <t>Mittemot kvarnlöpet</t>
  </si>
  <si>
    <t>Bastun</t>
  </si>
  <si>
    <t>Klinkes Norra</t>
  </si>
  <si>
    <t>Nedan Hillefors</t>
  </si>
  <si>
    <t>Ned Hillefors krv x</t>
  </si>
  <si>
    <t>Hilleforskvarn</t>
  </si>
  <si>
    <t>Ålkistan</t>
  </si>
  <si>
    <t>Antons bänk</t>
  </si>
  <si>
    <t>Fotbollsplan huvudfå</t>
  </si>
  <si>
    <t>Fotbollsplan årlyta</t>
  </si>
  <si>
    <t>Fotbplan ut ön oryd</t>
  </si>
  <si>
    <t>Fotbollsplan ovårli</t>
  </si>
  <si>
    <t>Forsen ned Floda ren</t>
  </si>
  <si>
    <t>Floda ned reningsv</t>
  </si>
  <si>
    <t>Floda ovan reningsv</t>
  </si>
  <si>
    <t>Reningsverket inre</t>
  </si>
  <si>
    <t>P-plats ut reningsve</t>
  </si>
  <si>
    <t>Floda renverk n.sid</t>
  </si>
  <si>
    <t>YTTRE</t>
  </si>
  <si>
    <t>Floda renverk yttre</t>
  </si>
  <si>
    <t>INRE</t>
  </si>
  <si>
    <t>Kinakrogen inre</t>
  </si>
  <si>
    <t>100 m ned krv söder</t>
  </si>
  <si>
    <t>Kinakrogen yttre</t>
  </si>
  <si>
    <t>100 m ned krv norra</t>
  </si>
  <si>
    <t>Vänga</t>
  </si>
  <si>
    <t>Ned Säven V fåra</t>
  </si>
  <si>
    <t>Långareds kvarn</t>
  </si>
  <si>
    <t>Melltorp</t>
  </si>
  <si>
    <t>Hemvärnsgården</t>
  </si>
  <si>
    <t>Ned Ljurs damm</t>
  </si>
  <si>
    <t>Charlottenberg</t>
  </si>
  <si>
    <t>Greva</t>
  </si>
  <si>
    <t>Finnatorp</t>
  </si>
  <si>
    <t>Finnatorp upp bron</t>
  </si>
  <si>
    <t>Vittene kvarn fd</t>
  </si>
  <si>
    <t>Ängatorp</t>
  </si>
  <si>
    <t>Lagmansholm H fåra</t>
  </si>
  <si>
    <t>Vårgårda Vä Fåra</t>
  </si>
  <si>
    <t>Söabäcken</t>
  </si>
  <si>
    <t>O Gethult</t>
  </si>
  <si>
    <t>N Boda</t>
  </si>
  <si>
    <t>Mellan dämmena</t>
  </si>
  <si>
    <t>Uppstr Dungadammen</t>
  </si>
  <si>
    <t>Söneån</t>
  </si>
  <si>
    <t>Söne</t>
  </si>
  <si>
    <t>Röserna</t>
  </si>
  <si>
    <t>Under landsvägsbron</t>
  </si>
  <si>
    <t>STN4</t>
  </si>
  <si>
    <t>Blinneberg</t>
  </si>
  <si>
    <t>Vennerholms</t>
  </si>
  <si>
    <t>Fagered</t>
  </si>
  <si>
    <t>Tegabäcken</t>
  </si>
  <si>
    <t>Ned väg</t>
  </si>
  <si>
    <t>Teåkersälven</t>
  </si>
  <si>
    <t>Gamla landsvägsbron</t>
  </si>
  <si>
    <t>Lokal nr 6</t>
  </si>
  <si>
    <t>Uppstr Arket</t>
  </si>
  <si>
    <t>Bäckens kvarn</t>
  </si>
  <si>
    <t>Björtveten</t>
  </si>
  <si>
    <t>Uppstr Björtveten</t>
  </si>
  <si>
    <t>149</t>
  </si>
  <si>
    <t>Lokal nr 5</t>
  </si>
  <si>
    <t>Tibrobäcken</t>
  </si>
  <si>
    <t>Nedstr fågeldamm</t>
  </si>
  <si>
    <t>Tidan</t>
  </si>
  <si>
    <t>Bergabron</t>
  </si>
  <si>
    <t>Ovan Bergabron</t>
  </si>
  <si>
    <t>Liared</t>
  </si>
  <si>
    <t>Kölingared</t>
  </si>
  <si>
    <t>Ned väg Kyrkekvarn</t>
  </si>
  <si>
    <t>Turaströmmen</t>
  </si>
  <si>
    <t>Brodgården Vättak</t>
  </si>
  <si>
    <t>Upp bron Ågården</t>
  </si>
  <si>
    <t>Ettaks strömmar 23</t>
  </si>
  <si>
    <t>Nedstr Ågårdsbron</t>
  </si>
  <si>
    <t>Ettaks strömmar 20</t>
  </si>
  <si>
    <t>Ovan fiskestugan</t>
  </si>
  <si>
    <t>D2</t>
  </si>
  <si>
    <t>Ned fiskestugan</t>
  </si>
  <si>
    <t>D1</t>
  </si>
  <si>
    <t>Ettaks strömmar 13</t>
  </si>
  <si>
    <t>Ettaks strömmar 12</t>
  </si>
  <si>
    <t>Ettaks strömmar 10</t>
  </si>
  <si>
    <t>Ettak bron</t>
  </si>
  <si>
    <t>Torrfåran</t>
  </si>
  <si>
    <t>B1</t>
  </si>
  <si>
    <t>Ö-a sidan lekområdet</t>
  </si>
  <si>
    <t>A6</t>
  </si>
  <si>
    <t>Nedstr Ettakbron</t>
  </si>
  <si>
    <t>A3</t>
  </si>
  <si>
    <t>Grillplatsen övre</t>
  </si>
  <si>
    <t>A2</t>
  </si>
  <si>
    <t>Grillplatsen nedre</t>
  </si>
  <si>
    <t>A1</t>
  </si>
  <si>
    <t>Ö-a sidan mellanfåra</t>
  </si>
  <si>
    <t>A4</t>
  </si>
  <si>
    <t>Ettaks str. Ovan ö</t>
  </si>
  <si>
    <t>Ettaks strömmar 9</t>
  </si>
  <si>
    <t>Ettak strömmar 10</t>
  </si>
  <si>
    <t>Ö-a sidofåran</t>
  </si>
  <si>
    <t>A5</t>
  </si>
  <si>
    <t>Ettaks strömmar 6</t>
  </si>
  <si>
    <t>Ettaks strömmar 3</t>
  </si>
  <si>
    <t>Aspängen</t>
  </si>
  <si>
    <t>Kronkvarn</t>
  </si>
  <si>
    <t>Lagerfors bruk södra</t>
  </si>
  <si>
    <t>Lagerfors bruk norra</t>
  </si>
  <si>
    <t>Tidavad</t>
  </si>
  <si>
    <t>Trilleholm</t>
  </si>
  <si>
    <t>Ullervads krv</t>
  </si>
  <si>
    <t>Trilleholm norra</t>
  </si>
  <si>
    <t>Mariefors ned damm</t>
  </si>
  <si>
    <t>Bruket</t>
  </si>
  <si>
    <t>Vattenledningen</t>
  </si>
  <si>
    <t>Kvarnen mell fåran</t>
  </si>
  <si>
    <t>Trädgårdsskolan</t>
  </si>
  <si>
    <t>Torpadalsbäcken</t>
  </si>
  <si>
    <t>Uppstr kulvert</t>
  </si>
  <si>
    <t>Torpsbäcken</t>
  </si>
  <si>
    <t>Torrskogsbäcken</t>
  </si>
  <si>
    <t>Landsväg-kraftverket</t>
  </si>
  <si>
    <t>3 26</t>
  </si>
  <si>
    <t>Torvån</t>
  </si>
  <si>
    <t>Trulsagårdsbäcken</t>
  </si>
  <si>
    <t>Uppstr Trulsagården</t>
  </si>
  <si>
    <t>Tränningsån</t>
  </si>
  <si>
    <t>Jaktstugan</t>
  </si>
  <si>
    <t>Tubbaredsbäcken</t>
  </si>
  <si>
    <t>50 m uppstr kulvert</t>
  </si>
  <si>
    <t>Ned traktorväg-övre</t>
  </si>
  <si>
    <t>Tungebäcken</t>
  </si>
  <si>
    <t>Nolgärdet</t>
  </si>
  <si>
    <t>Tussebobäcken</t>
  </si>
  <si>
    <t>E2</t>
  </si>
  <si>
    <t>Frövehed</t>
  </si>
  <si>
    <t>E3</t>
  </si>
  <si>
    <t>1 4</t>
  </si>
  <si>
    <t>Tvärån</t>
  </si>
  <si>
    <t>Härsjödamm</t>
  </si>
  <si>
    <t>Tåsjöbäcken</t>
  </si>
  <si>
    <t>Syd om Lida</t>
  </si>
  <si>
    <t>Tängvallsbäcken</t>
  </si>
  <si>
    <t>Inloppet</t>
  </si>
  <si>
    <t>Tösslanda n-a bäcken</t>
  </si>
  <si>
    <t>Tösslanda</t>
  </si>
  <si>
    <t>Ugglebäcken</t>
  </si>
  <si>
    <t>Dasset</t>
  </si>
  <si>
    <t>27 5 1</t>
  </si>
  <si>
    <t>Uleviksbäcken</t>
  </si>
  <si>
    <t>Uleviken vägtrumma</t>
  </si>
  <si>
    <t>Ned trumma o fall</t>
  </si>
  <si>
    <t>Utbybäcken</t>
  </si>
  <si>
    <t>Sörgård-reningsverk</t>
  </si>
  <si>
    <t>Valdalsbäcken</t>
  </si>
  <si>
    <t>Nedstr omlagd bro</t>
  </si>
  <si>
    <t>NV Gategården</t>
  </si>
  <si>
    <t>Vallerån</t>
  </si>
  <si>
    <t>Nedom fallet</t>
  </si>
  <si>
    <t>Hembygdsgården</t>
  </si>
  <si>
    <t>Trollhättevägen</t>
  </si>
  <si>
    <t>42 3 4</t>
  </si>
  <si>
    <t>Valstadbäcken</t>
  </si>
  <si>
    <t>Valstad kyrka</t>
  </si>
  <si>
    <t>Valån</t>
  </si>
  <si>
    <t>Nedströms omlöp</t>
  </si>
  <si>
    <t>50 m ovan omlöp</t>
  </si>
  <si>
    <t>Bro skogsväg</t>
  </si>
  <si>
    <t>Bron märkt aug 1971</t>
  </si>
  <si>
    <t>Valebröta</t>
  </si>
  <si>
    <t>OVAN MOSSEN</t>
  </si>
  <si>
    <t>Valåsvägen</t>
  </si>
  <si>
    <t>Nedströms Valsjön</t>
  </si>
  <si>
    <t>Vardsjöbäcken</t>
  </si>
  <si>
    <t>Ned väg o järnvägen</t>
  </si>
  <si>
    <t>100 m ned kvarnrest</t>
  </si>
  <si>
    <t>28 1</t>
  </si>
  <si>
    <t>Verkälven</t>
  </si>
  <si>
    <t>NV Smeåserud</t>
  </si>
  <si>
    <t>Blockaryd</t>
  </si>
  <si>
    <t>Videkärrsbäcken</t>
  </si>
  <si>
    <t>Videkärr</t>
  </si>
  <si>
    <t>Vikansjöbäcken</t>
  </si>
  <si>
    <t>Vikansjö</t>
  </si>
  <si>
    <t>Vikarydsbäcken</t>
  </si>
  <si>
    <t>Vikaryd</t>
  </si>
  <si>
    <t>22 8</t>
  </si>
  <si>
    <t>Vimleån</t>
  </si>
  <si>
    <t>Sverkelstorp</t>
  </si>
  <si>
    <t>Vimle</t>
  </si>
  <si>
    <t>Ölanda</t>
  </si>
  <si>
    <t>22  3</t>
  </si>
  <si>
    <t>VISKEBÄCKEN</t>
  </si>
  <si>
    <t>Åkatorp</t>
  </si>
  <si>
    <t>N5</t>
  </si>
  <si>
    <t>Vitlandaån</t>
  </si>
  <si>
    <t>Övre hannebol</t>
  </si>
  <si>
    <t>Vrångebäcken</t>
  </si>
  <si>
    <t>S Ryd</t>
  </si>
  <si>
    <t>Välabäcken</t>
  </si>
  <si>
    <t>Rommelanda</t>
  </si>
  <si>
    <t>3 10 2</t>
  </si>
  <si>
    <t>Vängaån</t>
  </si>
  <si>
    <t>Upp vägtrumma vagnsj</t>
  </si>
  <si>
    <t>Vagnshed</t>
  </si>
  <si>
    <t>Västerlandaån</t>
  </si>
  <si>
    <t>Västra Röd</t>
  </si>
  <si>
    <t>Ned kvarnen</t>
  </si>
  <si>
    <t>Station III</t>
  </si>
  <si>
    <t>Nedan kvarnen</t>
  </si>
  <si>
    <t>100 m ned station 1</t>
  </si>
  <si>
    <t>EU_MAP</t>
  </si>
  <si>
    <t>42 10</t>
  </si>
  <si>
    <t>Yan</t>
  </si>
  <si>
    <t>Hjulåsen</t>
  </si>
  <si>
    <t>Hamrum</t>
  </si>
  <si>
    <t>Ytterbybäcken</t>
  </si>
  <si>
    <t>Ytterby kyrkruin</t>
  </si>
  <si>
    <t>Vägport vid Ytterby</t>
  </si>
  <si>
    <t>Ålanda ström</t>
  </si>
  <si>
    <t>Bron norra Mjörnvike</t>
  </si>
  <si>
    <t>Intill fiskodlingen</t>
  </si>
  <si>
    <t>Infart till fiskdamm</t>
  </si>
  <si>
    <t>50 m nedstr vägbro</t>
  </si>
  <si>
    <t>Strax ned vägbro</t>
  </si>
  <si>
    <t>Kvarnen v-fåran</t>
  </si>
  <si>
    <t>Kvarnen ö-fåran</t>
  </si>
  <si>
    <t>Åmålsån</t>
  </si>
  <si>
    <t>Hammaren</t>
  </si>
  <si>
    <t>'Bohman'</t>
  </si>
  <si>
    <t>Finnserud</t>
  </si>
  <si>
    <t>Tollebol nedre</t>
  </si>
  <si>
    <t>Ned Larsbols kvarn</t>
  </si>
  <si>
    <t>Tollebol kvarn</t>
  </si>
  <si>
    <t>Korsbyn ned krv</t>
  </si>
  <si>
    <t>Kroppan</t>
  </si>
  <si>
    <t>27 1 1</t>
  </si>
  <si>
    <t>Ånebäcken</t>
  </si>
  <si>
    <t>Ånäsebäcken</t>
  </si>
  <si>
    <t>Ramdalen</t>
  </si>
  <si>
    <t>Årnäsån</t>
  </si>
  <si>
    <t>Åsenbäcken</t>
  </si>
  <si>
    <t>Uppstr gångbron</t>
  </si>
  <si>
    <t>Älgemoälven</t>
  </si>
  <si>
    <t>50 m uppstr v-bro</t>
  </si>
  <si>
    <t>50 m ned vägtrumma</t>
  </si>
  <si>
    <t>Älgemon</t>
  </si>
  <si>
    <t>Ödebybäcken</t>
  </si>
  <si>
    <t>Lindäng</t>
  </si>
  <si>
    <t>Ölebäcken</t>
  </si>
  <si>
    <t>Tångebo</t>
  </si>
  <si>
    <t>Ömboån</t>
  </si>
  <si>
    <t>Svarvaretorp</t>
  </si>
  <si>
    <t>Öredalsån</t>
  </si>
  <si>
    <t>Tvetabäcken ned väg</t>
  </si>
  <si>
    <t>Öredals egendom</t>
  </si>
  <si>
    <t>Ö1</t>
  </si>
  <si>
    <t>Vid Dalvik</t>
  </si>
  <si>
    <t>Ösan</t>
  </si>
  <si>
    <t>Hästhagen</t>
  </si>
  <si>
    <t>Aggetomten</t>
  </si>
  <si>
    <t>Vägbron V Styrshult</t>
  </si>
  <si>
    <t>Vreten norra bron</t>
  </si>
  <si>
    <t>Toddestorp</t>
  </si>
  <si>
    <t>Kvarnen Toddestorp</t>
  </si>
  <si>
    <t>Uppstr 25 Öreshålan</t>
  </si>
  <si>
    <t>Suntetorp</t>
  </si>
  <si>
    <t>Knistad golfbanan</t>
  </si>
  <si>
    <t>Knistad</t>
  </si>
  <si>
    <t>Fjället</t>
  </si>
  <si>
    <t>Framnäs</t>
  </si>
  <si>
    <t>Åckleby</t>
  </si>
  <si>
    <t>3 13</t>
  </si>
  <si>
    <t>Östadbäcken</t>
  </si>
  <si>
    <t>Östad Flugenäs</t>
  </si>
  <si>
    <t>Östad säteri</t>
  </si>
  <si>
    <t>Östad paddock</t>
  </si>
  <si>
    <t>Ridhuset</t>
  </si>
  <si>
    <t>Abborrtjärnsbäcken</t>
  </si>
  <si>
    <t>7B NV</t>
  </si>
  <si>
    <t>Anråse å</t>
  </si>
  <si>
    <t>Bäck vid Bråland</t>
  </si>
  <si>
    <t>Arödsån</t>
  </si>
  <si>
    <t>Mellan nya broarna</t>
  </si>
  <si>
    <t>8B SV</t>
  </si>
  <si>
    <t>Arödshemmet</t>
  </si>
  <si>
    <t>Arödsvägen</t>
  </si>
  <si>
    <t>Nedre Aröd ny</t>
  </si>
  <si>
    <t>Nedre Aröd</t>
  </si>
  <si>
    <t>Bakerödsbäcken</t>
  </si>
  <si>
    <t>Nya fåran mln stock</t>
  </si>
  <si>
    <t>Bratteforsån</t>
  </si>
  <si>
    <t>Fiskodlingen-Brattef</t>
  </si>
  <si>
    <t>Motorvägsbron</t>
  </si>
  <si>
    <t>Ovan näset</t>
  </si>
  <si>
    <t>Ovan Lyckorna kvarn</t>
  </si>
  <si>
    <t>Bäck frLilla Mörtva</t>
  </si>
  <si>
    <t>Församlingshemmet</t>
  </si>
  <si>
    <t>Bäck från Tyfta damm</t>
  </si>
  <si>
    <t>Väg 723</t>
  </si>
  <si>
    <t>Djupedalsbäcken</t>
  </si>
  <si>
    <t>Nedstr trumma</t>
  </si>
  <si>
    <t>Forshällaån</t>
  </si>
  <si>
    <t>Utlopp</t>
  </si>
  <si>
    <t>Grohed</t>
  </si>
  <si>
    <t>Biflöde Ödsmål</t>
  </si>
  <si>
    <t>Hede</t>
  </si>
  <si>
    <t>Hede nedan kulverten</t>
  </si>
  <si>
    <t>Glose å</t>
  </si>
  <si>
    <t>Kärna reningsverk</t>
  </si>
  <si>
    <t>Ranneberg</t>
  </si>
  <si>
    <t>Grannebyån</t>
  </si>
  <si>
    <t>Rävsalsbäcken v e6</t>
  </si>
  <si>
    <t>Rävsalsbäcken</t>
  </si>
  <si>
    <t>Restads bron</t>
  </si>
  <si>
    <t>Rishammar</t>
  </si>
  <si>
    <t>Karebybron ned E6</t>
  </si>
  <si>
    <t>Grimåsbäcken</t>
  </si>
  <si>
    <t>Kockheds uppstr bro</t>
  </si>
  <si>
    <t>Mellan vägar</t>
  </si>
  <si>
    <t>Grössbyån</t>
  </si>
  <si>
    <t>Nedstr vadställe</t>
  </si>
  <si>
    <t>Nedstr Brurevatten</t>
  </si>
  <si>
    <t>Kvarndammen-kvarnsjö</t>
  </si>
  <si>
    <t>Gödderedsbäcken</t>
  </si>
  <si>
    <t>Hagaån</t>
  </si>
  <si>
    <t>Hagån</t>
  </si>
  <si>
    <t>Uppstr Lyrövägsbron</t>
  </si>
  <si>
    <t>Anefors</t>
  </si>
  <si>
    <t>Skantorp</t>
  </si>
  <si>
    <t>Henån</t>
  </si>
  <si>
    <t>N vindkraftverket</t>
  </si>
  <si>
    <t>Herrgusserödsån</t>
  </si>
  <si>
    <t>N V Röd ned fall</t>
  </si>
  <si>
    <t>Naturreservatet</t>
  </si>
  <si>
    <t>Utloppet kvarnsjön</t>
  </si>
  <si>
    <t>Nedstr reningsverket</t>
  </si>
  <si>
    <t>Hällebäcken</t>
  </si>
  <si>
    <t>Hällebäck 1-38</t>
  </si>
  <si>
    <t>Bilverkstad Hällebäc</t>
  </si>
  <si>
    <t>Jörlandaån</t>
  </si>
  <si>
    <t>Ranebo-övre</t>
  </si>
  <si>
    <t>Smedseröd-vägkanten</t>
  </si>
  <si>
    <t>Nedre-Haga v-a</t>
  </si>
  <si>
    <t>Kilsbäcken</t>
  </si>
  <si>
    <t>Ned väg 160</t>
  </si>
  <si>
    <t>Kleveån</t>
  </si>
  <si>
    <t>Kleva</t>
  </si>
  <si>
    <t>Kollerödsbäcken</t>
  </si>
  <si>
    <t>Jäger</t>
  </si>
  <si>
    <t>Utlopp vid fallet</t>
  </si>
  <si>
    <t>Uppstr motorvägen310</t>
  </si>
  <si>
    <t>Kungälvs sjukhus</t>
  </si>
  <si>
    <t>Koppungeån</t>
  </si>
  <si>
    <t>Strömsträckan</t>
  </si>
  <si>
    <t>Labolbäcken</t>
  </si>
  <si>
    <t>Harås såg</t>
  </si>
  <si>
    <t>Gössby</t>
  </si>
  <si>
    <t>Översiktssträcka</t>
  </si>
  <si>
    <t>Långebybäcken</t>
  </si>
  <si>
    <t>Hjälmvik</t>
  </si>
  <si>
    <t>Ned Stalavägen</t>
  </si>
  <si>
    <t>Hällsberg</t>
  </si>
  <si>
    <t>Madbäcken</t>
  </si>
  <si>
    <t>Sandenvägen</t>
  </si>
  <si>
    <t>Tumlehed mell Broar</t>
  </si>
  <si>
    <t>Madbäcken biflöde</t>
  </si>
  <si>
    <t>Ovan trumma</t>
  </si>
  <si>
    <t>Muleredsbäcken</t>
  </si>
  <si>
    <t>Säve kyrka</t>
  </si>
  <si>
    <t>Torns</t>
  </si>
  <si>
    <t>Munkerödsbäcken</t>
  </si>
  <si>
    <t>Ekbacken</t>
  </si>
  <si>
    <t>Nolviksbäcken</t>
  </si>
  <si>
    <t>Uppstr gångbro</t>
  </si>
  <si>
    <t>Norumsån</t>
  </si>
  <si>
    <t>20-70 m upp sammanfl</t>
  </si>
  <si>
    <t>Ned motorvägsavfart</t>
  </si>
  <si>
    <t>Vid bussterminalen</t>
  </si>
  <si>
    <t>Ned Ucklumsvägen</t>
  </si>
  <si>
    <t>Nösnäsbäcken</t>
  </si>
  <si>
    <t>Biotopsträcka</t>
  </si>
  <si>
    <t>Nösnäsgymnasiet</t>
  </si>
  <si>
    <t>Osbäcken</t>
  </si>
  <si>
    <t>Ned Volvo Kålseredsb</t>
  </si>
  <si>
    <t>Ned dammar Kålsereds</t>
  </si>
  <si>
    <t>Kålseredsbäcken</t>
  </si>
  <si>
    <t>Upp Volvoväg Kålsere</t>
  </si>
  <si>
    <t>Helgered ned Hisings</t>
  </si>
  <si>
    <t>Klare Mossegren Hisi</t>
  </si>
  <si>
    <t>Ned sammanflödet</t>
  </si>
  <si>
    <t>Klare Mossegren ovs</t>
  </si>
  <si>
    <t>Ned Hisingsleden</t>
  </si>
  <si>
    <t>Uppstr Allebybron</t>
  </si>
  <si>
    <t>Skra bro</t>
  </si>
  <si>
    <t>Porsån</t>
  </si>
  <si>
    <t>Utlopp ned Långevatt</t>
  </si>
  <si>
    <t>Duvås</t>
  </si>
  <si>
    <t>Extra lokal ovanför</t>
  </si>
  <si>
    <t>Restebäcken</t>
  </si>
  <si>
    <t>Motorvägen naturfåra</t>
  </si>
  <si>
    <t>200 m ovan gamla E6</t>
  </si>
  <si>
    <t>Bottnen</t>
  </si>
  <si>
    <t>Rördalsån</t>
  </si>
  <si>
    <t>Uppstr Lundby kvarn</t>
  </si>
  <si>
    <t>Kröken</t>
  </si>
  <si>
    <t>Stn 4 flyttad 2012</t>
  </si>
  <si>
    <t>Skedhammarsbäcken</t>
  </si>
  <si>
    <t>Ovan Perstorp rör</t>
  </si>
  <si>
    <t>Sträcka 1</t>
  </si>
  <si>
    <t>Skälläckerödsbäcken</t>
  </si>
  <si>
    <t>Ned vattenfallet</t>
  </si>
  <si>
    <t>Stenungeån</t>
  </si>
  <si>
    <t>Kvarnfallet Mariagår</t>
  </si>
  <si>
    <t>Kvarndamm V Borealis</t>
  </si>
  <si>
    <t>Borealis omgrävd</t>
  </si>
  <si>
    <t>Ned fall vid Gategår</t>
  </si>
  <si>
    <t>Ovan fall Gategård</t>
  </si>
  <si>
    <t>Ned pumpstn Gategård</t>
  </si>
  <si>
    <t>Larshölen upp pumpst</t>
  </si>
  <si>
    <t>Kvarndalen</t>
  </si>
  <si>
    <t>Ovan Kvarndalen</t>
  </si>
  <si>
    <t>Vallarna ovan alkärr</t>
  </si>
  <si>
    <t>Strane å</t>
  </si>
  <si>
    <t>Strand ned fallet</t>
  </si>
  <si>
    <t>Tvet</t>
  </si>
  <si>
    <t>8A SO</t>
  </si>
  <si>
    <t>Leby-Gröva</t>
  </si>
  <si>
    <t>Rålanda nedstr vägen</t>
  </si>
  <si>
    <t>Strane å bf</t>
  </si>
  <si>
    <t>Ned torp g-a kvarn</t>
  </si>
  <si>
    <t>Stycket</t>
  </si>
  <si>
    <t>Svanesundsbäcken</t>
  </si>
  <si>
    <t>Linnéparken</t>
  </si>
  <si>
    <t>Sågabäcken kungsbro</t>
  </si>
  <si>
    <t>Tjöstelserödsbäcken</t>
  </si>
  <si>
    <t>Esset</t>
  </si>
  <si>
    <t>Gården</t>
  </si>
  <si>
    <t>Ankdammen</t>
  </si>
  <si>
    <t>Trumman</t>
  </si>
  <si>
    <t>Spången</t>
  </si>
  <si>
    <t>Nya fåran</t>
  </si>
  <si>
    <t>Tollebytjärnsbäcken</t>
  </si>
  <si>
    <t>Ovan kulvert väg 723</t>
  </si>
  <si>
    <t>Toreboån</t>
  </si>
  <si>
    <t>Strömsholm</t>
  </si>
  <si>
    <t>Bergväggen</t>
  </si>
  <si>
    <t>Ned vägtrumma o skol</t>
  </si>
  <si>
    <t>Upp vägtrumma o skol</t>
  </si>
  <si>
    <t>Referenslokal</t>
  </si>
  <si>
    <t>Uggletoftabäcken</t>
  </si>
  <si>
    <t>Uppströms kulvert</t>
  </si>
  <si>
    <t>Utängsbäcken</t>
  </si>
  <si>
    <t>Vallby å</t>
  </si>
  <si>
    <t>Kode kvarndamm</t>
  </si>
  <si>
    <t>Uppstr Släbo</t>
  </si>
  <si>
    <t>Ned bondeberget</t>
  </si>
  <si>
    <t>Hammarhöjden</t>
  </si>
  <si>
    <t>Varekilsån</t>
  </si>
  <si>
    <t>Donalds gård</t>
  </si>
  <si>
    <t>Varekilsån bf</t>
  </si>
  <si>
    <t>Björbäcken</t>
  </si>
  <si>
    <t>Skäleryr</t>
  </si>
  <si>
    <t>Bäveån</t>
  </si>
  <si>
    <t>8B NV</t>
  </si>
  <si>
    <t>Ned Strömfallets krv</t>
  </si>
  <si>
    <t>Strömberget elverket</t>
  </si>
  <si>
    <t>Strömberget gångbron</t>
  </si>
  <si>
    <t>50 m ned Sagabron</t>
  </si>
  <si>
    <t>Uppstr Sagabron</t>
  </si>
  <si>
    <t>Äsperödsdamm</t>
  </si>
  <si>
    <t>Mellan trapporna</t>
  </si>
  <si>
    <t>Bron vid kemiska ind</t>
  </si>
  <si>
    <t>Fossumsberg bron em3</t>
  </si>
  <si>
    <t>Ovan avlren.v.utsl.</t>
  </si>
  <si>
    <t>8B NO</t>
  </si>
  <si>
    <t>Nedstr Strykesten</t>
  </si>
  <si>
    <t>Strykesten 75 m ovb</t>
  </si>
  <si>
    <t>Strykesten</t>
  </si>
  <si>
    <t>Styrkesten uppstr</t>
  </si>
  <si>
    <t>Husedalsbäcken</t>
  </si>
  <si>
    <t>Sågen, ned trumma</t>
  </si>
  <si>
    <t>Hälgånån</t>
  </si>
  <si>
    <t>Stänget ovan hinder</t>
  </si>
  <si>
    <t>Kopperödsån</t>
  </si>
  <si>
    <t>Kopperödsån lane</t>
  </si>
  <si>
    <t>Källegrensbäcken</t>
  </si>
  <si>
    <t>Fagerhult ned trumma</t>
  </si>
  <si>
    <t>78</t>
  </si>
  <si>
    <t>Ramserödsbäcken</t>
  </si>
  <si>
    <t>Risån</t>
  </si>
  <si>
    <t>Lådfabriken em1</t>
  </si>
  <si>
    <t>150 m ned jädersfors</t>
  </si>
  <si>
    <t>Forsbol upp bro</t>
  </si>
  <si>
    <t>Forsbol bron em3</t>
  </si>
  <si>
    <t>Vid kvarnehagen</t>
  </si>
  <si>
    <t>Sigelhultsbäcken</t>
  </si>
  <si>
    <t>Pumpstationen</t>
  </si>
  <si>
    <t>Snigelrödsbäcken</t>
  </si>
  <si>
    <t>Norr on tångedalen</t>
  </si>
  <si>
    <t>Bogenbäcken</t>
  </si>
  <si>
    <t>Bruksbäcken</t>
  </si>
  <si>
    <t>150 m fr mynn</t>
  </si>
  <si>
    <t>Hensbackabäcken</t>
  </si>
  <si>
    <t>O Dammhagen</t>
  </si>
  <si>
    <t>Kärraån</t>
  </si>
  <si>
    <t>Nedströms väg</t>
  </si>
  <si>
    <t>Kärraån 3</t>
  </si>
  <si>
    <t>Nedre station</t>
  </si>
  <si>
    <t>Övre station</t>
  </si>
  <si>
    <t>Mell stigbro o damm</t>
  </si>
  <si>
    <t>Kärraån bf</t>
  </si>
  <si>
    <t>V biflödet ned E6</t>
  </si>
  <si>
    <t>KÄ B N</t>
  </si>
  <si>
    <t>Lanebergsån bf</t>
  </si>
  <si>
    <t>Holma</t>
  </si>
  <si>
    <t>Skredsviksån</t>
  </si>
  <si>
    <t>X-lokal stn 1</t>
  </si>
  <si>
    <t>Hogstorp</t>
  </si>
  <si>
    <t>SÅ2</t>
  </si>
  <si>
    <t>Taske å</t>
  </si>
  <si>
    <t>Bråten</t>
  </si>
  <si>
    <t>Bråten mellan vägbro</t>
  </si>
  <si>
    <t>Elkabel kohagen</t>
  </si>
  <si>
    <t>Kallsås ref</t>
  </si>
  <si>
    <t>TÅ1</t>
  </si>
  <si>
    <t>Ny</t>
  </si>
  <si>
    <t>Småröd-Ö museum</t>
  </si>
  <si>
    <t>TÅ3</t>
  </si>
  <si>
    <t>Svinebacka</t>
  </si>
  <si>
    <t>TÅ4</t>
  </si>
  <si>
    <t>Vikenbäcken</t>
  </si>
  <si>
    <t>200 m ned bro Tyfter</t>
  </si>
  <si>
    <t>350 m fr mynn</t>
  </si>
  <si>
    <t>Örevattensbäcken</t>
  </si>
  <si>
    <t>Bintorpsbäcken</t>
  </si>
  <si>
    <t>629</t>
  </si>
  <si>
    <t>9B NV</t>
  </si>
  <si>
    <t>2 1</t>
  </si>
  <si>
    <t>Brattöälven</t>
  </si>
  <si>
    <t>Övre lindevatten</t>
  </si>
  <si>
    <t>9B SV</t>
  </si>
  <si>
    <t>Kvarnebobacken</t>
  </si>
  <si>
    <t>Kaserna</t>
  </si>
  <si>
    <t>1 14</t>
  </si>
  <si>
    <t>Bäck fr St.Råvattne</t>
  </si>
  <si>
    <t>Mungärderud</t>
  </si>
  <si>
    <t>Bäck från Dalstjärn</t>
  </si>
  <si>
    <t>Bro väg till stenung</t>
  </si>
  <si>
    <t>2 2</t>
  </si>
  <si>
    <t>Bäck från Sandvikesj</t>
  </si>
  <si>
    <t>Bjugforsen</t>
  </si>
  <si>
    <t>Bäck från Säveleken</t>
  </si>
  <si>
    <t>Ovanför utloppsbrant</t>
  </si>
  <si>
    <t>1 8</t>
  </si>
  <si>
    <t>Bäck till Lillesjön</t>
  </si>
  <si>
    <t>05 km SO Buxåsen</t>
  </si>
  <si>
    <t>Bäck vid Hästhagen</t>
  </si>
  <si>
    <t>Vid sammanrinningen</t>
  </si>
  <si>
    <t>Bäck vid Vinnsäter</t>
  </si>
  <si>
    <t>Ovan bron Vinnsäter</t>
  </si>
  <si>
    <t>Djupebäcken</t>
  </si>
  <si>
    <t>Hålteröd</t>
  </si>
  <si>
    <t>Systeröd</t>
  </si>
  <si>
    <t>Röane</t>
  </si>
  <si>
    <t>Djupetjärnsbäcken</t>
  </si>
  <si>
    <t>Hultet</t>
  </si>
  <si>
    <t>Fjällabäcken</t>
  </si>
  <si>
    <t>650m ovan utlopp</t>
  </si>
  <si>
    <t>Nedan grusvägen</t>
  </si>
  <si>
    <t>Färg 304</t>
  </si>
  <si>
    <t>Fjällabäcken biflöde</t>
  </si>
  <si>
    <t>360</t>
  </si>
  <si>
    <t>Fjällevadsbäcken</t>
  </si>
  <si>
    <t>Ned vattenfall</t>
  </si>
  <si>
    <t>Fällälven</t>
  </si>
  <si>
    <t>Nedan Pipevägen</t>
  </si>
  <si>
    <t>Sågebacken</t>
  </si>
  <si>
    <t>Gesäterbäcken</t>
  </si>
  <si>
    <t>Färg 309</t>
  </si>
  <si>
    <t>Vid sidodammen</t>
  </si>
  <si>
    <t>Prästbol</t>
  </si>
  <si>
    <t>Gärsebäcken</t>
  </si>
  <si>
    <t>Hajumsälven</t>
  </si>
  <si>
    <t>Sörbo gästgiveri</t>
  </si>
  <si>
    <t>Hässlebräcka nedre</t>
  </si>
  <si>
    <t>Hässlebräcka mellan</t>
  </si>
  <si>
    <t>Hässlebräcka</t>
  </si>
  <si>
    <t>Hässlebräcka övre</t>
  </si>
  <si>
    <t>Hakån</t>
  </si>
  <si>
    <t>Ökna skolan</t>
  </si>
  <si>
    <t>Vägtrumma väg 166</t>
  </si>
  <si>
    <t>Hornborabäcken</t>
  </si>
  <si>
    <t>Uppstr vägbron</t>
  </si>
  <si>
    <t>Ned fisktrappa sjön</t>
  </si>
  <si>
    <t>1 3</t>
  </si>
  <si>
    <t>Hultsbäcken</t>
  </si>
  <si>
    <t>Högstorp väst</t>
  </si>
  <si>
    <t>1 10</t>
  </si>
  <si>
    <t>Härån</t>
  </si>
  <si>
    <t>Häreholm</t>
  </si>
  <si>
    <t>Högsbäcken</t>
  </si>
  <si>
    <t>Högen</t>
  </si>
  <si>
    <t>1 11</t>
  </si>
  <si>
    <t>Julan</t>
  </si>
  <si>
    <t>Järmunderödsbäcken</t>
  </si>
  <si>
    <t>Riskas nedre</t>
  </si>
  <si>
    <t>Riskas övre</t>
  </si>
  <si>
    <t>Korsbäcken</t>
  </si>
  <si>
    <t>Kraksvadet</t>
  </si>
  <si>
    <t>Beteshagen</t>
  </si>
  <si>
    <t>Stenungen</t>
  </si>
  <si>
    <t>Nedan vägtrumma</t>
  </si>
  <si>
    <t>Elcentralen</t>
  </si>
  <si>
    <t>Krokstadsbäcken</t>
  </si>
  <si>
    <t>O Krokstads kyrka</t>
  </si>
  <si>
    <t>Lerdalsälven</t>
  </si>
  <si>
    <t>Färg 1301</t>
  </si>
  <si>
    <t>Spinnarevägen</t>
  </si>
  <si>
    <t>Direkt ovan bron</t>
  </si>
  <si>
    <t>Brunnberg</t>
  </si>
  <si>
    <t>Uddalen ny 2011</t>
  </si>
  <si>
    <t>Uddalen</t>
  </si>
  <si>
    <t>Martas bäck</t>
  </si>
  <si>
    <t>200 m upp Kvarnemads</t>
  </si>
  <si>
    <t>Munkedalsälven</t>
  </si>
  <si>
    <t>Strax ned stn II</t>
  </si>
  <si>
    <t>Stn 2 700 m ned bruk</t>
  </si>
  <si>
    <t>Munkedals bruk</t>
  </si>
  <si>
    <t>Björridsvägen</t>
  </si>
  <si>
    <t>Nedströms kaserna</t>
  </si>
  <si>
    <t>Ovan björrid damm</t>
  </si>
  <si>
    <t>Nyrödsbäcken</t>
  </si>
  <si>
    <t>Ängen</t>
  </si>
  <si>
    <t>Näsbönbäcken</t>
  </si>
  <si>
    <t>Rölanda Svartebäck</t>
  </si>
  <si>
    <t>245</t>
  </si>
  <si>
    <t>S Bodanebäcken</t>
  </si>
  <si>
    <t>252-263</t>
  </si>
  <si>
    <t>Skötterudbäcken</t>
  </si>
  <si>
    <t>Ed 218</t>
  </si>
  <si>
    <t>St Furvedbäcken</t>
  </si>
  <si>
    <t>Färg 303</t>
  </si>
  <si>
    <t>Stendalsbäcken</t>
  </si>
  <si>
    <t>Högstorp ost</t>
  </si>
  <si>
    <t>Stenebybäcken</t>
  </si>
  <si>
    <t>Tången</t>
  </si>
  <si>
    <t>1 12</t>
  </si>
  <si>
    <t>Svingån</t>
  </si>
  <si>
    <t>400m ned sjön</t>
  </si>
  <si>
    <t>Ned vägtrumma cement</t>
  </si>
  <si>
    <t>Uppstr dammen</t>
  </si>
  <si>
    <t>Torpebäcken</t>
  </si>
  <si>
    <t>S vägbro S Hede</t>
  </si>
  <si>
    <t>Töftedalsån</t>
  </si>
  <si>
    <t>Heden</t>
  </si>
  <si>
    <t>Heden nedre</t>
  </si>
  <si>
    <t>Heden övre</t>
  </si>
  <si>
    <t>Kolsäter fallet</t>
  </si>
  <si>
    <t>Kasene</t>
  </si>
  <si>
    <t>Ravinen vid Hällan</t>
  </si>
  <si>
    <t>Slängomebäckens inlo</t>
  </si>
  <si>
    <t>Bron i töftedal</t>
  </si>
  <si>
    <t>Mörkhult</t>
  </si>
  <si>
    <t>Bondemon</t>
  </si>
  <si>
    <t>Lägren</t>
  </si>
  <si>
    <t>Lägren nedre</t>
  </si>
  <si>
    <t>Lägren övre</t>
  </si>
  <si>
    <t>G-a landsvbron bond</t>
  </si>
  <si>
    <t>Såghuset lansekullen</t>
  </si>
  <si>
    <t>4 1</t>
  </si>
  <si>
    <t>Töftsjöbäcken</t>
  </si>
  <si>
    <t>Valboån</t>
  </si>
  <si>
    <t>Edstena fors</t>
  </si>
  <si>
    <t>Ned brandstn Högsäte</t>
  </si>
  <si>
    <t>Genevi fotbollsplan</t>
  </si>
  <si>
    <t>Gamla bron Arnebyn</t>
  </si>
  <si>
    <t>Skarven - nedre</t>
  </si>
  <si>
    <t>1 15</t>
  </si>
  <si>
    <t>Valboån bf</t>
  </si>
  <si>
    <t>S-a bäcken Bäckevarv</t>
  </si>
  <si>
    <t>N-a bäcken Bäckevarv</t>
  </si>
  <si>
    <t>Vrångsbäcken</t>
  </si>
  <si>
    <t>Mullkallsäter</t>
  </si>
  <si>
    <t>Vågsätersbäcken</t>
  </si>
  <si>
    <t>Vågsäters gård</t>
  </si>
  <si>
    <t>Älnebackabäcken</t>
  </si>
  <si>
    <t>1520-1402</t>
  </si>
  <si>
    <t>Örekilsälven</t>
  </si>
  <si>
    <t>Strax upp Kvistrumsb</t>
  </si>
  <si>
    <t>E6-bron</t>
  </si>
  <si>
    <t>Fotbollsplanerna</t>
  </si>
  <si>
    <t>Skäret</t>
  </si>
  <si>
    <t>O ön Skäret</t>
  </si>
  <si>
    <t>Norra porten</t>
  </si>
  <si>
    <t>Döen under kraftl.</t>
  </si>
  <si>
    <t>Fura-Döen</t>
  </si>
  <si>
    <t>Sidofåra Verketången</t>
  </si>
  <si>
    <t>Ned Brålandsfallet</t>
  </si>
  <si>
    <t>Sidof</t>
  </si>
  <si>
    <t>Nedre backehöljan</t>
  </si>
  <si>
    <t>Borgmästarbruket-ned</t>
  </si>
  <si>
    <t>O Borgmästarbruket</t>
  </si>
  <si>
    <t>Översiktsstr-Borgmä</t>
  </si>
  <si>
    <t>Borgmästarbruket</t>
  </si>
  <si>
    <t>Torpdammen</t>
  </si>
  <si>
    <t>Gunnarsbo nederst</t>
  </si>
  <si>
    <t>Gunnarsbo nedre</t>
  </si>
  <si>
    <t>Gunnarsbo mellan</t>
  </si>
  <si>
    <t>Gunnarsbo övre</t>
  </si>
  <si>
    <t>Lilla Röd</t>
  </si>
  <si>
    <t>Lilla Röd bron</t>
  </si>
  <si>
    <t>Röds såg</t>
  </si>
  <si>
    <t>Kasen</t>
  </si>
  <si>
    <t>Håfors övre</t>
  </si>
  <si>
    <t>Kasen nedre</t>
  </si>
  <si>
    <t>V Näs nedan bro</t>
  </si>
  <si>
    <t>Ned bron Gesäter</t>
  </si>
  <si>
    <t>Fulska nedre</t>
  </si>
  <si>
    <t>Hölska liten vägbro</t>
  </si>
  <si>
    <t>Söder Skalltorp</t>
  </si>
  <si>
    <t>Bro vid Hästhagen</t>
  </si>
  <si>
    <t>Skötterud</t>
  </si>
  <si>
    <t>Torpfors stn 1</t>
  </si>
  <si>
    <t>Torpfors</t>
  </si>
  <si>
    <t>Anråsälven</t>
  </si>
  <si>
    <t>Stora Anrås g-a kvar</t>
  </si>
  <si>
    <t>9A SO</t>
  </si>
  <si>
    <t>Hud</t>
  </si>
  <si>
    <t>Kalleby</t>
  </si>
  <si>
    <t>Broälven</t>
  </si>
  <si>
    <t>Väg 163</t>
  </si>
  <si>
    <t>8A NO</t>
  </si>
  <si>
    <t>Hallind</t>
  </si>
  <si>
    <t>Bärfendalsälven</t>
  </si>
  <si>
    <t>Nedom sammanrinning</t>
  </si>
  <si>
    <t>Nv bifl upp traktorv</t>
  </si>
  <si>
    <t>N bifl ned väg 163</t>
  </si>
  <si>
    <t>Uppom väg 163,nbifl</t>
  </si>
  <si>
    <t>Falebybäcken</t>
  </si>
  <si>
    <t>Korvik</t>
  </si>
  <si>
    <t>Gramsebäcken</t>
  </si>
  <si>
    <t>Underslös</t>
  </si>
  <si>
    <t>Halebäcken</t>
  </si>
  <si>
    <t>Järnvägen</t>
  </si>
  <si>
    <t>Hogarälven</t>
  </si>
  <si>
    <t>9A NO</t>
  </si>
  <si>
    <t>Apelsäter</t>
  </si>
  <si>
    <t>500 m N Båtemyr</t>
  </si>
  <si>
    <t>Under E6-an</t>
  </si>
  <si>
    <t>Hudälven</t>
  </si>
  <si>
    <t>Håbybäcken</t>
  </si>
  <si>
    <t>Sträcka 4</t>
  </si>
  <si>
    <t>Sträcka 3</t>
  </si>
  <si>
    <t>Sträcka 2</t>
  </si>
  <si>
    <t>Sträcka 5 bifl 1</t>
  </si>
  <si>
    <t>Jorälven</t>
  </si>
  <si>
    <t>Grindbäcken humlek</t>
  </si>
  <si>
    <t>Grindbäcken öhumle.</t>
  </si>
  <si>
    <t>Lundebäcken</t>
  </si>
  <si>
    <t>Ovan vägtrumma Lunde</t>
  </si>
  <si>
    <t>Ned Lundevägen</t>
  </si>
  <si>
    <t>Huvudfåra ned samfl</t>
  </si>
  <si>
    <t>Orme å</t>
  </si>
  <si>
    <t>175 m upp vandrhind</t>
  </si>
  <si>
    <t>Romsbäcken</t>
  </si>
  <si>
    <t>Lyckhogen</t>
  </si>
  <si>
    <t>Sjöris älv</t>
  </si>
  <si>
    <t>100 m ovan kraftledn</t>
  </si>
  <si>
    <t>Skärboälven</t>
  </si>
  <si>
    <t>Ned bron Säm</t>
  </si>
  <si>
    <t>Uppstr E6 referens</t>
  </si>
  <si>
    <t>Stenebäcken</t>
  </si>
  <si>
    <t>Stene</t>
  </si>
  <si>
    <t>Ängeliden</t>
  </si>
  <si>
    <t>Stockebrobäcken</t>
  </si>
  <si>
    <t>1730</t>
  </si>
  <si>
    <t>Storälven</t>
  </si>
  <si>
    <t>Hornlycke</t>
  </si>
  <si>
    <t>Tungene nedre</t>
  </si>
  <si>
    <t>Sälebybäcken</t>
  </si>
  <si>
    <t>Vid E6</t>
  </si>
  <si>
    <t>Smedberg</t>
  </si>
  <si>
    <t>Sältälven</t>
  </si>
  <si>
    <t>Knäm</t>
  </si>
  <si>
    <t>Nedstr äldsta E6</t>
  </si>
  <si>
    <t>Nedstr motorvägen</t>
  </si>
  <si>
    <t>Tannamsbäcken</t>
  </si>
  <si>
    <t>Tannamsdalen nedre</t>
  </si>
  <si>
    <t>Tannamsdalen övre</t>
  </si>
  <si>
    <t>3 1</t>
  </si>
  <si>
    <t>Tanumsälven</t>
  </si>
  <si>
    <t>Vitlyckebron väg 914</t>
  </si>
  <si>
    <t>Vid väg 914</t>
  </si>
  <si>
    <t>Pumphuset</t>
  </si>
  <si>
    <t>Träsvallsälven</t>
  </si>
  <si>
    <t>Tågerödsbäcken</t>
  </si>
  <si>
    <t>Bramseröd</t>
  </si>
  <si>
    <t>Östermyrsbäcken</t>
  </si>
  <si>
    <t>Låsum</t>
  </si>
  <si>
    <t>Blomsholmsbäcken</t>
  </si>
  <si>
    <t>Värmlandsbro ned bro</t>
  </si>
  <si>
    <t>Uppstr traktorväg</t>
  </si>
  <si>
    <t>Bron Blomsholms gård</t>
  </si>
  <si>
    <t>Blötevattsbäcken</t>
  </si>
  <si>
    <t>Brämstjärnsbäcken</t>
  </si>
  <si>
    <t>Ejgdebäcken</t>
  </si>
  <si>
    <t>Ejgstån</t>
  </si>
  <si>
    <t>Ejgst gården</t>
  </si>
  <si>
    <t>Övre Ejgst</t>
  </si>
  <si>
    <t>Övre Spoltorp</t>
  </si>
  <si>
    <t>Spoltorp ned böjarna</t>
  </si>
  <si>
    <t>Jörlov</t>
  </si>
  <si>
    <t>Jortorp</t>
  </si>
  <si>
    <t>Ekelidbäcken</t>
  </si>
  <si>
    <t>Klåvekullen n</t>
  </si>
  <si>
    <t>Sågemyrarna</t>
  </si>
  <si>
    <t>Sågemyrarna 2</t>
  </si>
  <si>
    <t>NY2010</t>
  </si>
  <si>
    <t>Grålösebäcken</t>
  </si>
  <si>
    <t>Tjöstad nedan</t>
  </si>
  <si>
    <t>Hjälmstadbäcken</t>
  </si>
  <si>
    <t>Hjälmstad</t>
  </si>
  <si>
    <t>Håveälven</t>
  </si>
  <si>
    <t>Vägkorset</t>
  </si>
  <si>
    <t>Hästeskede</t>
  </si>
  <si>
    <t>JFR12</t>
  </si>
  <si>
    <t>N om S Buar</t>
  </si>
  <si>
    <t>Hämmensån</t>
  </si>
  <si>
    <t>Tohåltet</t>
  </si>
  <si>
    <t>Hästskedeån</t>
  </si>
  <si>
    <t>Lienbäcken</t>
  </si>
  <si>
    <t>Vägen 164</t>
  </si>
  <si>
    <t>Lytorpsbäcken</t>
  </si>
  <si>
    <t>Ramnbäcken</t>
  </si>
  <si>
    <t>Tormoseröd nedan</t>
  </si>
  <si>
    <t>Ramnfjäll nedan</t>
  </si>
  <si>
    <t>Rämnebäcken</t>
  </si>
  <si>
    <t>Varebacka</t>
  </si>
  <si>
    <t>Hoveröd nedan</t>
  </si>
  <si>
    <t>Skuggälven</t>
  </si>
  <si>
    <t>Nordvammsjöns utl 3</t>
  </si>
  <si>
    <t>Hultemyr</t>
  </si>
  <si>
    <t>Salen 4406</t>
  </si>
  <si>
    <t>Ängarna</t>
  </si>
  <si>
    <t>Mörkebacka g-a lok 1</t>
  </si>
  <si>
    <t>Mörkebacka mellanlok</t>
  </si>
  <si>
    <t>Mörkebacka Lst</t>
  </si>
  <si>
    <t>Bastun nedan</t>
  </si>
  <si>
    <t>Stenarödsbäcken</t>
  </si>
  <si>
    <t>Mossmarkenvägen</t>
  </si>
  <si>
    <t>Ned Hjälpebron ny</t>
  </si>
  <si>
    <t>Strömstad ned Hjälpe</t>
  </si>
  <si>
    <t>Valbakebäcken</t>
  </si>
  <si>
    <t>O om N Buar</t>
  </si>
  <si>
    <t>Buar</t>
  </si>
  <si>
    <t>ONO kasebackarna</t>
  </si>
  <si>
    <t>Varpbäcken</t>
  </si>
  <si>
    <t>Grusvägen</t>
  </si>
  <si>
    <t>Vättlandsån</t>
  </si>
  <si>
    <t>Gilltorpskvarnen</t>
  </si>
  <si>
    <t>Valex</t>
  </si>
  <si>
    <t>Dynebäcken</t>
  </si>
  <si>
    <t>Dyne gård</t>
  </si>
  <si>
    <t>10A SO</t>
  </si>
  <si>
    <t>Ca 50 m uppstr väg</t>
  </si>
  <si>
    <t>Dyne väst nedre</t>
  </si>
  <si>
    <t>Gisslerödsbäcken</t>
  </si>
  <si>
    <t>Nedan sövallsvägen</t>
  </si>
  <si>
    <t>Ovan grönemadsvägen</t>
  </si>
  <si>
    <t>Hogdalsbäcken</t>
  </si>
  <si>
    <t>Tvetvattenbäckny få</t>
  </si>
  <si>
    <t>Gåshultsbro E6 ny få</t>
  </si>
  <si>
    <t>Gåshult</t>
  </si>
  <si>
    <t>Hogdalsbäcken bf</t>
  </si>
  <si>
    <t>Bräckevattenbäcken</t>
  </si>
  <si>
    <t>Tvetvattenbäcken</t>
  </si>
  <si>
    <t>Kobbungsbäcken</t>
  </si>
  <si>
    <t>Skogargrenen insamf</t>
  </si>
  <si>
    <t>Kolbovattenbäcken</t>
  </si>
  <si>
    <t>Uppegärde</t>
  </si>
  <si>
    <t>Krokstrandsbäcken</t>
  </si>
  <si>
    <t>Liden ned bron</t>
  </si>
  <si>
    <t>Pissoaren mynning</t>
  </si>
  <si>
    <t>Lökholmsbäcken</t>
  </si>
  <si>
    <t>V Kavleröd</t>
  </si>
  <si>
    <t>Stene referens</t>
  </si>
  <si>
    <t>St Vässby</t>
  </si>
  <si>
    <t>Baggerödsbron</t>
  </si>
  <si>
    <t>Vagnsjöbäcken</t>
  </si>
  <si>
    <t>Kattans sexcabaré</t>
  </si>
  <si>
    <t>Älgsjöbäcken</t>
  </si>
  <si>
    <t>Budalsbäcken</t>
  </si>
  <si>
    <t>Budalsb N grusväg</t>
  </si>
  <si>
    <t>Bäck till Aspesjön</t>
  </si>
  <si>
    <t>Bästorpsälven</t>
  </si>
  <si>
    <t>Vid granplantering</t>
  </si>
  <si>
    <t>Enningdalsälven</t>
  </si>
  <si>
    <t>300 m ned NBullaren</t>
  </si>
  <si>
    <t>Nedstr N Bullaren</t>
  </si>
  <si>
    <t>Ned bron Svingen Nor</t>
  </si>
  <si>
    <t>Upp bron Berby Norge</t>
  </si>
  <si>
    <t>Ned bron Berby Norge</t>
  </si>
  <si>
    <t>Grimån</t>
  </si>
  <si>
    <t>Såg vid solbacken</t>
  </si>
  <si>
    <t>Nedstr kvarn</t>
  </si>
  <si>
    <t>Forssträcka ov damm</t>
  </si>
  <si>
    <t>Kvarn N Ödsmål</t>
  </si>
  <si>
    <t>Granneröd ned bron</t>
  </si>
  <si>
    <t>Granneröd ovan bron</t>
  </si>
  <si>
    <t>Grubberödsälven</t>
  </si>
  <si>
    <t>Grubberöd</t>
  </si>
  <si>
    <t>Gränsebäcken</t>
  </si>
  <si>
    <t>Svinfarmen</t>
  </si>
  <si>
    <t>Hallerudsälven</t>
  </si>
  <si>
    <t>Vid Elvestad</t>
  </si>
  <si>
    <t>100 m upp Elvestad</t>
  </si>
  <si>
    <t>130</t>
  </si>
  <si>
    <t>Gräshögen</t>
  </si>
  <si>
    <t>Häljebobäcken</t>
  </si>
  <si>
    <t>Häljebo</t>
  </si>
  <si>
    <t>Kynne älv</t>
  </si>
  <si>
    <t>50 m ned lokal Sunds</t>
  </si>
  <si>
    <t>Sundshult</t>
  </si>
  <si>
    <t>Sundshult övre</t>
  </si>
  <si>
    <t>Röd</t>
  </si>
  <si>
    <t>Vid Röd</t>
  </si>
  <si>
    <t>Nybro uppstr</t>
  </si>
  <si>
    <t>289</t>
  </si>
  <si>
    <t>Liverödsälven</t>
  </si>
  <si>
    <t>Vägbron Liveröd</t>
  </si>
  <si>
    <t>Långevallsälven</t>
  </si>
  <si>
    <t>Gropen</t>
  </si>
  <si>
    <t>Ovan ön</t>
  </si>
  <si>
    <t>Liderna övre</t>
  </si>
  <si>
    <t>Fotbollsplanen nedr</t>
  </si>
  <si>
    <t>300 m upp N-a Bullar</t>
  </si>
  <si>
    <t>Ovan inl i N Bullar</t>
  </si>
  <si>
    <t>Nedstr biflödet</t>
  </si>
  <si>
    <t>Långevallsälven bf</t>
  </si>
  <si>
    <t>Långvallsbäcken</t>
  </si>
  <si>
    <t>Remnebäcken</t>
  </si>
  <si>
    <t>Sandebäcken</t>
  </si>
  <si>
    <t>Sögårdsbäcken</t>
  </si>
  <si>
    <t>Torpbäcken</t>
  </si>
  <si>
    <t>Uppstr kvarnränna</t>
  </si>
  <si>
    <t>Valås uppstr trumma</t>
  </si>
  <si>
    <t>Aspelunden upp bro</t>
  </si>
  <si>
    <t>Ovan bron Västerröd</t>
  </si>
  <si>
    <t>Norra grenen</t>
  </si>
  <si>
    <t>Nedstr bron Hovsäter</t>
  </si>
  <si>
    <t>301000</t>
  </si>
  <si>
    <t>Stora Ullvattnet utl</t>
  </si>
  <si>
    <t>Protokollversion: 2023-10-02</t>
  </si>
  <si>
    <t>Medel av berg- &amp; stensimpa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</si>
</sst>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23" fillId="0" borderId="17" xfId="0" applyFont="1" applyFill="1" applyBorder="1" applyAlignment="1" applyProtection="1">
      <alignment horizontal="center"/>
    </xf>
    <xf numFmtId="0" fontId="0" fillId="0" borderId="14" xfId="0" applyFill="1" applyBorder="1" applyAlignment="1"/>
    <xf numFmtId="0" fontId="0" fillId="0" borderId="52" xfId="0" applyFill="1" applyBorder="1" applyAlignment="1"/>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3" fillId="0" borderId="16" xfId="0" applyFont="1" applyFill="1" applyBorder="1" applyAlignment="1" applyProtection="1"/>
    <xf numFmtId="0" fontId="0" fillId="0" borderId="7" xfId="0" applyFill="1" applyBorder="1" applyAlignment="1" applyProtection="1"/>
    <xf numFmtId="0" fontId="0" fillId="0" borderId="28" xfId="0" applyFill="1" applyBorder="1" applyAlignment="1"/>
    <xf numFmtId="0" fontId="0" fillId="0" borderId="65"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0" fillId="0" borderId="19" xfId="0" applyBorder="1" applyAlignment="1"/>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5" fillId="2" borderId="7" xfId="0" applyFont="1" applyFill="1" applyBorder="1" applyAlignment="1" applyProtection="1">
      <alignment horizontal="center"/>
      <protection locked="0"/>
    </xf>
    <xf numFmtId="0" fontId="0" fillId="2" borderId="28" xfId="0" applyFill="1" applyBorder="1" applyAlignment="1" applyProtection="1">
      <protection locked="0"/>
    </xf>
    <xf numFmtId="0" fontId="39" fillId="0" borderId="15" xfId="0" applyFont="1" applyFill="1" applyBorder="1" applyAlignment="1" applyProtection="1">
      <alignment horizontal="center"/>
    </xf>
    <xf numFmtId="0" fontId="5" fillId="38" borderId="4" xfId="0" applyFont="1" applyFill="1" applyBorder="1" applyAlignment="1" applyProtection="1">
      <alignment horizontal="center"/>
      <protection locked="0"/>
    </xf>
    <xf numFmtId="0" fontId="0" fillId="38" borderId="34" xfId="0" applyFill="1" applyBorder="1" applyAlignment="1" applyProtection="1">
      <protection locked="0"/>
    </xf>
    <xf numFmtId="0" fontId="0" fillId="38" borderId="33" xfId="0" applyFill="1" applyBorder="1" applyAlignment="1" applyProtection="1">
      <alignment horizontal="center"/>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9" fillId="0" borderId="47" xfId="0" applyFont="1" applyFill="1" applyBorder="1" applyAlignment="1" applyProtection="1">
      <alignment horizontal="center"/>
    </xf>
    <xf numFmtId="0" fontId="4" fillId="0" borderId="51" xfId="0" applyFont="1" applyBorder="1" applyAlignment="1">
      <alignment horizontal="center"/>
    </xf>
    <xf numFmtId="0" fontId="0" fillId="2" borderId="15" xfId="0" applyFill="1" applyBorder="1" applyAlignment="1" applyProtection="1">
      <protection locked="0"/>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6" xfId="0" applyFont="1" applyFill="1" applyBorder="1" applyAlignment="1" applyProtection="1">
      <alignment horizontal="center" wrapText="1"/>
    </xf>
    <xf numFmtId="0" fontId="4" fillId="0" borderId="76" xfId="0" applyFont="1" applyBorder="1" applyAlignment="1">
      <alignment horizontal="center" wrapText="1"/>
    </xf>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9" fillId="0" borderId="7" xfId="0" applyFont="1" applyFill="1" applyBorder="1" applyAlignment="1" applyProtection="1">
      <alignment horizontal="center"/>
    </xf>
    <xf numFmtId="0" fontId="4" fillId="0" borderId="11" xfId="0" applyFont="1" applyFill="1" applyBorder="1" applyAlignment="1" applyProtection="1"/>
    <xf numFmtId="0" fontId="4" fillId="0" borderId="30" xfId="0" applyFont="1" applyBorder="1" applyAlignment="1" applyProtection="1"/>
    <xf numFmtId="0" fontId="5" fillId="38" borderId="11" xfId="0" applyFont="1" applyFill="1" applyBorder="1" applyAlignment="1" applyProtection="1">
      <alignment horizontal="center"/>
      <protection locked="0"/>
    </xf>
    <xf numFmtId="0" fontId="0" fillId="38" borderId="56" xfId="0" applyFill="1" applyBorder="1" applyAlignment="1" applyProtection="1">
      <protection locked="0"/>
    </xf>
    <xf numFmtId="0" fontId="9" fillId="0" borderId="75" xfId="0" applyFont="1" applyFill="1" applyBorder="1" applyAlignment="1" applyProtection="1">
      <alignment horizontal="center" wrapText="1"/>
    </xf>
    <xf numFmtId="0" fontId="3" fillId="0" borderId="29" xfId="0" applyFont="1" applyFill="1" applyBorder="1" applyAlignment="1" applyProtection="1"/>
    <xf numFmtId="0" fontId="0" fillId="0" borderId="11" xfId="0" applyBorder="1" applyAlignment="1" applyProtection="1"/>
    <xf numFmtId="0" fontId="0" fillId="0" borderId="11" xfId="0" applyBorder="1" applyAlignment="1"/>
    <xf numFmtId="0" fontId="5" fillId="38" borderId="7" xfId="0" applyFont="1" applyFill="1" applyBorder="1" applyAlignment="1" applyProtection="1">
      <alignment horizontal="center"/>
      <protection locked="0"/>
    </xf>
    <xf numFmtId="0" fontId="0" fillId="38" borderId="28" xfId="0" applyFill="1" applyBorder="1" applyAlignment="1" applyProtection="1">
      <protection locked="0"/>
    </xf>
    <xf numFmtId="0" fontId="0" fillId="0" borderId="35" xfId="0" applyFill="1" applyBorder="1" applyAlignment="1" applyProtection="1"/>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12" fillId="0" borderId="75" xfId="0" applyFont="1" applyFill="1" applyBorder="1" applyAlignment="1" applyProtection="1">
      <alignment horizontal="center" wrapText="1"/>
    </xf>
    <xf numFmtId="0" fontId="9" fillId="0" borderId="7" xfId="0" applyFont="1" applyBorder="1" applyAlignment="1">
      <alignment horizontal="center"/>
    </xf>
    <xf numFmtId="0" fontId="39" fillId="0" borderId="63" xfId="0" applyFont="1" applyFill="1" applyBorder="1" applyAlignment="1" applyProtection="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39" fillId="0" borderId="36" xfId="0" applyFont="1" applyFill="1" applyBorder="1" applyAlignment="1" applyProtection="1">
      <alignment horizontal="center"/>
    </xf>
    <xf numFmtId="0" fontId="0" fillId="0" borderId="36" xfId="0" applyFill="1" applyBorder="1" applyAlignment="1"/>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5" fillId="2" borderId="19" xfId="0" applyFont="1" applyFill="1" applyBorder="1" applyAlignment="1" applyProtection="1">
      <alignment horizontal="center"/>
      <protection locked="0"/>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9" fillId="0" borderId="16" xfId="0" applyFont="1" applyFill="1" applyBorder="1" applyAlignment="1" applyProtection="1"/>
    <xf numFmtId="0" fontId="9" fillId="0" borderId="7" xfId="0" applyFont="1" applyBorder="1" applyAlignment="1" applyProtection="1"/>
    <xf numFmtId="0" fontId="0" fillId="0" borderId="7" xfId="0" applyBorder="1" applyAlignment="1"/>
    <xf numFmtId="0"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12" fillId="0" borderId="76" xfId="0" applyFont="1" applyBorder="1" applyAlignment="1">
      <alignment horizontal="center" wrapText="1"/>
    </xf>
    <xf numFmtId="0" fontId="8" fillId="0" borderId="80" xfId="0" applyFont="1" applyFill="1" applyBorder="1" applyAlignment="1" applyProtection="1"/>
    <xf numFmtId="0" fontId="4" fillId="0" borderId="19" xfId="0" applyFont="1" applyBorder="1" applyAlignment="1" applyProtection="1"/>
    <xf numFmtId="0" fontId="4" fillId="0" borderId="3" xfId="0" applyFont="1" applyFill="1" applyBorder="1" applyAlignment="1" applyProtection="1"/>
    <xf numFmtId="0" fontId="4" fillId="44" borderId="32" xfId="0" applyFont="1" applyFill="1" applyBorder="1" applyAlignment="1" applyProtection="1">
      <alignment horizontal="left"/>
      <protection locked="0"/>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wrapText="1"/>
    </xf>
    <xf numFmtId="0" fontId="4" fillId="0" borderId="3" xfId="0" applyFont="1" applyFill="1" applyBorder="1" applyAlignment="1">
      <alignment wrapText="1"/>
    </xf>
    <xf numFmtId="0" fontId="12" fillId="0" borderId="84" xfId="0" applyFont="1" applyFill="1" applyBorder="1" applyAlignment="1" applyProtection="1">
      <alignment horizontal="center" vertical="center" wrapText="1"/>
    </xf>
    <xf numFmtId="0" fontId="0" fillId="0" borderId="84" xfId="0" applyFill="1" applyBorder="1" applyAlignment="1">
      <alignment wrapText="1"/>
    </xf>
    <xf numFmtId="0" fontId="0" fillId="0" borderId="17" xfId="0" applyFill="1" applyBorder="1" applyAlignment="1">
      <alignment wrapText="1"/>
    </xf>
    <xf numFmtId="0" fontId="0" fillId="0" borderId="36" xfId="0" applyFill="1" applyBorder="1" applyAlignment="1">
      <alignment horizontal="center"/>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11" xfId="0" applyFill="1" applyBorder="1" applyAlignment="1" applyProtection="1"/>
    <xf numFmtId="0" fontId="0" fillId="0" borderId="56" xfId="0" applyFill="1" applyBorder="1" applyAlignment="1"/>
    <xf numFmtId="0" fontId="4" fillId="0" borderId="91" xfId="0" applyFont="1" applyFill="1" applyBorder="1" applyAlignment="1" applyProtection="1">
      <alignment vertical="center" wrapText="1"/>
    </xf>
    <xf numFmtId="0" fontId="0" fillId="0" borderId="12" xfId="0" applyBorder="1" applyAlignment="1">
      <alignment wrapText="1"/>
    </xf>
    <xf numFmtId="0" fontId="0" fillId="0" borderId="33" xfId="0" applyBorder="1" applyAlignment="1">
      <alignment wrapText="1"/>
    </xf>
    <xf numFmtId="0" fontId="0" fillId="0" borderId="1" xfId="0" applyBorder="1" applyAlignment="1">
      <alignment wrapText="1"/>
    </xf>
    <xf numFmtId="0" fontId="0" fillId="0" borderId="28" xfId="0" applyBorder="1" applyAlignment="1"/>
    <xf numFmtId="0" fontId="4" fillId="0" borderId="35" xfId="0" applyFont="1" applyFill="1" applyBorder="1" applyAlignment="1" applyProtection="1"/>
    <xf numFmtId="0" fontId="0" fillId="0" borderId="11" xfId="0" applyBorder="1"/>
    <xf numFmtId="49" fontId="5" fillId="44" borderId="11" xfId="0" applyNumberFormat="1"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5" fillId="0" borderId="11" xfId="0" applyFont="1" applyFill="1" applyBorder="1" applyAlignment="1" applyProtection="1">
      <alignment horizontal="center"/>
    </xf>
    <xf numFmtId="0" fontId="3" fillId="0" borderId="29" xfId="0" applyFont="1" applyFill="1" applyBorder="1" applyAlignment="1" applyProtection="1">
      <protection hidden="1"/>
    </xf>
    <xf numFmtId="0" fontId="3" fillId="0" borderId="3" xfId="0" applyFont="1" applyFill="1" applyBorder="1" applyAlignment="1" applyProtection="1"/>
    <xf numFmtId="0" fontId="0" fillId="0" borderId="7" xfId="0" applyBorder="1" applyAlignment="1" applyProtection="1"/>
    <xf numFmtId="0" fontId="5" fillId="2" borderId="7" xfId="0" applyFont="1" applyFill="1" applyBorder="1" applyAlignment="1" applyProtection="1">
      <protection locked="0"/>
    </xf>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0" fillId="0" borderId="7" xfId="0" applyBorder="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0" fillId="2" borderId="1" xfId="0" applyFill="1" applyBorder="1" applyAlignment="1" applyProtection="1">
      <protection locked="0"/>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5" fillId="2" borderId="7" xfId="0" applyNumberFormat="1" applyFont="1" applyFill="1" applyBorder="1" applyAlignment="1" applyProtection="1">
      <alignment horizontal="center"/>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0" fillId="2" borderId="14" xfId="0" applyFill="1" applyBorder="1" applyAlignment="1" applyProtection="1">
      <protection locked="0"/>
    </xf>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12" fillId="0" borderId="3" xfId="0" applyFont="1" applyFill="1" applyBorder="1" applyAlignment="1" applyProtection="1"/>
    <xf numFmtId="0" fontId="4" fillId="0" borderId="7" xfId="0" applyFont="1" applyFill="1" applyBorder="1" applyAlignment="1" applyProtection="1"/>
    <xf numFmtId="0" fontId="4" fillId="0" borderId="15" xfId="0" applyFont="1" applyBorder="1" applyAlignment="1" applyProtection="1"/>
    <xf numFmtId="0" fontId="39" fillId="0" borderId="84" xfId="0" applyFont="1" applyFill="1" applyBorder="1" applyAlignment="1" applyProtection="1">
      <alignment horizontal="center"/>
    </xf>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36" xfId="0" applyFont="1" applyFill="1" applyBorder="1" applyAlignment="1">
      <alignment vertical="center" wrapText="1"/>
    </xf>
    <xf numFmtId="0" fontId="4" fillId="0" borderId="84" xfId="0" applyFont="1" applyFill="1" applyBorder="1" applyAlignment="1">
      <alignment wrapText="1"/>
    </xf>
    <xf numFmtId="0" fontId="5" fillId="44" borderId="2" xfId="0" applyFont="1" applyFill="1" applyBorder="1" applyAlignment="1" applyProtection="1">
      <alignment horizontal="center"/>
      <protection locked="0"/>
    </xf>
    <xf numFmtId="0" fontId="5" fillId="44" borderId="14" xfId="0" applyFont="1" applyFill="1" applyBorder="1" applyAlignment="1" applyProtection="1">
      <alignment horizontal="center"/>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12" fillId="0" borderId="82" xfId="0" applyFont="1" applyFill="1" applyBorder="1" applyAlignment="1" applyProtection="1">
      <alignment horizontal="center" vertical="center" wrapText="1"/>
    </xf>
    <xf numFmtId="0" fontId="0" fillId="0" borderId="3" xfId="0" applyFill="1" applyBorder="1" applyAlignment="1">
      <alignment vertical="center" wrapText="1"/>
    </xf>
    <xf numFmtId="0" fontId="5" fillId="44" borderId="55" xfId="0" applyFont="1" applyFill="1" applyBorder="1" applyAlignment="1" applyProtection="1">
      <alignment horizontal="center"/>
      <protection locked="0"/>
    </xf>
    <xf numFmtId="0" fontId="39" fillId="0" borderId="17" xfId="0" applyFont="1" applyFill="1" applyBorder="1" applyAlignment="1" applyProtection="1">
      <alignment horizontal="center"/>
    </xf>
    <xf numFmtId="0" fontId="0" fillId="0" borderId="84" xfId="0" applyFill="1" applyBorder="1" applyAlignment="1"/>
    <xf numFmtId="0" fontId="3" fillId="0" borderId="31" xfId="0" applyFont="1" applyFill="1" applyBorder="1" applyAlignment="1" applyProtection="1"/>
    <xf numFmtId="0" fontId="0" fillId="0" borderId="14" xfId="0" applyFill="1" applyBorder="1" applyAlignment="1" applyProtection="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3" fillId="0" borderId="0"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1" xfId="0" applyBorder="1" applyAlignment="1" applyProtection="1"/>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0" fillId="0" borderId="0" xfId="0" applyAlignment="1"/>
    <xf numFmtId="0" fontId="36" fillId="0" borderId="4" xfId="0" applyFont="1" applyFill="1" applyBorder="1" applyAlignment="1" applyProtection="1"/>
    <xf numFmtId="0" fontId="36" fillId="0" borderId="24" xfId="0" applyFont="1" applyFill="1" applyBorder="1" applyAlignment="1" applyProtection="1"/>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0" fillId="0" borderId="14" xfId="0"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1"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3" fillId="0" borderId="78" xfId="0" applyFont="1" applyFill="1" applyBorder="1" applyAlignment="1" applyProtection="1"/>
    <xf numFmtId="0" fontId="0" fillId="0" borderId="1" xfId="0" applyBorder="1" applyAlignment="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0" fontId="0" fillId="0" borderId="14" xfId="0" applyBorder="1" applyAlignment="1"/>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49" fontId="5" fillId="44" borderId="7" xfId="0" applyNumberFormat="1" applyFont="1" applyFill="1" applyBorder="1" applyAlignment="1" applyProtection="1">
      <alignment horizontal="center"/>
      <protection locked="0"/>
    </xf>
    <xf numFmtId="0" fontId="9" fillId="0" borderId="3" xfId="0" applyFont="1" applyFill="1" applyBorder="1" applyAlignment="1" applyProtection="1"/>
    <xf numFmtId="0" fontId="5" fillId="44" borderId="28" xfId="0" applyFont="1" applyFill="1" applyBorder="1" applyAlignment="1" applyProtection="1">
      <alignment horizontal="center"/>
      <protection locked="0"/>
    </xf>
    <xf numFmtId="0" fontId="27" fillId="0" borderId="84" xfId="0" applyFont="1" applyFill="1" applyBorder="1" applyAlignment="1"/>
    <xf numFmtId="0" fontId="0" fillId="0" borderId="3" xfId="0" applyFill="1" applyBorder="1" applyAlignment="1">
      <alignment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12" fillId="0" borderId="7" xfId="0" applyFont="1" applyBorder="1" applyAlignment="1">
      <alignment horizontal="center" wrapText="1"/>
    </xf>
    <xf numFmtId="0" fontId="0" fillId="0" borderId="7" xfId="0" applyBorder="1" applyAlignment="1">
      <alignment wrapText="1"/>
    </xf>
    <xf numFmtId="0" fontId="4" fillId="0" borderId="3" xfId="0" applyFont="1" applyFill="1" applyBorder="1" applyAlignment="1">
      <alignment vertical="center" wrapText="1"/>
    </xf>
    <xf numFmtId="0" fontId="0" fillId="0" borderId="36" xfId="0"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protection locked="0"/>
    </xf>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11" xfId="0" applyFont="1" applyFill="1" applyBorder="1" applyAlignment="1" applyProtection="1"/>
    <xf numFmtId="0" fontId="3" fillId="0" borderId="56" xfId="0" applyFont="1" applyFill="1" applyBorder="1" applyAlignment="1" applyProtection="1"/>
    <xf numFmtId="0" fontId="39" fillId="0" borderId="30" xfId="0" applyFont="1" applyFill="1" applyBorder="1" applyAlignment="1" applyProtection="1">
      <alignment horizontal="center"/>
    </xf>
    <xf numFmtId="0" fontId="4" fillId="0" borderId="31" xfId="0" applyFont="1" applyFill="1" applyBorder="1" applyAlignment="1" applyProtection="1"/>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16" xfId="0" applyFont="1" applyFill="1" applyBorder="1" applyAlignment="1" applyProtection="1"/>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78" xfId="0" applyBorder="1" applyAlignment="1">
      <alignment wrapText="1"/>
    </xf>
    <xf numFmtId="0" fontId="3" fillId="0" borderId="62" xfId="0" applyFont="1" applyFill="1" applyBorder="1" applyAlignment="1" applyProtection="1"/>
    <xf numFmtId="0" fontId="0" fillId="0" borderId="24" xfId="0" applyBorder="1" applyAlignment="1"/>
    <xf numFmtId="0" fontId="0" fillId="0" borderId="78" xfId="0" applyBorder="1" applyAlignment="1"/>
    <xf numFmtId="0" fontId="24" fillId="2" borderId="7" xfId="0" applyFont="1" applyFill="1" applyBorder="1" applyAlignment="1" applyProtection="1">
      <protection locked="0"/>
    </xf>
    <xf numFmtId="0" fontId="0" fillId="0" borderId="11" xfId="0" applyFill="1" applyBorder="1" applyAlignment="1"/>
    <xf numFmtId="0" fontId="0" fillId="0" borderId="30" xfId="0" applyFill="1" applyBorder="1" applyAlignment="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5" fillId="0" borderId="34" xfId="0" applyFont="1" applyFill="1" applyBorder="1" applyAlignment="1" applyProtection="1">
      <alignment horizontal="center"/>
    </xf>
    <xf numFmtId="0" fontId="0" fillId="0" borderId="2" xfId="0" applyBorder="1" applyAlignment="1">
      <alignment horizontal="center"/>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16" xfId="0" applyFont="1" applyFill="1" applyBorder="1" applyAlignment="1" applyProtection="1"/>
    <xf numFmtId="0" fontId="9" fillId="0" borderId="7" xfId="0" applyFont="1" applyBorder="1" applyAlignment="1"/>
    <xf numFmtId="0" fontId="9" fillId="0" borderId="28" xfId="0" applyFont="1"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10" fillId="0" borderId="4" xfId="0" applyFont="1" applyFill="1" applyBorder="1" applyAlignment="1" applyProtection="1"/>
    <xf numFmtId="0" fontId="0" fillId="0" borderId="33" xfId="0" applyBorder="1" applyAlignment="1"/>
    <xf numFmtId="0" fontId="20" fillId="0" borderId="4" xfId="0" applyNumberFormat="1" applyFont="1" applyFill="1" applyBorder="1" applyAlignment="1" applyProtection="1">
      <alignment horizontal="center"/>
    </xf>
    <xf numFmtId="0" fontId="12" fillId="0" borderId="24" xfId="0" applyFont="1" applyFill="1" applyBorder="1" applyAlignment="1" applyProtection="1">
      <alignment horizontal="center"/>
    </xf>
    <xf numFmtId="0" fontId="4" fillId="0" borderId="1" xfId="0" applyFont="1" applyFill="1"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3" fillId="0" borderId="1" xfId="0" applyFont="1" applyFill="1" applyBorder="1" applyAlignment="1" applyProtection="1">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5" fillId="2" borderId="14" xfId="0" applyFont="1" applyFill="1" applyBorder="1" applyAlignment="1" applyProtection="1">
      <alignment horizontal="center"/>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54" xfId="0" applyFont="1" applyFill="1" applyBorder="1" applyAlignment="1" applyProtection="1">
      <alignment horizontal="center"/>
      <protection locked="0"/>
    </xf>
    <xf numFmtId="0" fontId="3" fillId="0" borderId="80" xfId="0" applyFont="1" applyFill="1" applyBorder="1" applyAlignment="1" applyProtection="1">
      <alignment horizontal="left"/>
    </xf>
    <xf numFmtId="0" fontId="0" fillId="0" borderId="19" xfId="0" applyBorder="1" applyAlignment="1">
      <alignment horizontal="left"/>
    </xf>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106" xfId="0" applyFont="1" applyBorder="1" applyAlignment="1" applyProtection="1"/>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4" fillId="0" borderId="3" xfId="0" applyFont="1" applyBorder="1" applyAlignment="1" applyProtection="1"/>
    <xf numFmtId="0" fontId="3" fillId="0" borderId="3" xfId="0" applyFont="1" applyBorder="1" applyAlignment="1" applyProtection="1"/>
    <xf numFmtId="0" fontId="28" fillId="0" borderId="3" xfId="0" applyFont="1" applyBorder="1" applyAlignment="1" applyProtection="1"/>
    <xf numFmtId="0" fontId="3" fillId="0" borderId="101" xfId="0" applyFont="1" applyBorder="1" applyAlignment="1" applyProtection="1"/>
    <xf numFmtId="0" fontId="4" fillId="0" borderId="96"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 xfId="0" applyFont="1" applyFill="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0" borderId="28"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6" xfId="0" applyFont="1" applyBorder="1" applyAlignment="1" applyProtection="1"/>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5" sqref="AG15"/>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863" t="str">
        <f>IF($AG$7&lt;&gt;"",VLOOKUP(VLOOKUP(AG7,$AJ$3:$BD$3003,2,FALSE)*1,Beräkningshjälp!I113:J403,2,FALSE)&amp;"  "&amp;AG7,"")</f>
        <v/>
      </c>
      <c r="J1" s="863"/>
      <c r="K1" s="863"/>
      <c r="L1" s="863"/>
      <c r="M1" s="863"/>
      <c r="N1" s="863"/>
      <c r="O1" s="863"/>
      <c r="P1" s="863"/>
      <c r="Q1" s="863"/>
      <c r="R1" s="863"/>
      <c r="S1" s="864"/>
      <c r="T1" s="133"/>
      <c r="V1" s="875" t="s">
        <v>2053</v>
      </c>
      <c r="W1" s="876"/>
      <c r="X1" s="876"/>
      <c r="Y1" s="876"/>
      <c r="Z1" s="876"/>
      <c r="AA1" s="876"/>
      <c r="AB1" s="876"/>
      <c r="AC1" s="874" t="str">
        <f>IF(AND(I6&lt;&gt;"",N6&lt;&gt;"",IF(LEN(N6)=6,N6&lt;188200,TRUE)),CONCATENATE(INT((LEFT(I6,6)-605000)/5000),CHAR(65+INT((LEFT(N6,6)-120000)/5000))," ",IF(CEILING((LEFT(I6,6)+1)/2500,1)=EVEN((LEFT(I6,6)+1)/2500),"N","S"),IF(CEILING((LEFT(N6,6)+1)/2500,1)=EVEN((LEFT(N6,6)+1)/2500),"O","V")),"")</f>
        <v/>
      </c>
      <c r="AD1" s="874"/>
      <c r="AE1" s="874"/>
      <c r="AF1" s="310"/>
      <c r="AG1" s="543" t="s">
        <v>5849</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796" t="s">
        <v>677</v>
      </c>
      <c r="C3" s="784"/>
      <c r="D3" s="784"/>
      <c r="E3" s="784"/>
      <c r="F3" s="784"/>
      <c r="G3" s="744"/>
      <c r="H3" s="866" t="str">
        <f>IF($AG$7&lt;&gt;"",DGET($AJ$3:$BD$3003,AN$3,AG6:AG7),"")</f>
        <v/>
      </c>
      <c r="I3" s="867"/>
      <c r="J3" s="867"/>
      <c r="K3" s="867"/>
      <c r="L3" s="867"/>
      <c r="M3" s="867"/>
      <c r="N3" s="867"/>
      <c r="O3" s="867"/>
      <c r="P3" s="867"/>
      <c r="Q3" s="867"/>
      <c r="R3" s="867"/>
      <c r="S3" s="867"/>
      <c r="T3" s="868"/>
      <c r="U3" s="877" t="s">
        <v>751</v>
      </c>
      <c r="V3" s="743"/>
      <c r="W3" s="743"/>
      <c r="X3" s="743"/>
      <c r="Y3" s="795" t="str">
        <f>IF(AG7&lt;&gt;"",VLOOKUP(AG7,$AJ$3:$BD$3003,2,FALSE),IF(I1&lt;&gt;"",VLOOKUP(I1,Beräkningshjälp!F65:G87,2,FALSE),""))</f>
        <v/>
      </c>
      <c r="Z3" s="865"/>
      <c r="AA3" s="865"/>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800" t="s">
        <v>65</v>
      </c>
      <c r="C4" s="801"/>
      <c r="D4" s="801"/>
      <c r="E4" s="802" t="str">
        <f>IF($AG$7&lt;&gt;"",DGET($AJ$3:$BD$3003,BA$3,AG6:AG7),"")</f>
        <v/>
      </c>
      <c r="F4" s="802"/>
      <c r="G4" s="802"/>
      <c r="H4" s="802"/>
      <c r="I4" s="802"/>
      <c r="J4" s="802"/>
      <c r="K4" s="803"/>
      <c r="L4" s="804" t="s">
        <v>66</v>
      </c>
      <c r="M4" s="805"/>
      <c r="N4" s="805"/>
      <c r="O4" s="805"/>
      <c r="P4" s="806" t="str">
        <f>IF(E4&lt;&gt;"",VLOOKUP(E4,Beräkningshjälp!G114:I403,2,FALSE),"")</f>
        <v/>
      </c>
      <c r="Q4" s="806"/>
      <c r="R4" s="807"/>
      <c r="S4" s="797" t="s">
        <v>758</v>
      </c>
      <c r="T4" s="798"/>
      <c r="U4" s="798"/>
      <c r="V4" s="798"/>
      <c r="W4" s="798"/>
      <c r="X4" s="764"/>
      <c r="Y4" s="799" t="str">
        <f>IF($AG$7&lt;&gt;"",IF(VLOOKUP($AG$7,$AJ$4:$CA$3003,COLUMN(BH$3)-COLUMN($AJ$3)+1,FALSE)&lt;&gt;0,VLOOKUP($AG$7,$AJ$4:$CA$3003,COLUMN(BH$3)-COLUMN($AJ$3)+1,FALSE),""),"")</f>
        <v/>
      </c>
      <c r="Z4" s="766"/>
      <c r="AA4" s="766"/>
      <c r="AB4" s="766"/>
      <c r="AC4" s="766"/>
      <c r="AD4" s="766"/>
      <c r="AE4" s="723"/>
      <c r="AF4" s="379"/>
      <c r="AG4" s="8"/>
      <c r="AH4" s="516" t="str">
        <f>IF($AG$7&lt;&gt;"",DGET($AJ$3:$BD$3003,AL$3,AG6:AG7),"")</f>
        <v/>
      </c>
      <c r="AI4" s="15" t="str">
        <f t="shared" ref="AI4:AI67" si="0">IF(AJ4&lt;&gt;"",AS4&amp;"-"&amp;AT4,"")</f>
        <v>645936-140962</v>
      </c>
      <c r="AJ4" s="511">
        <f>IF(AK4&lt;&gt;"",1,"")</f>
        <v>1</v>
      </c>
      <c r="AK4" s="514">
        <v>14</v>
      </c>
      <c r="AL4" s="514" t="s">
        <v>1283</v>
      </c>
      <c r="AM4" s="514" t="s">
        <v>2628</v>
      </c>
      <c r="AN4" s="514" t="s">
        <v>2629</v>
      </c>
      <c r="AO4" s="514">
        <v>645932</v>
      </c>
      <c r="AP4" s="514">
        <v>140970</v>
      </c>
      <c r="AQ4" s="514" t="s">
        <v>861</v>
      </c>
      <c r="AR4" s="514" t="s">
        <v>861</v>
      </c>
      <c r="AS4" s="514">
        <v>645936</v>
      </c>
      <c r="AT4" s="514">
        <v>140962</v>
      </c>
      <c r="AU4" s="514">
        <v>92</v>
      </c>
      <c r="AV4" s="514" t="s">
        <v>719</v>
      </c>
      <c r="AW4" s="514" t="s">
        <v>2630</v>
      </c>
      <c r="AX4" s="514">
        <v>0.2</v>
      </c>
      <c r="AY4" s="514">
        <v>0.1</v>
      </c>
      <c r="AZ4" s="514">
        <v>1497</v>
      </c>
      <c r="BA4" s="514" t="s">
        <v>201</v>
      </c>
      <c r="BB4" s="515" t="s">
        <v>2631</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762" t="s">
        <v>679</v>
      </c>
      <c r="C5" s="763"/>
      <c r="D5" s="763"/>
      <c r="E5" s="763"/>
      <c r="F5" s="764"/>
      <c r="G5" s="764"/>
      <c r="H5" s="10" t="s">
        <v>738</v>
      </c>
      <c r="I5" s="869" t="str">
        <f>IF($AG$7&lt;&gt;"",DGET($AJ$3:$BD$3003,AO$3,AG6:AG7)*1,"")</f>
        <v/>
      </c>
      <c r="J5" s="870"/>
      <c r="K5" s="870"/>
      <c r="L5" s="870"/>
      <c r="M5" s="39" t="s">
        <v>737</v>
      </c>
      <c r="N5" s="869" t="str">
        <f>IF($AG$7&lt;&gt;"",DGET($AJ$3:$BD$3003,AP$3,AG6:AG7)*1,"")</f>
        <v/>
      </c>
      <c r="O5" s="870"/>
      <c r="P5" s="870"/>
      <c r="Q5" s="306"/>
      <c r="R5" s="311"/>
      <c r="S5" s="311"/>
      <c r="T5" s="601"/>
      <c r="U5" s="878" t="s">
        <v>678</v>
      </c>
      <c r="V5" s="879"/>
      <c r="W5" s="879"/>
      <c r="X5" s="871" t="str">
        <f>IF($AG$7&lt;&gt;"",DGET(Beräkningshjälp!$U$64:$V$295,1,AH3:AH4),"")</f>
        <v/>
      </c>
      <c r="Y5" s="871"/>
      <c r="Z5" s="871"/>
      <c r="AA5" s="871"/>
      <c r="AB5" s="872"/>
      <c r="AC5" s="872"/>
      <c r="AD5" s="872"/>
      <c r="AE5" s="873"/>
      <c r="AF5" s="375"/>
      <c r="AG5" s="342"/>
      <c r="AH5" s="512" t="str">
        <f t="shared" ref="AH5:AH68" si="1">IF(AJ5&lt;&gt;"",IF(OR(AND(AN5=AN4,AQ5=AQ4),AND(AN5=AN6,AQ5=AQ6)),"OBS! förväxlingsrisk =&gt;",""),"")</f>
        <v>OBS! förväxlingsrisk =&gt;</v>
      </c>
      <c r="AI5" s="15" t="str">
        <f t="shared" si="0"/>
        <v>645972-140860</v>
      </c>
      <c r="AJ5" s="511">
        <f>IF(AK5&lt;&gt;"",AJ4+1,"")</f>
        <v>2</v>
      </c>
      <c r="AK5" s="514">
        <v>14</v>
      </c>
      <c r="AL5" s="514" t="s">
        <v>1283</v>
      </c>
      <c r="AM5" s="514" t="s">
        <v>2628</v>
      </c>
      <c r="AN5" s="514" t="s">
        <v>2629</v>
      </c>
      <c r="AO5" s="514">
        <v>645932</v>
      </c>
      <c r="AP5" s="514">
        <v>140970</v>
      </c>
      <c r="AQ5" s="514" t="s">
        <v>861</v>
      </c>
      <c r="AR5" s="514" t="s">
        <v>861</v>
      </c>
      <c r="AS5" s="514">
        <v>645972</v>
      </c>
      <c r="AT5" s="514">
        <v>140860</v>
      </c>
      <c r="AU5" s="514">
        <v>105</v>
      </c>
      <c r="AV5" s="514" t="s">
        <v>719</v>
      </c>
      <c r="AW5" s="514" t="s">
        <v>2630</v>
      </c>
      <c r="AX5" s="514">
        <v>2.7</v>
      </c>
      <c r="AY5" s="514">
        <v>0.7</v>
      </c>
      <c r="AZ5" s="514">
        <v>1497</v>
      </c>
      <c r="BA5" s="514" t="s">
        <v>201</v>
      </c>
      <c r="BB5" s="515" t="s">
        <v>2631</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918" t="s">
        <v>680</v>
      </c>
      <c r="C6" s="879"/>
      <c r="D6" s="879"/>
      <c r="E6" s="879"/>
      <c r="F6" s="879"/>
      <c r="G6" s="919"/>
      <c r="H6" s="40" t="s">
        <v>738</v>
      </c>
      <c r="I6" s="765" t="str">
        <f>IF($AG$7&lt;&gt;"",DGET($AJ$3:$BD$3003,AS$3,AG6:AG7)*1,"")</f>
        <v/>
      </c>
      <c r="J6" s="766"/>
      <c r="K6" s="766"/>
      <c r="L6" s="766"/>
      <c r="M6" s="41" t="s">
        <v>737</v>
      </c>
      <c r="N6" s="712" t="str">
        <f>IF($AG$7&lt;&gt;"",DGET($AJ$3:$BD$3003,AT$3,AG6:AG7)*1,"")</f>
        <v/>
      </c>
      <c r="O6" s="766"/>
      <c r="P6" s="766"/>
      <c r="Q6" s="912" t="s">
        <v>2533</v>
      </c>
      <c r="R6" s="913"/>
      <c r="S6" s="910" t="str">
        <f>IF(ProtokollVdrnamn&lt;&gt;"",IF(ISTEXT(VLOOKUP(ProtokollLkoordX&amp;"-"&amp;ProtokollLkoordY,AI$4:AI$3003,1,FALSE)),"Nej","Ja"),"")</f>
        <v/>
      </c>
      <c r="T6" s="911"/>
      <c r="U6" s="824" t="s">
        <v>528</v>
      </c>
      <c r="V6" s="798"/>
      <c r="W6" s="764"/>
      <c r="X6" s="931" t="str">
        <f>IF($AG$7&lt;&gt;"",DGET($AJ$3:$BD$3003,AM$3,AG6:AG7),"")</f>
        <v/>
      </c>
      <c r="Y6" s="931"/>
      <c r="Z6" s="931"/>
      <c r="AA6" s="931"/>
      <c r="AB6" s="220"/>
      <c r="AC6" s="220"/>
      <c r="AD6" s="220"/>
      <c r="AE6" s="221"/>
      <c r="AF6" s="375"/>
      <c r="AG6" s="513" t="s">
        <v>2052</v>
      </c>
      <c r="AH6" s="512" t="str">
        <f t="shared" si="1"/>
        <v/>
      </c>
      <c r="AI6" s="15" t="str">
        <f t="shared" si="0"/>
        <v>646012-140819</v>
      </c>
      <c r="AJ6" s="511">
        <f t="shared" ref="AJ6:AJ68" si="2">IF(AK6&lt;&gt;"",AJ5+1,"")</f>
        <v>3</v>
      </c>
      <c r="AK6" s="514">
        <v>14</v>
      </c>
      <c r="AL6" s="514" t="s">
        <v>1283</v>
      </c>
      <c r="AM6" s="514" t="s">
        <v>2628</v>
      </c>
      <c r="AN6" s="514" t="s">
        <v>2629</v>
      </c>
      <c r="AO6" s="514">
        <v>645932</v>
      </c>
      <c r="AP6" s="514">
        <v>140970</v>
      </c>
      <c r="AQ6" s="514" t="s">
        <v>2632</v>
      </c>
      <c r="AR6" s="514" t="s">
        <v>861</v>
      </c>
      <c r="AS6" s="514">
        <v>646012</v>
      </c>
      <c r="AT6" s="514">
        <v>140819</v>
      </c>
      <c r="AU6" s="514">
        <v>121</v>
      </c>
      <c r="AV6" s="514" t="s">
        <v>718</v>
      </c>
      <c r="AW6" s="514" t="s">
        <v>2630</v>
      </c>
      <c r="AX6" s="514">
        <v>2.1</v>
      </c>
      <c r="AY6" s="514">
        <v>1.3</v>
      </c>
      <c r="AZ6" s="514">
        <v>1497</v>
      </c>
      <c r="BA6" s="514" t="s">
        <v>201</v>
      </c>
      <c r="BB6" s="515" t="s">
        <v>2631</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852" t="s">
        <v>682</v>
      </c>
      <c r="C7" s="853"/>
      <c r="D7" s="853"/>
      <c r="E7" s="853"/>
      <c r="F7" s="889" t="str">
        <f>IF($AG$7&lt;&gt;"",IF(DCOUNTA($AJ$3:$BD$3003,AQ$3,AG6:AG7)=1,DGET($AJ$3:$BD$3003,AQ$3,AG6:AG7),""),"")</f>
        <v/>
      </c>
      <c r="G7" s="889"/>
      <c r="H7" s="889"/>
      <c r="I7" s="889"/>
      <c r="J7" s="889"/>
      <c r="K7" s="889"/>
      <c r="L7" s="889"/>
      <c r="M7" s="889"/>
      <c r="N7" s="889"/>
      <c r="O7" s="889"/>
      <c r="P7" s="889"/>
      <c r="Q7" s="890"/>
      <c r="R7" s="42" t="s">
        <v>529</v>
      </c>
      <c r="S7" s="891"/>
      <c r="T7" s="892"/>
      <c r="U7" s="897" t="s">
        <v>681</v>
      </c>
      <c r="V7" s="898"/>
      <c r="W7" s="898"/>
      <c r="X7" s="898"/>
      <c r="Y7" s="844" t="str">
        <f>IF($AG$7&lt;&gt;"",DGET($AJ$3:$BD$3003,AU$3,AG6:AG7),"")</f>
        <v/>
      </c>
      <c r="Z7" s="844"/>
      <c r="AA7" s="844"/>
      <c r="AB7" s="222"/>
      <c r="AC7" s="222"/>
      <c r="AD7" s="222"/>
      <c r="AE7" s="223"/>
      <c r="AF7" s="375"/>
      <c r="AG7" s="364"/>
      <c r="AH7" s="512" t="str">
        <f t="shared" si="1"/>
        <v/>
      </c>
      <c r="AI7" s="15" t="str">
        <f t="shared" si="0"/>
        <v>650153-142796</v>
      </c>
      <c r="AJ7" s="511">
        <f t="shared" si="2"/>
        <v>4</v>
      </c>
      <c r="AK7" s="514">
        <v>14</v>
      </c>
      <c r="AL7" s="514" t="s">
        <v>1283</v>
      </c>
      <c r="AM7" s="514" t="s">
        <v>2633</v>
      </c>
      <c r="AN7" s="514" t="s">
        <v>2634</v>
      </c>
      <c r="AO7" s="514">
        <v>650142</v>
      </c>
      <c r="AP7" s="514">
        <v>142794</v>
      </c>
      <c r="AQ7" s="514" t="s">
        <v>2635</v>
      </c>
      <c r="AR7" s="514" t="s">
        <v>861</v>
      </c>
      <c r="AS7" s="514">
        <v>650153</v>
      </c>
      <c r="AT7" s="514">
        <v>142796</v>
      </c>
      <c r="AU7" s="514">
        <v>93</v>
      </c>
      <c r="AV7" s="514" t="s">
        <v>718</v>
      </c>
      <c r="AW7" s="514" t="s">
        <v>2630</v>
      </c>
      <c r="AX7" s="514">
        <v>2.7</v>
      </c>
      <c r="AY7" s="514">
        <v>0.1</v>
      </c>
      <c r="AZ7" s="514">
        <v>1446</v>
      </c>
      <c r="BA7" s="514" t="s">
        <v>222</v>
      </c>
      <c r="BB7" s="515" t="s">
        <v>2636</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650242-142777</v>
      </c>
      <c r="AJ8" s="511">
        <f t="shared" si="2"/>
        <v>5</v>
      </c>
      <c r="AK8" s="514">
        <v>14</v>
      </c>
      <c r="AL8" s="514" t="s">
        <v>1283</v>
      </c>
      <c r="AM8" s="514" t="s">
        <v>2633</v>
      </c>
      <c r="AN8" s="514" t="s">
        <v>2634</v>
      </c>
      <c r="AO8" s="514">
        <v>650142</v>
      </c>
      <c r="AP8" s="514">
        <v>142794</v>
      </c>
      <c r="AQ8" s="514" t="s">
        <v>2637</v>
      </c>
      <c r="AR8" s="514" t="s">
        <v>861</v>
      </c>
      <c r="AS8" s="514">
        <v>650242</v>
      </c>
      <c r="AT8" s="514">
        <v>142777</v>
      </c>
      <c r="AU8" s="514">
        <v>122</v>
      </c>
      <c r="AV8" s="514" t="s">
        <v>718</v>
      </c>
      <c r="AW8" s="514" t="s">
        <v>2630</v>
      </c>
      <c r="AX8" s="514">
        <v>1.8</v>
      </c>
      <c r="AY8" s="514">
        <v>1</v>
      </c>
      <c r="AZ8" s="514">
        <v>1446</v>
      </c>
      <c r="BA8" s="514" t="s">
        <v>222</v>
      </c>
      <c r="BB8" s="515" t="s">
        <v>2636</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05" t="s">
        <v>685</v>
      </c>
      <c r="C9" s="896"/>
      <c r="D9" s="896"/>
      <c r="E9" s="896"/>
      <c r="F9" s="896"/>
      <c r="G9" s="896"/>
      <c r="H9" s="906" t="str">
        <f>IF($AG$7&lt;&gt;"",IF(VLOOKUP($AG$7,$AJ$4:$CA$3003,COLUMN(BJ$3)-COLUMN($AJ$3)+1,FALSE)&lt;&gt;0,VLOOKUP($AG$7,$AJ$4:$CA$3003,COLUMN(BJ$3)-COLUMN($AJ$3)+1,FALSE),""),"")</f>
        <v/>
      </c>
      <c r="I9" s="907"/>
      <c r="J9" s="907"/>
      <c r="K9" s="907"/>
      <c r="L9" s="907"/>
      <c r="M9" s="907"/>
      <c r="N9" s="907"/>
      <c r="O9" s="907"/>
      <c r="P9" s="907"/>
      <c r="Q9" s="907"/>
      <c r="R9" s="907"/>
      <c r="S9" s="907"/>
      <c r="T9" s="907"/>
      <c r="U9" s="875" t="s">
        <v>683</v>
      </c>
      <c r="V9" s="883"/>
      <c r="W9" s="884"/>
      <c r="X9" s="821"/>
      <c r="Y9" s="822"/>
      <c r="Z9" s="822"/>
      <c r="AA9" s="822"/>
      <c r="AB9" s="823"/>
      <c r="AC9" s="224"/>
      <c r="AD9" s="224"/>
      <c r="AE9" s="224"/>
      <c r="AG9" s="8"/>
      <c r="AH9" s="512" t="str">
        <f t="shared" si="1"/>
        <v/>
      </c>
      <c r="AI9" s="15" t="str">
        <f t="shared" si="0"/>
        <v>650284-142765</v>
      </c>
      <c r="AJ9" s="511">
        <f t="shared" si="2"/>
        <v>6</v>
      </c>
      <c r="AK9" s="514">
        <v>14</v>
      </c>
      <c r="AL9" s="514" t="s">
        <v>1283</v>
      </c>
      <c r="AM9" s="514" t="s">
        <v>2633</v>
      </c>
      <c r="AN9" s="514" t="s">
        <v>2634</v>
      </c>
      <c r="AO9" s="514">
        <v>650142</v>
      </c>
      <c r="AP9" s="514">
        <v>142794</v>
      </c>
      <c r="AQ9" s="514" t="s">
        <v>2638</v>
      </c>
      <c r="AR9" s="514" t="s">
        <v>861</v>
      </c>
      <c r="AS9" s="514">
        <v>650284</v>
      </c>
      <c r="AT9" s="514">
        <v>142765</v>
      </c>
      <c r="AU9" s="514">
        <v>127</v>
      </c>
      <c r="AV9" s="514" t="s">
        <v>718</v>
      </c>
      <c r="AW9" s="514" t="s">
        <v>718</v>
      </c>
      <c r="AX9" s="514">
        <v>1.3</v>
      </c>
      <c r="AY9" s="514">
        <v>1.5</v>
      </c>
      <c r="AZ9" s="514">
        <v>1446</v>
      </c>
      <c r="BA9" s="514" t="s">
        <v>222</v>
      </c>
      <c r="BB9" s="515" t="s">
        <v>861</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875" t="s">
        <v>684</v>
      </c>
      <c r="C10" s="884"/>
      <c r="D10" s="884"/>
      <c r="E10" s="884"/>
      <c r="F10" s="884"/>
      <c r="G10" s="884"/>
      <c r="H10" s="884"/>
      <c r="I10" s="884"/>
      <c r="J10" s="884"/>
      <c r="K10" s="799"/>
      <c r="L10" s="1024"/>
      <c r="M10" s="1024"/>
      <c r="N10" s="1024"/>
      <c r="O10" s="1024"/>
      <c r="P10" s="1024"/>
      <c r="Q10" s="1024"/>
      <c r="R10" s="1024"/>
      <c r="S10" s="1024"/>
      <c r="T10" s="1024"/>
      <c r="U10" s="875" t="s">
        <v>1520</v>
      </c>
      <c r="V10" s="895"/>
      <c r="W10" s="896"/>
      <c r="X10" s="993" t="str">
        <f>IF($AG$7&lt;&gt;"",IF(VLOOKUP($AG$7,$AJ$4:$CA$3003,COLUMN(BI$3)-COLUMN($AJ$3)+1,FALSE)&lt;&gt;0,VLOOKUP($AG$7,$AJ$4:$CA$3003,COLUMN(BI$3)-COLUMN($AJ$3)+1,FALSE),""),"")</f>
        <v/>
      </c>
      <c r="Y10" s="994"/>
      <c r="Z10" s="994"/>
      <c r="AA10" s="994"/>
      <c r="AB10" s="994"/>
      <c r="AC10" s="994"/>
      <c r="AD10" s="994"/>
      <c r="AE10" s="994"/>
      <c r="AF10" s="373"/>
      <c r="AG10" s="8"/>
      <c r="AH10" s="512" t="str">
        <f t="shared" si="1"/>
        <v/>
      </c>
      <c r="AI10" s="15" t="str">
        <f t="shared" si="0"/>
        <v>650387-142747</v>
      </c>
      <c r="AJ10" s="511">
        <f t="shared" si="2"/>
        <v>7</v>
      </c>
      <c r="AK10" s="514">
        <v>14</v>
      </c>
      <c r="AL10" s="514" t="s">
        <v>1283</v>
      </c>
      <c r="AM10" s="514" t="s">
        <v>2633</v>
      </c>
      <c r="AN10" s="514" t="s">
        <v>2634</v>
      </c>
      <c r="AO10" s="514">
        <v>650142</v>
      </c>
      <c r="AP10" s="514">
        <v>142794</v>
      </c>
      <c r="AQ10" s="514" t="s">
        <v>2639</v>
      </c>
      <c r="AR10" s="514" t="s">
        <v>2640</v>
      </c>
      <c r="AS10" s="514">
        <v>650387</v>
      </c>
      <c r="AT10" s="514">
        <v>142747</v>
      </c>
      <c r="AU10" s="514">
        <v>140</v>
      </c>
      <c r="AV10" s="514" t="s">
        <v>718</v>
      </c>
      <c r="AW10" s="514" t="s">
        <v>718</v>
      </c>
      <c r="AX10" s="514">
        <v>0.5</v>
      </c>
      <c r="AY10" s="514">
        <v>2.2999999999999998</v>
      </c>
      <c r="AZ10" s="514">
        <v>1446</v>
      </c>
      <c r="BA10" s="514" t="s">
        <v>222</v>
      </c>
      <c r="BB10" s="515" t="s">
        <v>2636</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1029" t="s">
        <v>686</v>
      </c>
      <c r="C11" s="919"/>
      <c r="D11" s="919"/>
      <c r="E11" s="919"/>
      <c r="F11" s="919"/>
      <c r="G11" s="919"/>
      <c r="H11" s="893" t="str">
        <f>IF($AG$7&lt;&gt;"",IF(VLOOKUP($AG$7,$AJ$4:$CA$3003,COLUMN(BK$3)-COLUMN($AJ$3)+1,FALSE)&lt;&gt;0,VLOOKUP($AG$7,$AJ$4:$CA$3003,COLUMN(BK$3)-COLUMN($AJ$3)+1,FALSE),""),"")</f>
        <v/>
      </c>
      <c r="I11" s="894"/>
      <c r="J11" s="894"/>
      <c r="K11" s="894"/>
      <c r="L11" s="894"/>
      <c r="M11" s="894"/>
      <c r="N11" s="894"/>
      <c r="O11" s="894"/>
      <c r="P11" s="894"/>
      <c r="Q11" s="894"/>
      <c r="R11" s="894"/>
      <c r="S11" s="894"/>
      <c r="T11" s="894"/>
      <c r="U11" s="894"/>
      <c r="V11" s="894"/>
      <c r="W11" s="894"/>
      <c r="X11" s="894"/>
      <c r="Y11" s="894"/>
      <c r="Z11" s="894"/>
      <c r="AA11" s="894"/>
      <c r="AB11" s="894"/>
      <c r="AC11" s="894"/>
      <c r="AD11" s="894"/>
      <c r="AE11" s="894"/>
      <c r="AF11" s="373"/>
      <c r="AG11" s="542"/>
      <c r="AH11" s="512" t="str">
        <f t="shared" si="1"/>
        <v/>
      </c>
      <c r="AI11" s="15" t="str">
        <f t="shared" si="0"/>
        <v>647168-140696</v>
      </c>
      <c r="AJ11" s="511">
        <f t="shared" si="2"/>
        <v>8</v>
      </c>
      <c r="AK11" s="514">
        <v>14</v>
      </c>
      <c r="AL11" s="514" t="s">
        <v>1283</v>
      </c>
      <c r="AM11" s="514" t="s">
        <v>2641</v>
      </c>
      <c r="AN11" s="514" t="s">
        <v>2642</v>
      </c>
      <c r="AO11" s="514">
        <v>646529</v>
      </c>
      <c r="AP11" s="514">
        <v>141125</v>
      </c>
      <c r="AQ11" s="514" t="s">
        <v>2643</v>
      </c>
      <c r="AR11" s="514" t="s">
        <v>861</v>
      </c>
      <c r="AS11" s="514">
        <v>647168</v>
      </c>
      <c r="AT11" s="514">
        <v>140696</v>
      </c>
      <c r="AU11" s="514">
        <v>150</v>
      </c>
      <c r="AV11" s="514" t="s">
        <v>718</v>
      </c>
      <c r="AW11" s="514" t="s">
        <v>2644</v>
      </c>
      <c r="AX11" s="514">
        <v>1.1000000000000001</v>
      </c>
      <c r="AY11" s="514">
        <v>4.5</v>
      </c>
      <c r="AZ11" s="514">
        <v>1497</v>
      </c>
      <c r="BA11" s="514" t="s">
        <v>201</v>
      </c>
      <c r="BB11" s="515" t="s">
        <v>2631</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OBS! förväxlingsrisk =&gt;</v>
      </c>
      <c r="AI12" s="15" t="str">
        <f t="shared" si="0"/>
        <v>650755-141525</v>
      </c>
      <c r="AJ12" s="511">
        <f t="shared" si="2"/>
        <v>9</v>
      </c>
      <c r="AK12" s="514">
        <v>14</v>
      </c>
      <c r="AL12" s="514" t="s">
        <v>1283</v>
      </c>
      <c r="AM12" s="514" t="s">
        <v>2645</v>
      </c>
      <c r="AN12" s="514" t="s">
        <v>2646</v>
      </c>
      <c r="AO12" s="514">
        <v>649165</v>
      </c>
      <c r="AP12" s="514">
        <v>142465</v>
      </c>
      <c r="AQ12" s="514" t="s">
        <v>2647</v>
      </c>
      <c r="AR12" s="514" t="s">
        <v>2648</v>
      </c>
      <c r="AS12" s="514">
        <v>650755</v>
      </c>
      <c r="AT12" s="514">
        <v>141525</v>
      </c>
      <c r="AU12" s="514">
        <v>93</v>
      </c>
      <c r="AV12" s="514" t="s">
        <v>720</v>
      </c>
      <c r="AW12" s="514" t="s">
        <v>2649</v>
      </c>
      <c r="AX12" s="514">
        <v>9.1</v>
      </c>
      <c r="AY12" s="514">
        <v>0.2</v>
      </c>
      <c r="AZ12" s="514">
        <v>1446</v>
      </c>
      <c r="BA12" s="514" t="s">
        <v>222</v>
      </c>
      <c r="BB12" s="515" t="s">
        <v>2650</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882" t="s">
        <v>750</v>
      </c>
      <c r="C13" s="883"/>
      <c r="D13" s="883"/>
      <c r="E13" s="883"/>
      <c r="F13" s="883"/>
      <c r="G13" s="884"/>
      <c r="H13" s="880"/>
      <c r="I13" s="881"/>
      <c r="J13" s="1025" t="s">
        <v>687</v>
      </c>
      <c r="K13" s="1026"/>
      <c r="L13" s="1026"/>
      <c r="M13" s="43" t="s">
        <v>688</v>
      </c>
      <c r="N13" s="44"/>
      <c r="P13" s="642"/>
      <c r="Q13" s="43" t="s">
        <v>689</v>
      </c>
      <c r="R13" s="11"/>
      <c r="S13" s="44"/>
      <c r="T13" s="309"/>
      <c r="AG13" s="681"/>
      <c r="AH13" s="512" t="str">
        <f t="shared" si="1"/>
        <v>OBS! förväxlingsrisk =&gt;</v>
      </c>
      <c r="AI13" s="15" t="str">
        <f t="shared" si="0"/>
        <v>650763-141527</v>
      </c>
      <c r="AJ13" s="511">
        <f t="shared" si="2"/>
        <v>10</v>
      </c>
      <c r="AK13" s="514">
        <v>14</v>
      </c>
      <c r="AL13" s="514" t="s">
        <v>1283</v>
      </c>
      <c r="AM13" s="514" t="s">
        <v>2645</v>
      </c>
      <c r="AN13" s="514" t="s">
        <v>2646</v>
      </c>
      <c r="AO13" s="514">
        <v>649165</v>
      </c>
      <c r="AP13" s="514">
        <v>142465</v>
      </c>
      <c r="AQ13" s="514" t="s">
        <v>2647</v>
      </c>
      <c r="AR13" s="514" t="s">
        <v>2651</v>
      </c>
      <c r="AS13" s="514">
        <v>650763</v>
      </c>
      <c r="AT13" s="514">
        <v>141527</v>
      </c>
      <c r="AU13" s="514">
        <v>94</v>
      </c>
      <c r="AV13" s="514" t="s">
        <v>720</v>
      </c>
      <c r="AW13" s="514" t="s">
        <v>2649</v>
      </c>
      <c r="AX13" s="514">
        <v>9</v>
      </c>
      <c r="AY13" s="514">
        <v>0.3</v>
      </c>
      <c r="AZ13" s="514">
        <v>1446</v>
      </c>
      <c r="BA13" s="514" t="s">
        <v>222</v>
      </c>
      <c r="BB13" s="515" t="s">
        <v>2650</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902"/>
      <c r="R14" s="811"/>
      <c r="S14" s="243"/>
      <c r="T14" s="134"/>
      <c r="U14" s="134"/>
      <c r="V14" s="995" t="s">
        <v>531</v>
      </c>
      <c r="W14" s="996"/>
      <c r="X14" s="996"/>
      <c r="Y14" s="996"/>
      <c r="Z14" s="996"/>
      <c r="AA14" s="996"/>
      <c r="AB14" s="904"/>
      <c r="AC14" s="904"/>
      <c r="AD14" s="904"/>
      <c r="AE14" s="109"/>
      <c r="AG14" s="682"/>
      <c r="AH14" s="512" t="str">
        <f t="shared" si="1"/>
        <v/>
      </c>
      <c r="AI14" s="15" t="str">
        <f t="shared" si="0"/>
        <v>650767-141530</v>
      </c>
      <c r="AJ14" s="511">
        <f t="shared" si="2"/>
        <v>11</v>
      </c>
      <c r="AK14" s="514">
        <v>14</v>
      </c>
      <c r="AL14" s="514" t="s">
        <v>1283</v>
      </c>
      <c r="AM14" s="514" t="s">
        <v>2645</v>
      </c>
      <c r="AN14" s="514" t="s">
        <v>2646</v>
      </c>
      <c r="AO14" s="514">
        <v>649165</v>
      </c>
      <c r="AP14" s="514">
        <v>142465</v>
      </c>
      <c r="AQ14" s="514" t="s">
        <v>2652</v>
      </c>
      <c r="AR14" s="514" t="s">
        <v>861</v>
      </c>
      <c r="AS14" s="514">
        <v>650767</v>
      </c>
      <c r="AT14" s="514">
        <v>141530</v>
      </c>
      <c r="AU14" s="514">
        <v>95</v>
      </c>
      <c r="AV14" s="514" t="s">
        <v>720</v>
      </c>
      <c r="AW14" s="514" t="s">
        <v>2649</v>
      </c>
      <c r="AX14" s="514">
        <v>8.9</v>
      </c>
      <c r="AY14" s="514">
        <v>0.4</v>
      </c>
      <c r="AZ14" s="514">
        <v>1446</v>
      </c>
      <c r="BA14" s="514" t="s">
        <v>222</v>
      </c>
      <c r="BB14" s="515" t="s">
        <v>2650</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650771-141532</v>
      </c>
      <c r="AJ15" s="511">
        <f t="shared" si="2"/>
        <v>12</v>
      </c>
      <c r="AK15" s="514">
        <v>14</v>
      </c>
      <c r="AL15" s="514" t="s">
        <v>1283</v>
      </c>
      <c r="AM15" s="514" t="s">
        <v>2645</v>
      </c>
      <c r="AN15" s="514" t="s">
        <v>2646</v>
      </c>
      <c r="AO15" s="514">
        <v>649165</v>
      </c>
      <c r="AP15" s="514">
        <v>142465</v>
      </c>
      <c r="AQ15" s="514" t="s">
        <v>2653</v>
      </c>
      <c r="AR15" s="514" t="s">
        <v>2654</v>
      </c>
      <c r="AS15" s="514">
        <v>650771</v>
      </c>
      <c r="AT15" s="514">
        <v>141532</v>
      </c>
      <c r="AU15" s="514">
        <v>95</v>
      </c>
      <c r="AV15" s="514" t="s">
        <v>720</v>
      </c>
      <c r="AW15" s="514" t="s">
        <v>2649</v>
      </c>
      <c r="AX15" s="514">
        <v>8.9</v>
      </c>
      <c r="AY15" s="514">
        <v>0.4</v>
      </c>
      <c r="AZ15" s="514">
        <v>1446</v>
      </c>
      <c r="BA15" s="514" t="s">
        <v>222</v>
      </c>
      <c r="BB15" s="515" t="s">
        <v>2650</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42" t="s">
        <v>739</v>
      </c>
      <c r="C16" s="743"/>
      <c r="D16" s="743"/>
      <c r="E16" s="743"/>
      <c r="F16" s="744"/>
      <c r="G16" s="739"/>
      <c r="H16" s="1030"/>
      <c r="I16" s="1030"/>
      <c r="J16" s="1030"/>
      <c r="K16" s="1031"/>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650812-141555</v>
      </c>
      <c r="AJ16" s="511">
        <f t="shared" si="2"/>
        <v>13</v>
      </c>
      <c r="AK16" s="514">
        <v>14</v>
      </c>
      <c r="AL16" s="514" t="s">
        <v>1283</v>
      </c>
      <c r="AM16" s="514" t="s">
        <v>2645</v>
      </c>
      <c r="AN16" s="514" t="s">
        <v>2646</v>
      </c>
      <c r="AO16" s="514">
        <v>649165</v>
      </c>
      <c r="AP16" s="514">
        <v>142465</v>
      </c>
      <c r="AQ16" s="514" t="s">
        <v>2655</v>
      </c>
      <c r="AR16" s="514" t="s">
        <v>2656</v>
      </c>
      <c r="AS16" s="514">
        <v>650812</v>
      </c>
      <c r="AT16" s="514">
        <v>141555</v>
      </c>
      <c r="AU16" s="514">
        <v>102</v>
      </c>
      <c r="AV16" s="514" t="s">
        <v>720</v>
      </c>
      <c r="AW16" s="514" t="s">
        <v>2649</v>
      </c>
      <c r="AX16" s="514">
        <v>8.5</v>
      </c>
      <c r="AY16" s="514">
        <v>0.8</v>
      </c>
      <c r="AZ16" s="514">
        <v>1446</v>
      </c>
      <c r="BA16" s="514" t="s">
        <v>222</v>
      </c>
      <c r="BB16" s="515" t="s">
        <v>2650</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918" t="s">
        <v>691</v>
      </c>
      <c r="C17" s="879"/>
      <c r="D17" s="879"/>
      <c r="E17" s="879"/>
      <c r="F17" s="919"/>
      <c r="G17" s="39"/>
      <c r="H17" s="712"/>
      <c r="I17" s="975"/>
      <c r="J17" s="887" t="str">
        <f>IF(H17="",IF(OR(H13&lt;&gt;"",X9&lt;&gt;""),IF(OR(H19&lt;&gt;"",H20&lt;&gt;"",H22&lt;&gt;"",R18&lt;&gt;""),"","Om tran-sektmät-"),""),"")</f>
        <v/>
      </c>
      <c r="K17" s="888"/>
      <c r="L17" s="824" t="s">
        <v>690</v>
      </c>
      <c r="M17" s="798"/>
      <c r="N17" s="798"/>
      <c r="O17" s="798"/>
      <c r="P17" s="798"/>
      <c r="Q17" s="764"/>
      <c r="R17" s="902"/>
      <c r="S17" s="902"/>
      <c r="T17" s="903"/>
      <c r="U17" s="824" t="s">
        <v>530</v>
      </c>
      <c r="V17" s="764"/>
      <c r="W17" s="764"/>
      <c r="X17" s="764"/>
      <c r="Y17" s="764"/>
      <c r="Z17" s="712"/>
      <c r="AA17" s="766"/>
      <c r="AB17" s="766"/>
      <c r="AC17" s="766"/>
      <c r="AD17" s="766"/>
      <c r="AE17" s="723"/>
      <c r="AF17" s="375"/>
      <c r="AG17" s="682"/>
      <c r="AH17" s="512" t="str">
        <f t="shared" si="1"/>
        <v/>
      </c>
      <c r="AI17" s="15" t="str">
        <f t="shared" si="0"/>
        <v>650822-141559</v>
      </c>
      <c r="AJ17" s="511">
        <f t="shared" si="2"/>
        <v>14</v>
      </c>
      <c r="AK17" s="514">
        <v>14</v>
      </c>
      <c r="AL17" s="514" t="s">
        <v>1283</v>
      </c>
      <c r="AM17" s="514" t="s">
        <v>2645</v>
      </c>
      <c r="AN17" s="514" t="s">
        <v>2646</v>
      </c>
      <c r="AO17" s="514">
        <v>649165</v>
      </c>
      <c r="AP17" s="514">
        <v>142465</v>
      </c>
      <c r="AQ17" s="514" t="s">
        <v>2657</v>
      </c>
      <c r="AR17" s="514" t="s">
        <v>2658</v>
      </c>
      <c r="AS17" s="514">
        <v>650822</v>
      </c>
      <c r="AT17" s="514">
        <v>141559</v>
      </c>
      <c r="AU17" s="514">
        <v>102</v>
      </c>
      <c r="AV17" s="514" t="s">
        <v>720</v>
      </c>
      <c r="AW17" s="514" t="s">
        <v>2649</v>
      </c>
      <c r="AX17" s="514">
        <v>8.4</v>
      </c>
      <c r="AY17" s="514">
        <v>0.9</v>
      </c>
      <c r="AZ17" s="514">
        <v>1446</v>
      </c>
      <c r="BA17" s="514" t="s">
        <v>222</v>
      </c>
      <c r="BB17" s="515" t="s">
        <v>2650</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988" t="s">
        <v>903</v>
      </c>
      <c r="C18" s="764"/>
      <c r="D18" s="764"/>
      <c r="E18" s="764"/>
      <c r="F18" s="764"/>
      <c r="G18" s="764"/>
      <c r="H18" s="815" t="str">
        <f>IF(AND(Lokalbeskrivn!C34&lt;&gt;"",OR(Prot.Avfisk.h.bredd="",Prot.Avfisk.h.bredd="Ja")),Lokalbeskrivn!C34,"")</f>
        <v/>
      </c>
      <c r="I18" s="766"/>
      <c r="J18" s="887" t="str">
        <f>IF(H18="",IF(OR(H13&lt;&gt;"",X9&lt;&gt;""),IF(OR(H19&lt;&gt;"",H20&lt;&gt;"",H22&lt;&gt;"",R18&lt;&gt;""),"","ning av lokalen"),""),"")</f>
        <v/>
      </c>
      <c r="K18" s="888"/>
      <c r="L18" s="899" t="s">
        <v>693</v>
      </c>
      <c r="M18" s="764"/>
      <c r="N18" s="764"/>
      <c r="O18" s="764"/>
      <c r="P18" s="764"/>
      <c r="Q18" s="764"/>
      <c r="R18" s="815" t="str">
        <f>IF(Q14="Ja",H18,IF(AND(Prot.Avfisk.h.bredd="Nej",Lokalbeskrivn!C34&lt;&gt;""),Lokalbeskrivn!C34,""))</f>
        <v/>
      </c>
      <c r="S18" s="766"/>
      <c r="T18" s="766"/>
      <c r="U18" s="220"/>
      <c r="V18" s="236"/>
      <c r="W18" s="81"/>
      <c r="X18" s="148"/>
      <c r="Y18" s="148"/>
      <c r="Z18" s="148"/>
      <c r="AA18" s="148"/>
      <c r="AB18" s="148"/>
      <c r="AC18" s="11"/>
      <c r="AD18" s="124"/>
      <c r="AE18" s="125"/>
      <c r="AG18" s="682"/>
      <c r="AH18" s="512" t="str">
        <f t="shared" si="1"/>
        <v/>
      </c>
      <c r="AI18" s="15" t="str">
        <f t="shared" si="0"/>
        <v>650852-141559</v>
      </c>
      <c r="AJ18" s="511">
        <f t="shared" si="2"/>
        <v>15</v>
      </c>
      <c r="AK18" s="514">
        <v>14</v>
      </c>
      <c r="AL18" s="514" t="s">
        <v>1283</v>
      </c>
      <c r="AM18" s="514" t="s">
        <v>2645</v>
      </c>
      <c r="AN18" s="514" t="s">
        <v>2646</v>
      </c>
      <c r="AO18" s="514">
        <v>649165</v>
      </c>
      <c r="AP18" s="514">
        <v>142465</v>
      </c>
      <c r="AQ18" s="514" t="s">
        <v>2659</v>
      </c>
      <c r="AR18" s="514" t="s">
        <v>2660</v>
      </c>
      <c r="AS18" s="514">
        <v>650852</v>
      </c>
      <c r="AT18" s="514">
        <v>141559</v>
      </c>
      <c r="AU18" s="514">
        <v>103</v>
      </c>
      <c r="AV18" s="514" t="s">
        <v>720</v>
      </c>
      <c r="AW18" s="514" t="s">
        <v>2649</v>
      </c>
      <c r="AX18" s="514">
        <v>8.1</v>
      </c>
      <c r="AY18" s="514">
        <v>1.2</v>
      </c>
      <c r="AZ18" s="514">
        <v>1446</v>
      </c>
      <c r="BA18" s="514" t="s">
        <v>222</v>
      </c>
      <c r="BB18" s="515" t="s">
        <v>2650</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9" t="s">
        <v>692</v>
      </c>
      <c r="C19" s="764"/>
      <c r="D19" s="764"/>
      <c r="E19" s="764"/>
      <c r="F19" s="764"/>
      <c r="G19" s="764"/>
      <c r="H19" s="765" t="str">
        <f>IF(Lokalbeskrivn!C6&lt;&gt;"",Lokalbeskrivn!C6,IF($AG$7&lt;&gt;"",IF(VLOOKUP($AG$7,$AJ$4:$CA$3003,COLUMN(BV$3)-COLUMN($AJ$3)+1,FALSE)&lt;&gt;0,VLOOKUP($AG$7,$AJ$4:$CA$3003,COLUMN(BV$3)-COLUMN($AJ$3)+1,FALSE),""),""))</f>
        <v/>
      </c>
      <c r="I19" s="766"/>
      <c r="J19" s="887" t="str">
        <f>IF(H19="",IF(OR(H13&lt;&gt;"",X9&lt;&gt;""),IF(OR(H18&lt;&gt;"",H20&lt;&gt;"",H22&lt;&gt;"",R18),"","genom-förts"),""),"")</f>
        <v/>
      </c>
      <c r="K19" s="888"/>
      <c r="L19" s="885" t="s">
        <v>841</v>
      </c>
      <c r="M19" s="886"/>
      <c r="N19" s="886"/>
      <c r="O19" s="886"/>
      <c r="P19" s="886"/>
      <c r="Q19" s="886"/>
      <c r="R19" s="886"/>
      <c r="S19" s="886"/>
      <c r="T19" s="908" t="str">
        <f>IF(Lokalbeskrivn!J8&lt;&gt;"",Lokalbeskrivn!J8,"")</f>
        <v/>
      </c>
      <c r="U19" s="909"/>
      <c r="V19" s="909"/>
      <c r="W19" s="81"/>
      <c r="X19" s="900" t="s">
        <v>840</v>
      </c>
      <c r="Y19" s="901"/>
      <c r="Z19" s="901"/>
      <c r="AA19" s="901"/>
      <c r="AB19" s="901"/>
      <c r="AC19" s="812" t="str">
        <f>IF(H19&lt;&gt;"",IF(R18&lt;&gt;"",IF(AND(T19&lt;&gt;"",T19&gt;=5),R18*H19*(1-T19/100),R18*H19),IF(AND(Q14="Ja",H18&lt;&gt;""),IF(AND(T19&lt;&gt;"",T19&gt;=5),H19*H18*(1-T19/100),H18*H19),"")),"")</f>
        <v/>
      </c>
      <c r="AD19" s="813"/>
      <c r="AE19" s="814"/>
      <c r="AF19" s="379"/>
      <c r="AG19" s="682"/>
      <c r="AH19" s="512" t="str">
        <f t="shared" si="1"/>
        <v/>
      </c>
      <c r="AI19" s="15" t="str">
        <f t="shared" si="0"/>
        <v>650865-141565</v>
      </c>
      <c r="AJ19" s="511">
        <f t="shared" si="2"/>
        <v>16</v>
      </c>
      <c r="AK19" s="514">
        <v>14</v>
      </c>
      <c r="AL19" s="514" t="s">
        <v>1283</v>
      </c>
      <c r="AM19" s="514" t="s">
        <v>2645</v>
      </c>
      <c r="AN19" s="514" t="s">
        <v>2646</v>
      </c>
      <c r="AO19" s="514">
        <v>649165</v>
      </c>
      <c r="AP19" s="514">
        <v>142465</v>
      </c>
      <c r="AQ19" s="514" t="s">
        <v>2661</v>
      </c>
      <c r="AR19" s="514" t="s">
        <v>861</v>
      </c>
      <c r="AS19" s="514">
        <v>650865</v>
      </c>
      <c r="AT19" s="514">
        <v>141565</v>
      </c>
      <c r="AU19" s="514">
        <v>104</v>
      </c>
      <c r="AV19" s="514" t="s">
        <v>720</v>
      </c>
      <c r="AW19" s="514" t="s">
        <v>2649</v>
      </c>
      <c r="AX19" s="514">
        <v>8</v>
      </c>
      <c r="AY19" s="514">
        <v>1.3</v>
      </c>
      <c r="AZ19" s="514">
        <v>1446</v>
      </c>
      <c r="BA19" s="514" t="s">
        <v>222</v>
      </c>
      <c r="BB19" s="515" t="s">
        <v>2650</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972" t="s">
        <v>907</v>
      </c>
      <c r="C20" s="973"/>
      <c r="D20" s="973"/>
      <c r="E20" s="973"/>
      <c r="F20" s="973"/>
      <c r="G20" s="973"/>
      <c r="H20" s="809" t="str">
        <f>IF(Lokalbeskrivn!E36&lt;&gt;"",Lokalbeskrivn!E36,"")</f>
        <v/>
      </c>
      <c r="I20" s="810"/>
      <c r="J20" s="978" t="str">
        <f>IF(H20="",IF(OR(H13&lt;&gt;"",X9&lt;&gt;""),IF(OR(H18&lt;&gt;"",H19&lt;&gt;"",H22&lt;&gt;"",R18&lt;&gt;""),"","fyll i blad:"),""),"")</f>
        <v/>
      </c>
      <c r="K20" s="979"/>
      <c r="L20" s="1017" t="s">
        <v>53</v>
      </c>
      <c r="M20" s="1028"/>
      <c r="N20" s="1028"/>
      <c r="O20" s="1028"/>
      <c r="P20" s="1028"/>
      <c r="Q20" s="1028"/>
      <c r="R20" s="816"/>
      <c r="S20" s="816"/>
      <c r="T20" s="238"/>
      <c r="U20" s="239"/>
      <c r="V20" s="239"/>
      <c r="W20" s="240"/>
      <c r="X20" s="1017" t="s">
        <v>54</v>
      </c>
      <c r="Y20" s="973"/>
      <c r="Z20" s="973"/>
      <c r="AA20" s="973"/>
      <c r="AB20" s="973"/>
      <c r="AC20" s="973"/>
      <c r="AD20" s="914"/>
      <c r="AE20" s="915"/>
      <c r="AG20" s="682"/>
      <c r="AH20" s="512" t="str">
        <f t="shared" si="1"/>
        <v/>
      </c>
      <c r="AI20" s="15" t="str">
        <f t="shared" si="0"/>
        <v>651141-141613</v>
      </c>
      <c r="AJ20" s="511">
        <f t="shared" si="2"/>
        <v>17</v>
      </c>
      <c r="AK20" s="514">
        <v>14</v>
      </c>
      <c r="AL20" s="514" t="s">
        <v>1283</v>
      </c>
      <c r="AM20" s="514" t="s">
        <v>2645</v>
      </c>
      <c r="AN20" s="514" t="s">
        <v>2646</v>
      </c>
      <c r="AO20" s="514">
        <v>649165</v>
      </c>
      <c r="AP20" s="514">
        <v>142465</v>
      </c>
      <c r="AQ20" s="514" t="s">
        <v>2662</v>
      </c>
      <c r="AR20" s="514" t="s">
        <v>2663</v>
      </c>
      <c r="AS20" s="514">
        <v>651141</v>
      </c>
      <c r="AT20" s="514">
        <v>141613</v>
      </c>
      <c r="AU20" s="514">
        <v>116</v>
      </c>
      <c r="AV20" s="514" t="s">
        <v>720</v>
      </c>
      <c r="AW20" s="514" t="s">
        <v>2649</v>
      </c>
      <c r="AX20" s="514">
        <v>4.8</v>
      </c>
      <c r="AY20" s="514">
        <v>4.5</v>
      </c>
      <c r="AZ20" s="514">
        <v>1446</v>
      </c>
      <c r="BA20" s="514" t="s">
        <v>222</v>
      </c>
      <c r="BB20" s="515" t="s">
        <v>2650</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974"/>
      <c r="C21" s="919"/>
      <c r="D21" s="919"/>
      <c r="E21" s="919"/>
      <c r="F21" s="919"/>
      <c r="G21" s="919"/>
      <c r="H21" s="811"/>
      <c r="I21" s="811"/>
      <c r="J21" s="980"/>
      <c r="K21" s="981"/>
      <c r="L21" s="1018"/>
      <c r="M21" s="919"/>
      <c r="N21" s="919"/>
      <c r="O21" s="919"/>
      <c r="P21" s="919"/>
      <c r="Q21" s="919"/>
      <c r="R21" s="817"/>
      <c r="S21" s="817"/>
      <c r="T21" s="241"/>
      <c r="U21" s="241"/>
      <c r="V21" s="241"/>
      <c r="W21" s="242"/>
      <c r="X21" s="1018"/>
      <c r="Y21" s="919"/>
      <c r="Z21" s="919"/>
      <c r="AA21" s="919"/>
      <c r="AB21" s="919"/>
      <c r="AC21" s="919"/>
      <c r="AD21" s="916"/>
      <c r="AE21" s="917"/>
      <c r="AF21" s="8"/>
      <c r="AG21" s="682"/>
      <c r="AH21" s="512" t="str">
        <f t="shared" si="1"/>
        <v/>
      </c>
      <c r="AI21" s="15" t="str">
        <f t="shared" si="0"/>
        <v>645660-140825</v>
      </c>
      <c r="AJ21" s="511">
        <f t="shared" si="2"/>
        <v>18</v>
      </c>
      <c r="AK21" s="514">
        <v>14</v>
      </c>
      <c r="AL21" s="514" t="s">
        <v>1283</v>
      </c>
      <c r="AM21" s="514" t="s">
        <v>2664</v>
      </c>
      <c r="AN21" s="514" t="s">
        <v>2665</v>
      </c>
      <c r="AO21" s="514">
        <v>645755</v>
      </c>
      <c r="AP21" s="514">
        <v>140925</v>
      </c>
      <c r="AQ21" s="514" t="s">
        <v>2666</v>
      </c>
      <c r="AR21" s="514" t="s">
        <v>861</v>
      </c>
      <c r="AS21" s="514">
        <v>645660</v>
      </c>
      <c r="AT21" s="514">
        <v>140825</v>
      </c>
      <c r="AU21" s="514">
        <v>96</v>
      </c>
      <c r="AV21" s="514" t="s">
        <v>719</v>
      </c>
      <c r="AW21" s="514" t="s">
        <v>2644</v>
      </c>
      <c r="AX21" s="514">
        <v>10</v>
      </c>
      <c r="AY21" s="514">
        <v>1.8</v>
      </c>
      <c r="AZ21" s="514">
        <v>1497</v>
      </c>
      <c r="BA21" s="514" t="s">
        <v>201</v>
      </c>
      <c r="BB21" s="515" t="s">
        <v>2631</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972" t="s">
        <v>906</v>
      </c>
      <c r="C22" s="973"/>
      <c r="D22" s="973"/>
      <c r="E22" s="973"/>
      <c r="F22" s="973"/>
      <c r="G22" s="973"/>
      <c r="H22" s="809" t="str">
        <f>IF(Lokalbeskrivn!E34&lt;&gt;"",Lokalbeskrivn!E34,"")</f>
        <v/>
      </c>
      <c r="I22" s="810"/>
      <c r="J22" s="978" t="str">
        <f>IF(H22="",IF(OR(H13&lt;&gt;"",X9&lt;&gt;""),IF(OR(H18&lt;&gt;"",H19&lt;&gt;"",H20&lt;&gt;"",R18&lt;&gt;""),"","LOKAL-BESK-"),""),"")</f>
        <v/>
      </c>
      <c r="K22" s="979"/>
      <c r="L22" s="94"/>
      <c r="M22" s="82"/>
      <c r="N22" s="82"/>
      <c r="O22" s="82"/>
      <c r="P22" s="82"/>
      <c r="Q22" s="82"/>
      <c r="R22" s="82"/>
      <c r="S22" s="1020" t="s">
        <v>743</v>
      </c>
      <c r="T22" s="973"/>
      <c r="U22" s="34"/>
      <c r="V22" s="38"/>
      <c r="W22" s="719" t="s">
        <v>744</v>
      </c>
      <c r="X22" s="720"/>
      <c r="Y22" s="1016" t="s">
        <v>745</v>
      </c>
      <c r="Z22" s="919"/>
      <c r="AA22" s="919"/>
      <c r="AB22" s="919"/>
      <c r="AC22" s="919"/>
      <c r="AD22" s="95"/>
      <c r="AE22" s="96"/>
      <c r="AF22" s="8"/>
      <c r="AG22" s="682"/>
      <c r="AH22" s="512" t="str">
        <f t="shared" si="1"/>
        <v/>
      </c>
      <c r="AI22" s="15" t="str">
        <f t="shared" si="0"/>
        <v>645719-140776</v>
      </c>
      <c r="AJ22" s="511">
        <f t="shared" si="2"/>
        <v>19</v>
      </c>
      <c r="AK22" s="514">
        <v>14</v>
      </c>
      <c r="AL22" s="514" t="s">
        <v>1283</v>
      </c>
      <c r="AM22" s="514" t="s">
        <v>2664</v>
      </c>
      <c r="AN22" s="514" t="s">
        <v>2665</v>
      </c>
      <c r="AO22" s="514">
        <v>645755</v>
      </c>
      <c r="AP22" s="514">
        <v>140925</v>
      </c>
      <c r="AQ22" s="514" t="s">
        <v>2667</v>
      </c>
      <c r="AR22" s="514" t="s">
        <v>861</v>
      </c>
      <c r="AS22" s="514">
        <v>645719</v>
      </c>
      <c r="AT22" s="514">
        <v>140776</v>
      </c>
      <c r="AU22" s="514">
        <v>99</v>
      </c>
      <c r="AV22" s="514" t="s">
        <v>719</v>
      </c>
      <c r="AW22" s="514" t="s">
        <v>2630</v>
      </c>
      <c r="AX22" s="514">
        <v>3.5</v>
      </c>
      <c r="AY22" s="514">
        <v>1.8</v>
      </c>
      <c r="AZ22" s="514">
        <v>1497</v>
      </c>
      <c r="BA22" s="514" t="s">
        <v>201</v>
      </c>
      <c r="BB22" s="515" t="s">
        <v>2631</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974"/>
      <c r="C23" s="919"/>
      <c r="D23" s="919"/>
      <c r="E23" s="919"/>
      <c r="F23" s="919"/>
      <c r="G23" s="919"/>
      <c r="H23" s="811"/>
      <c r="I23" s="811"/>
      <c r="J23" s="980"/>
      <c r="K23" s="981"/>
      <c r="L23" s="1027" t="s">
        <v>746</v>
      </c>
      <c r="M23" s="1028"/>
      <c r="N23" s="1028"/>
      <c r="O23" s="1028"/>
      <c r="P23" s="1028"/>
      <c r="Q23" s="1028"/>
      <c r="R23" s="982"/>
      <c r="S23" s="715"/>
      <c r="T23" s="716"/>
      <c r="U23" s="1004"/>
      <c r="V23" s="1005"/>
      <c r="W23" s="715"/>
      <c r="X23" s="1013"/>
      <c r="Y23" s="1005"/>
      <c r="Z23" s="715"/>
      <c r="AA23" s="1012"/>
      <c r="AB23" s="1013"/>
      <c r="AC23" s="1019"/>
      <c r="AD23" s="1011"/>
      <c r="AE23" s="1009"/>
      <c r="AG23" s="682"/>
      <c r="AH23" s="512" t="str">
        <f t="shared" si="1"/>
        <v/>
      </c>
      <c r="AI23" s="15" t="str">
        <f t="shared" si="0"/>
        <v>646730-141360</v>
      </c>
      <c r="AJ23" s="511">
        <f t="shared" si="2"/>
        <v>20</v>
      </c>
      <c r="AK23" s="514">
        <v>14</v>
      </c>
      <c r="AL23" s="514" t="s">
        <v>1283</v>
      </c>
      <c r="AM23" s="514" t="s">
        <v>2668</v>
      </c>
      <c r="AN23" s="514" t="s">
        <v>2669</v>
      </c>
      <c r="AO23" s="514">
        <v>646726</v>
      </c>
      <c r="AP23" s="514">
        <v>141371</v>
      </c>
      <c r="AQ23" s="514" t="s">
        <v>2670</v>
      </c>
      <c r="AR23" s="514" t="s">
        <v>861</v>
      </c>
      <c r="AS23" s="514">
        <v>646730</v>
      </c>
      <c r="AT23" s="514">
        <v>141360</v>
      </c>
      <c r="AU23" s="514">
        <v>90</v>
      </c>
      <c r="AV23" s="514" t="s">
        <v>718</v>
      </c>
      <c r="AW23" s="514" t="s">
        <v>2644</v>
      </c>
      <c r="AX23" s="514">
        <v>10</v>
      </c>
      <c r="AY23" s="514">
        <v>0.1</v>
      </c>
      <c r="AZ23" s="514">
        <v>1497</v>
      </c>
      <c r="BA23" s="514" t="s">
        <v>201</v>
      </c>
      <c r="BB23" s="515" t="s">
        <v>2631</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972" t="s">
        <v>905</v>
      </c>
      <c r="C24" s="973"/>
      <c r="D24" s="973"/>
      <c r="E24" s="973"/>
      <c r="F24" s="973"/>
      <c r="G24" s="973"/>
      <c r="H24" s="818"/>
      <c r="I24" s="810"/>
      <c r="J24" s="978" t="str">
        <f>IF(H24="",IF(OR(H13&lt;&gt;"",X9&lt;&gt;""),IF(OR(H18&lt;&gt;"",H19&lt;&gt;"",H20&lt;&gt;"",H22&lt;&gt;"",R18&lt;&gt;""),"","RIVN före"),""),"")</f>
        <v/>
      </c>
      <c r="K24" s="979"/>
      <c r="L24" s="1018"/>
      <c r="M24" s="919"/>
      <c r="N24" s="919"/>
      <c r="O24" s="919"/>
      <c r="P24" s="919"/>
      <c r="Q24" s="919"/>
      <c r="R24" s="983"/>
      <c r="S24" s="717"/>
      <c r="T24" s="718"/>
      <c r="U24" s="1006"/>
      <c r="V24" s="1006"/>
      <c r="W24" s="717"/>
      <c r="X24" s="1015"/>
      <c r="Y24" s="1006"/>
      <c r="Z24" s="717"/>
      <c r="AA24" s="1014"/>
      <c r="AB24" s="1015"/>
      <c r="AC24" s="1018"/>
      <c r="AD24" s="919"/>
      <c r="AE24" s="1010"/>
      <c r="AG24" s="682"/>
      <c r="AH24" s="512" t="str">
        <f t="shared" si="1"/>
        <v/>
      </c>
      <c r="AI24" s="15" t="str">
        <f t="shared" si="0"/>
        <v>646857-141243</v>
      </c>
      <c r="AJ24" s="511">
        <f t="shared" si="2"/>
        <v>21</v>
      </c>
      <c r="AK24" s="514">
        <v>14</v>
      </c>
      <c r="AL24" s="514" t="s">
        <v>1283</v>
      </c>
      <c r="AM24" s="514" t="s">
        <v>2668</v>
      </c>
      <c r="AN24" s="514" t="s">
        <v>2669</v>
      </c>
      <c r="AO24" s="514">
        <v>646726</v>
      </c>
      <c r="AP24" s="514">
        <v>141371</v>
      </c>
      <c r="AQ24" s="514" t="s">
        <v>2671</v>
      </c>
      <c r="AR24" s="514" t="s">
        <v>861</v>
      </c>
      <c r="AS24" s="514">
        <v>646857</v>
      </c>
      <c r="AT24" s="514">
        <v>141243</v>
      </c>
      <c r="AU24" s="514">
        <v>114</v>
      </c>
      <c r="AV24" s="514" t="s">
        <v>718</v>
      </c>
      <c r="AW24" s="514" t="s">
        <v>2644</v>
      </c>
      <c r="AX24" s="514">
        <v>10</v>
      </c>
      <c r="AY24" s="514">
        <v>2</v>
      </c>
      <c r="AZ24" s="514">
        <v>1497</v>
      </c>
      <c r="BA24" s="514" t="s">
        <v>201</v>
      </c>
      <c r="BB24" s="515" t="s">
        <v>2631</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974"/>
      <c r="C25" s="919"/>
      <c r="D25" s="919"/>
      <c r="E25" s="919"/>
      <c r="F25" s="919"/>
      <c r="G25" s="919"/>
      <c r="H25" s="811"/>
      <c r="I25" s="811"/>
      <c r="J25" s="980"/>
      <c r="K25" s="981"/>
      <c r="L25" s="97"/>
      <c r="M25" s="95"/>
      <c r="N25" s="11"/>
      <c r="O25" s="26"/>
      <c r="P25" s="26"/>
      <c r="Q25" s="26"/>
      <c r="R25" s="20"/>
      <c r="S25" s="999" t="s">
        <v>743</v>
      </c>
      <c r="T25" s="1000"/>
      <c r="U25" s="1021"/>
      <c r="V25" s="879"/>
      <c r="W25" s="719" t="s">
        <v>747</v>
      </c>
      <c r="X25" s="720"/>
      <c r="Y25" s="1007" t="s">
        <v>839</v>
      </c>
      <c r="Z25" s="764"/>
      <c r="AA25" s="764"/>
      <c r="AB25" s="764"/>
      <c r="AC25" s="764"/>
      <c r="AD25" s="48"/>
      <c r="AE25" s="49"/>
      <c r="AG25" s="682"/>
      <c r="AH25" s="512" t="str">
        <f t="shared" si="1"/>
        <v/>
      </c>
      <c r="AI25" s="15" t="str">
        <f t="shared" si="0"/>
        <v>650158-142692</v>
      </c>
      <c r="AJ25" s="511">
        <f t="shared" si="2"/>
        <v>22</v>
      </c>
      <c r="AK25" s="514">
        <v>14</v>
      </c>
      <c r="AL25" s="514" t="s">
        <v>1283</v>
      </c>
      <c r="AM25" s="514" t="s">
        <v>2672</v>
      </c>
      <c r="AN25" s="514" t="s">
        <v>2673</v>
      </c>
      <c r="AO25" s="514">
        <v>650154</v>
      </c>
      <c r="AP25" s="514">
        <v>142695</v>
      </c>
      <c r="AQ25" s="514" t="s">
        <v>2674</v>
      </c>
      <c r="AR25" s="514" t="s">
        <v>861</v>
      </c>
      <c r="AS25" s="514">
        <v>650158</v>
      </c>
      <c r="AT25" s="514">
        <v>142692</v>
      </c>
      <c r="AU25" s="514">
        <v>89</v>
      </c>
      <c r="AV25" s="514" t="s">
        <v>719</v>
      </c>
      <c r="AW25" s="514" t="s">
        <v>718</v>
      </c>
      <c r="AX25" s="514">
        <v>0.6</v>
      </c>
      <c r="AY25" s="514">
        <v>0.1</v>
      </c>
      <c r="AZ25" s="514">
        <v>1446</v>
      </c>
      <c r="BA25" s="514" t="s">
        <v>222</v>
      </c>
      <c r="BB25" s="515" t="s">
        <v>2636</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852" t="s">
        <v>742</v>
      </c>
      <c r="C26" s="928"/>
      <c r="D26" s="928"/>
      <c r="E26" s="928"/>
      <c r="F26" s="928"/>
      <c r="G26" s="928"/>
      <c r="H26" s="819"/>
      <c r="I26" s="820"/>
      <c r="J26" s="1036" t="str">
        <f>IF(H24="",IF(OR(H13&lt;&gt;"",X9&lt;&gt;""),IF(OR(H18&lt;&gt;"",H19&lt;&gt;"",H20&lt;&gt;"",H22&lt;&gt;"",R18&lt;&gt;""),"","fält till vänster"),""),"")</f>
        <v/>
      </c>
      <c r="K26" s="1037"/>
      <c r="L26" s="1001" t="s">
        <v>748</v>
      </c>
      <c r="M26" s="898"/>
      <c r="N26" s="898"/>
      <c r="O26" s="898"/>
      <c r="P26" s="898"/>
      <c r="Q26" s="898"/>
      <c r="R26" s="143"/>
      <c r="S26" s="991"/>
      <c r="T26" s="992"/>
      <c r="U26" s="1002"/>
      <c r="V26" s="1003"/>
      <c r="W26" s="991"/>
      <c r="X26" s="1008"/>
      <c r="Y26" s="108"/>
      <c r="Z26" s="991"/>
      <c r="AA26" s="997"/>
      <c r="AB26" s="998"/>
      <c r="AC26" s="227"/>
      <c r="AD26" s="228"/>
      <c r="AE26" s="229"/>
      <c r="AG26" s="8"/>
      <c r="AH26" s="512" t="str">
        <f t="shared" si="1"/>
        <v/>
      </c>
      <c r="AI26" s="15" t="str">
        <f t="shared" si="0"/>
        <v>650169-142692</v>
      </c>
      <c r="AJ26" s="511">
        <f t="shared" si="2"/>
        <v>23</v>
      </c>
      <c r="AK26" s="514">
        <v>14</v>
      </c>
      <c r="AL26" s="514" t="s">
        <v>1283</v>
      </c>
      <c r="AM26" s="514" t="s">
        <v>2672</v>
      </c>
      <c r="AN26" s="514" t="s">
        <v>2673</v>
      </c>
      <c r="AO26" s="514">
        <v>650154</v>
      </c>
      <c r="AP26" s="514">
        <v>142695</v>
      </c>
      <c r="AQ26" s="514" t="s">
        <v>2675</v>
      </c>
      <c r="AR26" s="514" t="s">
        <v>2648</v>
      </c>
      <c r="AS26" s="514">
        <v>650169</v>
      </c>
      <c r="AT26" s="514">
        <v>142692</v>
      </c>
      <c r="AU26" s="514">
        <v>90</v>
      </c>
      <c r="AV26" s="514" t="s">
        <v>719</v>
      </c>
      <c r="AW26" s="514" t="s">
        <v>718</v>
      </c>
      <c r="AX26" s="514">
        <v>0.5</v>
      </c>
      <c r="AY26" s="514">
        <v>0.2</v>
      </c>
      <c r="AZ26" s="514">
        <v>1446</v>
      </c>
      <c r="BA26" s="514" t="s">
        <v>222</v>
      </c>
      <c r="BB26" s="515" t="s">
        <v>861</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650195-142685</v>
      </c>
      <c r="AJ27" s="511">
        <f t="shared" si="2"/>
        <v>24</v>
      </c>
      <c r="AK27" s="514">
        <v>14</v>
      </c>
      <c r="AL27" s="514" t="s">
        <v>1283</v>
      </c>
      <c r="AM27" s="514" t="s">
        <v>2672</v>
      </c>
      <c r="AN27" s="514" t="s">
        <v>2673</v>
      </c>
      <c r="AO27" s="514">
        <v>650154</v>
      </c>
      <c r="AP27" s="514">
        <v>142695</v>
      </c>
      <c r="AQ27" s="514" t="s">
        <v>2676</v>
      </c>
      <c r="AR27" s="514" t="s">
        <v>861</v>
      </c>
      <c r="AS27" s="514">
        <v>650195</v>
      </c>
      <c r="AT27" s="514">
        <v>142685</v>
      </c>
      <c r="AU27" s="514">
        <v>100</v>
      </c>
      <c r="AV27" s="514" t="s">
        <v>719</v>
      </c>
      <c r="AW27" s="514" t="s">
        <v>718</v>
      </c>
      <c r="AX27" s="514">
        <v>0.1</v>
      </c>
      <c r="AY27" s="514">
        <v>0.5</v>
      </c>
      <c r="AZ27" s="514">
        <v>1446</v>
      </c>
      <c r="BA27" s="514" t="s">
        <v>222</v>
      </c>
      <c r="BB27" s="515" t="s">
        <v>2636</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42" t="s">
        <v>753</v>
      </c>
      <c r="C28" s="743"/>
      <c r="D28" s="743"/>
      <c r="E28" s="743"/>
      <c r="F28" s="743"/>
      <c r="G28" s="744"/>
      <c r="H28" s="744"/>
      <c r="I28" s="53" t="s">
        <v>46</v>
      </c>
      <c r="J28" s="120"/>
      <c r="K28" s="739"/>
      <c r="L28" s="740"/>
      <c r="M28" s="747" t="s">
        <v>44</v>
      </c>
      <c r="N28" s="744"/>
      <c r="O28" s="744"/>
      <c r="P28" s="739"/>
      <c r="Q28" s="740"/>
      <c r="R28" s="747" t="s">
        <v>48</v>
      </c>
      <c r="S28" s="744"/>
      <c r="T28" s="744"/>
      <c r="U28" s="744"/>
      <c r="V28" s="739"/>
      <c r="W28" s="740"/>
      <c r="X28" s="53" t="s">
        <v>49</v>
      </c>
      <c r="Y28" s="53"/>
      <c r="Z28" s="53"/>
      <c r="AA28" s="55"/>
      <c r="AB28" s="920"/>
      <c r="AC28" s="920"/>
      <c r="AD28" s="737" t="s">
        <v>755</v>
      </c>
      <c r="AE28" s="738"/>
      <c r="AF28" s="379"/>
      <c r="AG28" s="344"/>
      <c r="AH28" s="512" t="str">
        <f t="shared" si="1"/>
        <v/>
      </c>
      <c r="AI28" s="15" t="str">
        <f t="shared" si="0"/>
        <v>650196-142687</v>
      </c>
      <c r="AJ28" s="511">
        <f t="shared" si="2"/>
        <v>25</v>
      </c>
      <c r="AK28" s="514">
        <v>14</v>
      </c>
      <c r="AL28" s="514" t="s">
        <v>1283</v>
      </c>
      <c r="AM28" s="514" t="s">
        <v>2672</v>
      </c>
      <c r="AN28" s="514" t="s">
        <v>2673</v>
      </c>
      <c r="AO28" s="514">
        <v>650154</v>
      </c>
      <c r="AP28" s="514">
        <v>142695</v>
      </c>
      <c r="AQ28" s="514" t="s">
        <v>2675</v>
      </c>
      <c r="AR28" s="514" t="s">
        <v>861</v>
      </c>
      <c r="AS28" s="514">
        <v>650196</v>
      </c>
      <c r="AT28" s="514">
        <v>142687</v>
      </c>
      <c r="AU28" s="514">
        <v>90</v>
      </c>
      <c r="AV28" s="514" t="s">
        <v>719</v>
      </c>
      <c r="AW28" s="514" t="s">
        <v>718</v>
      </c>
      <c r="AX28" s="514">
        <v>0.5</v>
      </c>
      <c r="AY28" s="514">
        <v>0.2</v>
      </c>
      <c r="AZ28" s="514">
        <v>1446</v>
      </c>
      <c r="BA28" s="514" t="s">
        <v>222</v>
      </c>
      <c r="BB28" s="515" t="s">
        <v>2636</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9" t="s">
        <v>754</v>
      </c>
      <c r="C29" s="798"/>
      <c r="D29" s="798"/>
      <c r="E29" s="798"/>
      <c r="F29" s="764"/>
      <c r="G29" s="764"/>
      <c r="H29" s="764"/>
      <c r="I29" s="29" t="s">
        <v>47</v>
      </c>
      <c r="J29" s="39"/>
      <c r="K29" s="745" t="str">
        <f>IF(AND(Lokalbeskrivn!C7&lt;&gt;"",LEFT(Lokalbeskrivn!C7,1)="L"),"X","")</f>
        <v/>
      </c>
      <c r="L29" s="746"/>
      <c r="M29" s="770" t="s">
        <v>45</v>
      </c>
      <c r="N29" s="764"/>
      <c r="O29" s="764"/>
      <c r="P29" s="745" t="str">
        <f>IF(AND(Lokalbeskrivn!C7&lt;&gt;"",LEFT(Lokalbeskrivn!C7,1)="M"),"X","")</f>
        <v/>
      </c>
      <c r="Q29" s="746"/>
      <c r="R29" s="39"/>
      <c r="S29" s="39"/>
      <c r="T29" s="39" t="s">
        <v>752</v>
      </c>
      <c r="U29" s="39"/>
      <c r="V29" s="745" t="str">
        <f>IF(AND(Lokalbeskrivn!C7&lt;&gt;"",LEFT(Lokalbeskrivn!C7,1)="H"),"X","")</f>
        <v/>
      </c>
      <c r="W29" s="746"/>
      <c r="X29" s="29" t="s">
        <v>50</v>
      </c>
      <c r="Y29" s="32"/>
      <c r="Z29" s="37"/>
      <c r="AA29" s="29"/>
      <c r="AB29" s="712"/>
      <c r="AC29" s="712"/>
      <c r="AD29" s="825" t="s">
        <v>756</v>
      </c>
      <c r="AE29" s="826"/>
      <c r="AF29" s="379"/>
      <c r="AG29" s="344"/>
      <c r="AH29" s="512" t="str">
        <f t="shared" si="1"/>
        <v/>
      </c>
      <c r="AI29" s="15" t="str">
        <f t="shared" si="0"/>
        <v>650437-142620</v>
      </c>
      <c r="AJ29" s="511">
        <f t="shared" si="2"/>
        <v>26</v>
      </c>
      <c r="AK29" s="514">
        <v>14</v>
      </c>
      <c r="AL29" s="514" t="s">
        <v>1283</v>
      </c>
      <c r="AM29" s="514" t="s">
        <v>2672</v>
      </c>
      <c r="AN29" s="514" t="s">
        <v>2673</v>
      </c>
      <c r="AO29" s="514">
        <v>650154</v>
      </c>
      <c r="AP29" s="514">
        <v>142695</v>
      </c>
      <c r="AQ29" s="514" t="s">
        <v>2677</v>
      </c>
      <c r="AR29" s="514" t="s">
        <v>861</v>
      </c>
      <c r="AS29" s="514">
        <v>650437</v>
      </c>
      <c r="AT29" s="514">
        <v>142620</v>
      </c>
      <c r="AU29" s="514">
        <v>129</v>
      </c>
      <c r="AV29" s="514" t="s">
        <v>719</v>
      </c>
      <c r="AW29" s="514" t="s">
        <v>718</v>
      </c>
      <c r="AX29" s="514">
        <v>0.3</v>
      </c>
      <c r="AY29" s="514">
        <v>1.9</v>
      </c>
      <c r="AZ29" s="514">
        <v>1446</v>
      </c>
      <c r="BA29" s="514" t="s">
        <v>222</v>
      </c>
      <c r="BB29" s="515" t="s">
        <v>2636</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762" t="s">
        <v>757</v>
      </c>
      <c r="C30" s="798"/>
      <c r="D30" s="798"/>
      <c r="E30" s="798"/>
      <c r="F30" s="764"/>
      <c r="G30" s="764"/>
      <c r="H30" s="764"/>
      <c r="I30" s="144" t="s">
        <v>42</v>
      </c>
      <c r="J30" s="39"/>
      <c r="K30" s="748"/>
      <c r="L30" s="987"/>
      <c r="M30" s="932" t="s">
        <v>43</v>
      </c>
      <c r="N30" s="764"/>
      <c r="O30" s="764"/>
      <c r="P30" s="748"/>
      <c r="Q30" s="749"/>
      <c r="R30" s="39"/>
      <c r="S30" s="39"/>
      <c r="T30" s="29" t="s">
        <v>694</v>
      </c>
      <c r="U30" s="39"/>
      <c r="V30" s="748"/>
      <c r="W30" s="749"/>
      <c r="X30" s="31"/>
      <c r="Y30" s="31"/>
      <c r="Z30" s="37"/>
      <c r="AA30" s="37"/>
      <c r="AB30" s="37"/>
      <c r="AC30" s="37"/>
      <c r="AD30" s="39"/>
      <c r="AE30" s="56"/>
      <c r="AF30" s="380"/>
      <c r="AH30" s="512" t="str">
        <f t="shared" si="1"/>
        <v/>
      </c>
      <c r="AI30" s="15" t="str">
        <f t="shared" si="0"/>
        <v>649720-141971</v>
      </c>
      <c r="AJ30" s="511">
        <f t="shared" si="2"/>
        <v>27</v>
      </c>
      <c r="AK30" s="514">
        <v>14</v>
      </c>
      <c r="AL30" s="514" t="s">
        <v>1283</v>
      </c>
      <c r="AM30" s="514" t="s">
        <v>2645</v>
      </c>
      <c r="AN30" s="514" t="s">
        <v>2678</v>
      </c>
      <c r="AO30" s="514">
        <v>649165</v>
      </c>
      <c r="AP30" s="514">
        <v>142465</v>
      </c>
      <c r="AQ30" s="514" t="s">
        <v>2679</v>
      </c>
      <c r="AR30" s="514" t="s">
        <v>861</v>
      </c>
      <c r="AS30" s="514">
        <v>649720</v>
      </c>
      <c r="AT30" s="514">
        <v>141971</v>
      </c>
      <c r="AU30" s="514">
        <v>99</v>
      </c>
      <c r="AV30" s="514" t="s">
        <v>719</v>
      </c>
      <c r="AW30" s="514" t="s">
        <v>2630</v>
      </c>
      <c r="AX30" s="514">
        <v>5.6</v>
      </c>
      <c r="AY30" s="514">
        <v>1.2</v>
      </c>
      <c r="AZ30" s="514">
        <v>1446</v>
      </c>
      <c r="BA30" s="514" t="s">
        <v>222</v>
      </c>
      <c r="BB30" s="515" t="s">
        <v>2680</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726" t="s">
        <v>938</v>
      </c>
      <c r="C31" s="727"/>
      <c r="D31" s="727"/>
      <c r="E31" s="727"/>
      <c r="F31" s="727"/>
      <c r="G31" s="727"/>
      <c r="H31" s="727"/>
      <c r="I31" s="727"/>
      <c r="J31" s="727"/>
      <c r="K31" s="727"/>
      <c r="L31" s="727"/>
      <c r="M31" s="727"/>
      <c r="N31" s="727"/>
      <c r="O31" s="727"/>
      <c r="P31" s="727"/>
      <c r="Q31" s="727"/>
      <c r="R31" s="727"/>
      <c r="S31" s="727"/>
      <c r="T31" s="727"/>
      <c r="U31" s="727"/>
      <c r="V31" s="727"/>
      <c r="W31" s="727"/>
      <c r="X31" s="727"/>
      <c r="Y31" s="727"/>
      <c r="Z31" s="727"/>
      <c r="AA31" s="727"/>
      <c r="AB31" s="727"/>
      <c r="AC31" s="728"/>
      <c r="AD31" s="728"/>
      <c r="AE31" s="729"/>
      <c r="AF31" s="199"/>
      <c r="AH31" s="512" t="str">
        <f t="shared" si="1"/>
        <v/>
      </c>
      <c r="AI31" s="15" t="str">
        <f t="shared" si="0"/>
        <v>649819-142053</v>
      </c>
      <c r="AJ31" s="511">
        <f t="shared" si="2"/>
        <v>28</v>
      </c>
      <c r="AK31" s="514">
        <v>14</v>
      </c>
      <c r="AL31" s="514" t="s">
        <v>1283</v>
      </c>
      <c r="AM31" s="514" t="s">
        <v>2645</v>
      </c>
      <c r="AN31" s="514" t="s">
        <v>2678</v>
      </c>
      <c r="AO31" s="514">
        <v>649165</v>
      </c>
      <c r="AP31" s="514">
        <v>142465</v>
      </c>
      <c r="AQ31" s="514" t="s">
        <v>2681</v>
      </c>
      <c r="AR31" s="514" t="s">
        <v>861</v>
      </c>
      <c r="AS31" s="514">
        <v>649819</v>
      </c>
      <c r="AT31" s="514">
        <v>142053</v>
      </c>
      <c r="AU31" s="514">
        <v>117</v>
      </c>
      <c r="AV31" s="514" t="s">
        <v>719</v>
      </c>
      <c r="AW31" s="514" t="s">
        <v>2630</v>
      </c>
      <c r="AX31" s="514">
        <v>4.2</v>
      </c>
      <c r="AY31" s="514">
        <v>2.6</v>
      </c>
      <c r="AZ31" s="514">
        <v>1446</v>
      </c>
      <c r="BA31" s="514" t="s">
        <v>222</v>
      </c>
      <c r="BB31" s="515" t="s">
        <v>2680</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808" t="s">
        <v>937</v>
      </c>
      <c r="C32" s="767"/>
      <c r="D32" s="767"/>
      <c r="E32" s="730" t="s">
        <v>941</v>
      </c>
      <c r="F32" s="731"/>
      <c r="G32" s="366" t="str">
        <f>IF(Lokalbeskrivn!C42&lt;&gt;"",Lokalbeskrivn!C42,"")</f>
        <v/>
      </c>
      <c r="H32" s="741" t="s">
        <v>939</v>
      </c>
      <c r="I32" s="731"/>
      <c r="J32" s="366" t="str">
        <f>IF(Lokalbeskrivn!D42&lt;&gt;"",Lokalbeskrivn!D42,"")</f>
        <v/>
      </c>
      <c r="K32" s="741" t="s">
        <v>940</v>
      </c>
      <c r="L32" s="731"/>
      <c r="M32" s="366" t="str">
        <f>IF(Lokalbeskrivn!E42&lt;&gt;"",Lokalbeskrivn!E42,"")</f>
        <v/>
      </c>
      <c r="N32" s="741" t="s">
        <v>942</v>
      </c>
      <c r="O32" s="731"/>
      <c r="P32" s="366" t="str">
        <f>IF(Lokalbeskrivn!F42&lt;&gt;"",Lokalbeskrivn!F42,"")</f>
        <v/>
      </c>
      <c r="Q32" s="741" t="s">
        <v>943</v>
      </c>
      <c r="R32" s="731"/>
      <c r="S32" s="366" t="str">
        <f>IF(Lokalbeskrivn!G42&lt;&gt;"",Lokalbeskrivn!G42,"")</f>
        <v/>
      </c>
      <c r="T32" s="750" t="s">
        <v>944</v>
      </c>
      <c r="U32" s="731"/>
      <c r="V32" s="366" t="str">
        <f>IF(Lokalbeskrivn!I42&lt;&gt;"",Lokalbeskrivn!I42,"")</f>
        <v/>
      </c>
      <c r="W32" s="750" t="s">
        <v>945</v>
      </c>
      <c r="X32" s="767"/>
      <c r="Y32" s="366" t="str">
        <f>IF(Lokalbeskrivn!J42&lt;&gt;"",Lokalbeskrivn!J42,"")</f>
        <v/>
      </c>
      <c r="Z32" s="750" t="s">
        <v>946</v>
      </c>
      <c r="AA32" s="767"/>
      <c r="AB32" s="366" t="str">
        <f>IF(Lokalbeskrivn!L42&lt;&gt;"",Lokalbeskrivn!L42,"")</f>
        <v/>
      </c>
      <c r="AC32" s="730" t="s">
        <v>947</v>
      </c>
      <c r="AD32" s="73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650775-143473</v>
      </c>
      <c r="AJ32" s="511">
        <f t="shared" si="2"/>
        <v>29</v>
      </c>
      <c r="AK32" s="514">
        <v>14</v>
      </c>
      <c r="AL32" s="514" t="s">
        <v>1283</v>
      </c>
      <c r="AM32" s="514" t="s">
        <v>2682</v>
      </c>
      <c r="AN32" s="514" t="s">
        <v>2683</v>
      </c>
      <c r="AO32" s="514">
        <v>650687</v>
      </c>
      <c r="AP32" s="514">
        <v>143482</v>
      </c>
      <c r="AQ32" s="514" t="s">
        <v>2684</v>
      </c>
      <c r="AR32" s="514" t="s">
        <v>861</v>
      </c>
      <c r="AS32" s="514">
        <v>650775</v>
      </c>
      <c r="AT32" s="514">
        <v>143473</v>
      </c>
      <c r="AU32" s="514">
        <v>96</v>
      </c>
      <c r="AV32" s="514" t="s">
        <v>719</v>
      </c>
      <c r="AW32" s="514" t="s">
        <v>2630</v>
      </c>
      <c r="AX32" s="514">
        <v>2</v>
      </c>
      <c r="AY32" s="514">
        <v>0.8</v>
      </c>
      <c r="AZ32" s="514">
        <v>1446</v>
      </c>
      <c r="BA32" s="514" t="s">
        <v>222</v>
      </c>
      <c r="BB32" s="515" t="s">
        <v>2636</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734" t="s">
        <v>695</v>
      </c>
      <c r="C33" s="735"/>
      <c r="D33" s="735"/>
      <c r="E33" s="732" t="s">
        <v>545</v>
      </c>
      <c r="F33" s="733"/>
      <c r="G33" s="366" t="str">
        <f>IF(Lokalbeskrivn!C43&lt;&gt;"",Lokalbeskrivn!C43,"")</f>
        <v/>
      </c>
      <c r="H33" s="724" t="s">
        <v>532</v>
      </c>
      <c r="I33" s="736"/>
      <c r="J33" s="366" t="str">
        <f>IF(Lokalbeskrivn!D43&lt;&gt;"",Lokalbeskrivn!D43,"")</f>
        <v/>
      </c>
      <c r="K33" s="736" t="s">
        <v>533</v>
      </c>
      <c r="L33" s="736"/>
      <c r="M33" s="366" t="str">
        <f>IF(Lokalbeskrivn!E43&lt;&gt;"",Lokalbeskrivn!E43,"")</f>
        <v/>
      </c>
      <c r="N33" s="724" t="s">
        <v>534</v>
      </c>
      <c r="O33" s="736"/>
      <c r="P33" s="366" t="str">
        <f>IF(Lokalbeskrivn!F43&lt;&gt;"",Lokalbeskrivn!F43,"")</f>
        <v/>
      </c>
      <c r="Q33" s="736" t="s">
        <v>535</v>
      </c>
      <c r="R33" s="736"/>
      <c r="S33" s="366" t="str">
        <f>IF(Lokalbeskrivn!G43&lt;&gt;"",Lokalbeskrivn!G43,"")</f>
        <v/>
      </c>
      <c r="T33" s="724" t="s">
        <v>536</v>
      </c>
      <c r="U33" s="725"/>
      <c r="V33" s="366" t="str">
        <f>IF(Lokalbeskrivn!I43&lt;&gt;"",Lokalbeskrivn!I43,"")</f>
        <v/>
      </c>
      <c r="W33" s="724" t="s">
        <v>537</v>
      </c>
      <c r="X33" s="736"/>
      <c r="Y33" s="366" t="str">
        <f>IF(Lokalbeskrivn!J43&lt;&gt;"",Lokalbeskrivn!J43,"")</f>
        <v/>
      </c>
      <c r="Z33" s="724" t="s">
        <v>538</v>
      </c>
      <c r="AA33" s="751"/>
      <c r="AB33" s="366" t="str">
        <f>IF(Lokalbeskrivn!L43&lt;&gt;"",Lokalbeskrivn!L43,"")</f>
        <v/>
      </c>
      <c r="AC33" s="736" t="s">
        <v>539</v>
      </c>
      <c r="AD33" s="725"/>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650782-143466</v>
      </c>
      <c r="AJ33" s="511">
        <f t="shared" si="2"/>
        <v>30</v>
      </c>
      <c r="AK33" s="514">
        <v>14</v>
      </c>
      <c r="AL33" s="514" t="s">
        <v>1283</v>
      </c>
      <c r="AM33" s="514" t="s">
        <v>2682</v>
      </c>
      <c r="AN33" s="514" t="s">
        <v>2683</v>
      </c>
      <c r="AO33" s="514">
        <v>650687</v>
      </c>
      <c r="AP33" s="514">
        <v>143482</v>
      </c>
      <c r="AQ33" s="514" t="s">
        <v>2685</v>
      </c>
      <c r="AR33" s="514" t="s">
        <v>861</v>
      </c>
      <c r="AS33" s="514">
        <v>650782</v>
      </c>
      <c r="AT33" s="514">
        <v>143466</v>
      </c>
      <c r="AU33" s="514">
        <v>97</v>
      </c>
      <c r="AV33" s="514" t="s">
        <v>719</v>
      </c>
      <c r="AW33" s="514" t="s">
        <v>2630</v>
      </c>
      <c r="AX33" s="514">
        <v>1.8</v>
      </c>
      <c r="AY33" s="514">
        <v>1</v>
      </c>
      <c r="AZ33" s="514">
        <v>1446</v>
      </c>
      <c r="BA33" s="514" t="s">
        <v>222</v>
      </c>
      <c r="BB33" s="515" t="s">
        <v>2636</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988" t="s">
        <v>51</v>
      </c>
      <c r="C34" s="989"/>
      <c r="D34" s="989"/>
      <c r="E34" s="989"/>
      <c r="F34" s="989"/>
      <c r="G34" s="990"/>
      <c r="H34" s="724" t="s">
        <v>696</v>
      </c>
      <c r="I34" s="725"/>
      <c r="J34" s="327"/>
      <c r="K34" s="724" t="s">
        <v>697</v>
      </c>
      <c r="L34" s="725"/>
      <c r="M34" s="327"/>
      <c r="N34" s="724" t="s">
        <v>698</v>
      </c>
      <c r="O34" s="725"/>
      <c r="P34" s="327"/>
      <c r="Q34" s="724" t="s">
        <v>699</v>
      </c>
      <c r="R34" s="725"/>
      <c r="S34" s="327"/>
      <c r="T34" s="724" t="s">
        <v>700</v>
      </c>
      <c r="U34" s="725"/>
      <c r="V34" s="327"/>
      <c r="W34" s="724" t="s">
        <v>701</v>
      </c>
      <c r="X34" s="725"/>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650798-143330</v>
      </c>
      <c r="AJ34" s="511">
        <f t="shared" si="2"/>
        <v>31</v>
      </c>
      <c r="AK34" s="514">
        <v>14</v>
      </c>
      <c r="AL34" s="514" t="s">
        <v>1283</v>
      </c>
      <c r="AM34" s="514" t="s">
        <v>2682</v>
      </c>
      <c r="AN34" s="514" t="s">
        <v>2683</v>
      </c>
      <c r="AO34" s="514">
        <v>650687</v>
      </c>
      <c r="AP34" s="514">
        <v>143482</v>
      </c>
      <c r="AQ34" s="514" t="s">
        <v>2686</v>
      </c>
      <c r="AR34" s="514" t="s">
        <v>2687</v>
      </c>
      <c r="AS34" s="514">
        <v>650798</v>
      </c>
      <c r="AT34" s="514">
        <v>143330</v>
      </c>
      <c r="AU34" s="514">
        <v>104</v>
      </c>
      <c r="AV34" s="514" t="s">
        <v>718</v>
      </c>
      <c r="AW34" s="514" t="s">
        <v>2630</v>
      </c>
      <c r="AX34" s="514">
        <v>0.3</v>
      </c>
      <c r="AY34" s="514">
        <v>2.5</v>
      </c>
      <c r="AZ34" s="514">
        <v>1446</v>
      </c>
      <c r="BA34" s="514" t="s">
        <v>222</v>
      </c>
      <c r="BB34" s="515" t="s">
        <v>2636</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1033" t="s">
        <v>904</v>
      </c>
      <c r="C35" s="1034"/>
      <c r="D35" s="1034"/>
      <c r="E35" s="1034"/>
      <c r="F35" s="1034"/>
      <c r="G35" s="1035"/>
      <c r="H35" s="721" t="s">
        <v>696</v>
      </c>
      <c r="I35" s="722"/>
      <c r="J35" s="328"/>
      <c r="K35" s="721" t="s">
        <v>697</v>
      </c>
      <c r="L35" s="722"/>
      <c r="M35" s="328"/>
      <c r="N35" s="721" t="s">
        <v>698</v>
      </c>
      <c r="O35" s="722"/>
      <c r="P35" s="328"/>
      <c r="Q35" s="721" t="s">
        <v>699</v>
      </c>
      <c r="R35" s="722"/>
      <c r="S35" s="328"/>
      <c r="T35" s="721" t="s">
        <v>700</v>
      </c>
      <c r="U35" s="722"/>
      <c r="V35" s="328"/>
      <c r="W35" s="721" t="s">
        <v>701</v>
      </c>
      <c r="X35" s="72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649633-141766</v>
      </c>
      <c r="AJ35" s="511">
        <f t="shared" si="2"/>
        <v>32</v>
      </c>
      <c r="AK35" s="514">
        <v>14</v>
      </c>
      <c r="AL35" s="514" t="s">
        <v>1283</v>
      </c>
      <c r="AM35" s="514" t="s">
        <v>2645</v>
      </c>
      <c r="AN35" s="514" t="s">
        <v>2688</v>
      </c>
      <c r="AO35" s="514">
        <v>649165</v>
      </c>
      <c r="AP35" s="514">
        <v>142465</v>
      </c>
      <c r="AQ35" s="514" t="s">
        <v>861</v>
      </c>
      <c r="AR35" s="514" t="s">
        <v>861</v>
      </c>
      <c r="AS35" s="514">
        <v>649633</v>
      </c>
      <c r="AT35" s="514">
        <v>141766</v>
      </c>
      <c r="AU35" s="514">
        <v>94</v>
      </c>
      <c r="AV35" s="514" t="s">
        <v>718</v>
      </c>
      <c r="AW35" s="514" t="s">
        <v>2630</v>
      </c>
      <c r="AX35" s="514">
        <v>1.8</v>
      </c>
      <c r="AY35" s="514">
        <v>0.3</v>
      </c>
      <c r="AZ35" s="514">
        <v>1446</v>
      </c>
      <c r="BA35" s="514" t="s">
        <v>222</v>
      </c>
      <c r="BB35" s="515" t="s">
        <v>2680</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1038" t="s">
        <v>909</v>
      </c>
      <c r="C36" s="1039"/>
      <c r="D36" s="1039"/>
      <c r="E36" s="1040"/>
      <c r="F36" s="1040"/>
      <c r="G36" s="1040"/>
      <c r="H36" s="1040"/>
      <c r="I36" s="1040"/>
      <c r="J36" s="1040"/>
      <c r="K36" s="244" t="s">
        <v>702</v>
      </c>
      <c r="L36" s="245"/>
      <c r="M36" s="11"/>
      <c r="N36" s="708"/>
      <c r="O36" s="709"/>
      <c r="P36" s="244" t="s">
        <v>703</v>
      </c>
      <c r="Q36" s="246"/>
      <c r="R36" s="245"/>
      <c r="S36" s="708"/>
      <c r="T36" s="709"/>
      <c r="U36" s="247" t="s">
        <v>704</v>
      </c>
      <c r="V36" s="248"/>
      <c r="W36" s="249"/>
      <c r="X36" s="708"/>
      <c r="Y36" s="709"/>
      <c r="Z36" s="60" t="s">
        <v>705</v>
      </c>
      <c r="AA36" s="250"/>
      <c r="AB36" s="128"/>
      <c r="AC36" s="248"/>
      <c r="AD36" s="708"/>
      <c r="AE36" s="709"/>
      <c r="AF36" s="376"/>
      <c r="AH36" s="512" t="str">
        <f t="shared" si="1"/>
        <v/>
      </c>
      <c r="AI36" s="15" t="str">
        <f t="shared" si="0"/>
        <v>646535-141070</v>
      </c>
      <c r="AJ36" s="511">
        <f t="shared" si="2"/>
        <v>33</v>
      </c>
      <c r="AK36" s="514">
        <v>14</v>
      </c>
      <c r="AL36" s="514" t="s">
        <v>1283</v>
      </c>
      <c r="AM36" s="514" t="s">
        <v>2641</v>
      </c>
      <c r="AN36" s="514" t="s">
        <v>2689</v>
      </c>
      <c r="AO36" s="514">
        <v>646529</v>
      </c>
      <c r="AP36" s="514">
        <v>141125</v>
      </c>
      <c r="AQ36" s="514" t="s">
        <v>2690</v>
      </c>
      <c r="AR36" s="514" t="s">
        <v>2691</v>
      </c>
      <c r="AS36" s="514">
        <v>646535</v>
      </c>
      <c r="AT36" s="514">
        <v>141070</v>
      </c>
      <c r="AU36" s="514">
        <v>91</v>
      </c>
      <c r="AV36" s="514" t="s">
        <v>719</v>
      </c>
      <c r="AW36" s="514" t="s">
        <v>718</v>
      </c>
      <c r="AX36" s="514">
        <v>4.0999999999999996</v>
      </c>
      <c r="AY36" s="514">
        <v>0.6</v>
      </c>
      <c r="AZ36" s="514">
        <v>1497</v>
      </c>
      <c r="BA36" s="514" t="s">
        <v>201</v>
      </c>
      <c r="BB36" s="515" t="s">
        <v>2631</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710"/>
      <c r="F37" s="711"/>
      <c r="G37" s="59" t="s">
        <v>707</v>
      </c>
      <c r="H37" s="39"/>
      <c r="I37" s="712"/>
      <c r="J37" s="713"/>
      <c r="K37" s="59" t="s">
        <v>708</v>
      </c>
      <c r="L37" s="111"/>
      <c r="M37" s="351"/>
      <c r="N37" s="712"/>
      <c r="O37" s="713"/>
      <c r="P37" s="251" t="s">
        <v>709</v>
      </c>
      <c r="Q37" s="252"/>
      <c r="R37" s="111"/>
      <c r="S37" s="712"/>
      <c r="T37" s="713"/>
      <c r="U37" s="251" t="s">
        <v>710</v>
      </c>
      <c r="V37" s="111"/>
      <c r="W37" s="111"/>
      <c r="X37" s="712"/>
      <c r="Y37" s="713"/>
      <c r="Z37" s="61" t="s">
        <v>711</v>
      </c>
      <c r="AA37" s="62"/>
      <c r="AB37" s="62"/>
      <c r="AC37" s="111"/>
      <c r="AD37" s="712"/>
      <c r="AE37" s="723"/>
      <c r="AF37" s="376"/>
      <c r="AH37" s="512" t="str">
        <f t="shared" si="1"/>
        <v/>
      </c>
      <c r="AI37" s="15" t="str">
        <f t="shared" si="0"/>
        <v>646540-141068</v>
      </c>
      <c r="AJ37" s="511">
        <f t="shared" si="2"/>
        <v>34</v>
      </c>
      <c r="AK37" s="514">
        <v>14</v>
      </c>
      <c r="AL37" s="514" t="s">
        <v>1283</v>
      </c>
      <c r="AM37" s="514" t="s">
        <v>2641</v>
      </c>
      <c r="AN37" s="514" t="s">
        <v>2689</v>
      </c>
      <c r="AO37" s="514">
        <v>646529</v>
      </c>
      <c r="AP37" s="514">
        <v>141125</v>
      </c>
      <c r="AQ37" s="514" t="s">
        <v>2692</v>
      </c>
      <c r="AR37" s="514" t="s">
        <v>2693</v>
      </c>
      <c r="AS37" s="514">
        <v>646540</v>
      </c>
      <c r="AT37" s="514">
        <v>141068</v>
      </c>
      <c r="AU37" s="514">
        <v>92</v>
      </c>
      <c r="AV37" s="514" t="s">
        <v>719</v>
      </c>
      <c r="AW37" s="514" t="s">
        <v>718</v>
      </c>
      <c r="AX37" s="514">
        <v>4</v>
      </c>
      <c r="AY37" s="514">
        <v>0.7</v>
      </c>
      <c r="AZ37" s="514">
        <v>1497</v>
      </c>
      <c r="BA37" s="514" t="s">
        <v>201</v>
      </c>
      <c r="BB37" s="515" t="s">
        <v>2631</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1032"/>
      <c r="F38" s="820"/>
      <c r="G38" s="340"/>
      <c r="H38" s="11"/>
      <c r="I38" s="143"/>
      <c r="J38" s="345"/>
      <c r="K38" s="345"/>
      <c r="L38" s="346"/>
      <c r="M38" s="768" t="s">
        <v>713</v>
      </c>
      <c r="N38" s="769"/>
      <c r="O38" s="769"/>
      <c r="P38" s="769"/>
      <c r="Q38" s="769"/>
      <c r="R38" s="759"/>
      <c r="S38" s="759"/>
      <c r="T38" s="759"/>
      <c r="U38" s="759"/>
      <c r="V38" s="1041"/>
      <c r="W38" s="768" t="s">
        <v>714</v>
      </c>
      <c r="X38" s="769"/>
      <c r="Y38" s="769"/>
      <c r="Z38" s="769"/>
      <c r="AA38" s="769"/>
      <c r="AB38" s="759"/>
      <c r="AC38" s="760"/>
      <c r="AD38" s="760"/>
      <c r="AE38" s="761"/>
      <c r="AF38" s="377"/>
      <c r="AG38" s="556"/>
      <c r="AH38" s="512" t="str">
        <f t="shared" si="1"/>
        <v/>
      </c>
      <c r="AI38" s="15" t="str">
        <f t="shared" si="0"/>
        <v>646540-141080</v>
      </c>
      <c r="AJ38" s="511">
        <f t="shared" si="2"/>
        <v>35</v>
      </c>
      <c r="AK38" s="514">
        <v>14</v>
      </c>
      <c r="AL38" s="514" t="s">
        <v>1283</v>
      </c>
      <c r="AM38" s="514" t="s">
        <v>2641</v>
      </c>
      <c r="AN38" s="514" t="s">
        <v>2689</v>
      </c>
      <c r="AO38" s="514">
        <v>646529</v>
      </c>
      <c r="AP38" s="514">
        <v>141125</v>
      </c>
      <c r="AQ38" s="514" t="s">
        <v>2694</v>
      </c>
      <c r="AR38" s="514" t="s">
        <v>2695</v>
      </c>
      <c r="AS38" s="514">
        <v>646540</v>
      </c>
      <c r="AT38" s="514">
        <v>141080</v>
      </c>
      <c r="AU38" s="514">
        <v>90</v>
      </c>
      <c r="AV38" s="514" t="s">
        <v>719</v>
      </c>
      <c r="AW38" s="514" t="s">
        <v>718</v>
      </c>
      <c r="AX38" s="514">
        <v>4.2</v>
      </c>
      <c r="AY38" s="514">
        <v>0.5</v>
      </c>
      <c r="AZ38" s="514">
        <v>1497</v>
      </c>
      <c r="BA38" s="514" t="s">
        <v>201</v>
      </c>
      <c r="BB38" s="515" t="s">
        <v>2631</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705" t="s">
        <v>2043</v>
      </c>
      <c r="C39" s="706"/>
      <c r="D39" s="706"/>
      <c r="E39" s="706"/>
      <c r="F39" s="707"/>
      <c r="G39" s="1022"/>
      <c r="H39" s="1023"/>
      <c r="I39" s="592"/>
      <c r="J39" s="256"/>
      <c r="K39" s="1042" t="s">
        <v>2044</v>
      </c>
      <c r="L39" s="1043"/>
      <c r="M39" s="1043"/>
      <c r="N39" s="1043"/>
      <c r="O39" s="1043"/>
      <c r="P39" s="1043"/>
      <c r="Q39" s="1043"/>
      <c r="R39" s="707"/>
      <c r="S39" s="707"/>
      <c r="T39" s="707"/>
      <c r="U39" s="707"/>
      <c r="V39" s="759"/>
      <c r="W39" s="707"/>
      <c r="X39" s="487" t="s">
        <v>910</v>
      </c>
      <c r="Y39" s="65"/>
      <c r="Z39" s="65"/>
      <c r="AA39" s="64"/>
      <c r="AB39" s="65"/>
      <c r="AC39" s="145"/>
      <c r="AD39" s="861" t="str">
        <f>IF(AND(V39&lt;&gt;"",AC19&lt;&gt;""),V39/AC19*100,"")</f>
        <v/>
      </c>
      <c r="AE39" s="862"/>
      <c r="AG39" s="310"/>
      <c r="AH39" s="512" t="str">
        <f t="shared" si="1"/>
        <v/>
      </c>
      <c r="AI39" s="15" t="str">
        <f t="shared" si="0"/>
        <v>646540-141110</v>
      </c>
      <c r="AJ39" s="511">
        <f t="shared" si="2"/>
        <v>36</v>
      </c>
      <c r="AK39" s="514">
        <v>14</v>
      </c>
      <c r="AL39" s="514" t="s">
        <v>1283</v>
      </c>
      <c r="AM39" s="514" t="s">
        <v>2641</v>
      </c>
      <c r="AN39" s="514" t="s">
        <v>2689</v>
      </c>
      <c r="AO39" s="514">
        <v>646529</v>
      </c>
      <c r="AP39" s="514">
        <v>141125</v>
      </c>
      <c r="AQ39" s="514" t="s">
        <v>2696</v>
      </c>
      <c r="AR39" s="514" t="s">
        <v>2697</v>
      </c>
      <c r="AS39" s="514">
        <v>646540</v>
      </c>
      <c r="AT39" s="514">
        <v>141110</v>
      </c>
      <c r="AU39" s="514">
        <v>89</v>
      </c>
      <c r="AV39" s="514" t="s">
        <v>719</v>
      </c>
      <c r="AW39" s="514" t="s">
        <v>718</v>
      </c>
      <c r="AX39" s="514">
        <v>4.5</v>
      </c>
      <c r="AY39" s="514">
        <v>0.2</v>
      </c>
      <c r="AZ39" s="514">
        <v>1497</v>
      </c>
      <c r="BA39" s="514" t="s">
        <v>201</v>
      </c>
      <c r="BB39" s="515" t="s">
        <v>2631</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646564-141055</v>
      </c>
      <c r="AJ40" s="511">
        <f t="shared" si="2"/>
        <v>37</v>
      </c>
      <c r="AK40" s="514">
        <v>14</v>
      </c>
      <c r="AL40" s="514" t="s">
        <v>1283</v>
      </c>
      <c r="AM40" s="514" t="s">
        <v>2641</v>
      </c>
      <c r="AN40" s="514" t="s">
        <v>2689</v>
      </c>
      <c r="AO40" s="514">
        <v>646529</v>
      </c>
      <c r="AP40" s="514">
        <v>141125</v>
      </c>
      <c r="AQ40" s="514" t="s">
        <v>2698</v>
      </c>
      <c r="AR40" s="514" t="s">
        <v>861</v>
      </c>
      <c r="AS40" s="514">
        <v>646564</v>
      </c>
      <c r="AT40" s="514">
        <v>141055</v>
      </c>
      <c r="AU40" s="514">
        <v>93</v>
      </c>
      <c r="AV40" s="514" t="s">
        <v>719</v>
      </c>
      <c r="AW40" s="514" t="s">
        <v>718</v>
      </c>
      <c r="AX40" s="514">
        <v>4</v>
      </c>
      <c r="AY40" s="514">
        <v>0.7</v>
      </c>
      <c r="AZ40" s="514">
        <v>1497</v>
      </c>
      <c r="BA40" s="514" t="s">
        <v>201</v>
      </c>
      <c r="BB40" s="515" t="s">
        <v>2631</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984"/>
      <c r="C41" s="985"/>
      <c r="D41" s="985"/>
      <c r="E41" s="985"/>
      <c r="F41" s="985"/>
      <c r="G41" s="986"/>
      <c r="H41" s="986"/>
      <c r="I41" s="962" t="s">
        <v>716</v>
      </c>
      <c r="J41" s="976"/>
      <c r="K41" s="976"/>
      <c r="L41" s="976"/>
      <c r="M41" s="976"/>
      <c r="N41" s="976"/>
      <c r="O41" s="976"/>
      <c r="P41" s="977"/>
      <c r="Q41" s="67"/>
      <c r="R41" s="66"/>
      <c r="S41" s="47"/>
      <c r="T41" s="47"/>
      <c r="U41" s="127"/>
      <c r="V41" s="47"/>
      <c r="W41" s="854" t="s">
        <v>716</v>
      </c>
      <c r="X41" s="855"/>
      <c r="Y41" s="855"/>
      <c r="Z41" s="855"/>
      <c r="AA41" s="855"/>
      <c r="AB41" s="855"/>
      <c r="AC41" s="855"/>
      <c r="AD41" s="855"/>
      <c r="AE41" s="856"/>
      <c r="AG41" s="310"/>
      <c r="AH41" s="512" t="str">
        <f t="shared" si="1"/>
        <v/>
      </c>
      <c r="AI41" s="15" t="str">
        <f t="shared" si="0"/>
        <v>646599-141012</v>
      </c>
      <c r="AJ41" s="511">
        <f t="shared" si="2"/>
        <v>38</v>
      </c>
      <c r="AK41" s="514">
        <v>14</v>
      </c>
      <c r="AL41" s="514" t="s">
        <v>1283</v>
      </c>
      <c r="AM41" s="514" t="s">
        <v>2641</v>
      </c>
      <c r="AN41" s="514" t="s">
        <v>2689</v>
      </c>
      <c r="AO41" s="514">
        <v>646529</v>
      </c>
      <c r="AP41" s="514">
        <v>141125</v>
      </c>
      <c r="AQ41" s="514" t="s">
        <v>2699</v>
      </c>
      <c r="AR41" s="514" t="s">
        <v>2700</v>
      </c>
      <c r="AS41" s="514">
        <v>646599</v>
      </c>
      <c r="AT41" s="514">
        <v>141012</v>
      </c>
      <c r="AU41" s="514">
        <v>100</v>
      </c>
      <c r="AV41" s="514" t="s">
        <v>719</v>
      </c>
      <c r="AW41" s="514" t="s">
        <v>718</v>
      </c>
      <c r="AX41" s="514">
        <v>3</v>
      </c>
      <c r="AY41" s="514">
        <v>1.7</v>
      </c>
      <c r="AZ41" s="514">
        <v>1497</v>
      </c>
      <c r="BA41" s="514" t="s">
        <v>201</v>
      </c>
      <c r="BB41" s="515" t="s">
        <v>2631</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690"/>
      <c r="E42" s="691"/>
      <c r="F42" s="691"/>
      <c r="G42" s="692"/>
      <c r="H42" s="693">
        <v>1</v>
      </c>
      <c r="I42" s="703"/>
      <c r="J42" s="704"/>
      <c r="K42" s="693">
        <v>2</v>
      </c>
      <c r="L42" s="694"/>
      <c r="M42" s="702"/>
      <c r="N42" s="693">
        <v>3</v>
      </c>
      <c r="O42" s="694"/>
      <c r="P42" s="695"/>
      <c r="Q42" s="68" t="s">
        <v>715</v>
      </c>
      <c r="R42" s="45"/>
      <c r="S42" s="45"/>
      <c r="T42" s="45"/>
      <c r="U42" s="45"/>
      <c r="V42" s="69"/>
      <c r="W42" s="693">
        <v>1</v>
      </c>
      <c r="X42" s="694"/>
      <c r="Y42" s="702"/>
      <c r="Z42" s="693">
        <v>2</v>
      </c>
      <c r="AA42" s="694"/>
      <c r="AB42" s="702"/>
      <c r="AC42" s="693">
        <v>3</v>
      </c>
      <c r="AD42" s="857"/>
      <c r="AE42" s="858"/>
      <c r="AG42" s="310"/>
      <c r="AH42" s="512" t="str">
        <f t="shared" si="1"/>
        <v/>
      </c>
      <c r="AI42" s="15" t="str">
        <f t="shared" si="0"/>
        <v>646602-141002</v>
      </c>
      <c r="AJ42" s="511">
        <f t="shared" si="2"/>
        <v>39</v>
      </c>
      <c r="AK42" s="514">
        <v>14</v>
      </c>
      <c r="AL42" s="514" t="s">
        <v>1283</v>
      </c>
      <c r="AM42" s="514" t="s">
        <v>2641</v>
      </c>
      <c r="AN42" s="514" t="s">
        <v>2689</v>
      </c>
      <c r="AO42" s="514">
        <v>646529</v>
      </c>
      <c r="AP42" s="514">
        <v>141125</v>
      </c>
      <c r="AQ42" s="514" t="s">
        <v>2701</v>
      </c>
      <c r="AR42" s="514" t="s">
        <v>861</v>
      </c>
      <c r="AS42" s="514">
        <v>646602</v>
      </c>
      <c r="AT42" s="514">
        <v>141002</v>
      </c>
      <c r="AU42" s="514">
        <v>103</v>
      </c>
      <c r="AV42" s="514" t="s">
        <v>719</v>
      </c>
      <c r="AW42" s="514" t="s">
        <v>718</v>
      </c>
      <c r="AX42" s="514">
        <v>2.9</v>
      </c>
      <c r="AY42" s="514">
        <v>1.8</v>
      </c>
      <c r="AZ42" s="514">
        <v>1497</v>
      </c>
      <c r="BA42" s="514" t="s">
        <v>201</v>
      </c>
      <c r="BB42" s="515" t="s">
        <v>2631</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42" t="str">
        <f>IF(AND(Artuppgifter!B27&lt;&gt;"",Artuppgifter!C27&lt;&gt;"",LEN(Prot.Datum)&gt;5),Artuppgifter!C27,"")</f>
        <v/>
      </c>
      <c r="C43" s="962"/>
      <c r="D43" s="962"/>
      <c r="E43" s="962"/>
      <c r="F43" s="962"/>
      <c r="G43" s="963"/>
      <c r="H43" s="832" t="str">
        <f>IF(AND(Artuppgifter!B27&lt;&gt;"",Artuppgifter!D27&lt;&gt;""),Artuppgifter!D27,"")</f>
        <v/>
      </c>
      <c r="I43" s="833"/>
      <c r="J43" s="834"/>
      <c r="K43" s="832" t="str">
        <f>IF(AND(Artuppgifter!B27&lt;&gt;"",Artuppgifter!E27&lt;&gt;""),Artuppgifter!E27,"")</f>
        <v/>
      </c>
      <c r="L43" s="833"/>
      <c r="M43" s="834"/>
      <c r="N43" s="832" t="str">
        <f>IF(AND(Artuppgifter!B27&lt;&gt;"",Artuppgifter!F27&lt;&gt;""),Artuppgifter!F27,"")</f>
        <v/>
      </c>
      <c r="O43" s="833"/>
      <c r="P43" s="964"/>
      <c r="Q43" s="742" t="str">
        <f>IF(AND(Artuppgifter!B33&lt;&gt;"",Artuppgifter!C33&lt;&gt;""),Artuppgifter!C33,"")</f>
        <v/>
      </c>
      <c r="R43" s="784"/>
      <c r="S43" s="784"/>
      <c r="T43" s="784"/>
      <c r="U43" s="784"/>
      <c r="V43" s="785"/>
      <c r="W43" s="752" t="str">
        <f>IF(AND(Artuppgifter!B33&lt;&gt;"",Artuppgifter!D33&lt;&gt;""),Artuppgifter!D33,"")</f>
        <v/>
      </c>
      <c r="X43" s="859"/>
      <c r="Y43" s="859"/>
      <c r="Z43" s="752" t="str">
        <f>IF(AND(Artuppgifter!B33&lt;&gt;"",Artuppgifter!E33&lt;&gt;""),Artuppgifter!E33,"")</f>
        <v/>
      </c>
      <c r="AA43" s="860"/>
      <c r="AB43" s="860"/>
      <c r="AC43" s="752" t="str">
        <f>IF(AND(Artuppgifter!B33&lt;&gt;"",Artuppgifter!F33&lt;&gt;""),Artuppgifter!F33,"")</f>
        <v/>
      </c>
      <c r="AD43" s="753"/>
      <c r="AE43" s="754"/>
      <c r="AH43" s="512" t="str">
        <f t="shared" si="1"/>
        <v/>
      </c>
      <c r="AI43" s="15" t="str">
        <f t="shared" si="0"/>
        <v>646609-140927</v>
      </c>
      <c r="AJ43" s="511">
        <f t="shared" si="2"/>
        <v>40</v>
      </c>
      <c r="AK43" s="514">
        <v>14</v>
      </c>
      <c r="AL43" s="514" t="s">
        <v>1283</v>
      </c>
      <c r="AM43" s="514" t="s">
        <v>2641</v>
      </c>
      <c r="AN43" s="514" t="s">
        <v>2689</v>
      </c>
      <c r="AO43" s="514">
        <v>646529</v>
      </c>
      <c r="AP43" s="514">
        <v>141125</v>
      </c>
      <c r="AQ43" s="514" t="s">
        <v>2702</v>
      </c>
      <c r="AR43" s="514" t="s">
        <v>861</v>
      </c>
      <c r="AS43" s="514">
        <v>646609</v>
      </c>
      <c r="AT43" s="514">
        <v>140927</v>
      </c>
      <c r="AU43" s="514">
        <v>125</v>
      </c>
      <c r="AV43" s="514" t="s">
        <v>719</v>
      </c>
      <c r="AW43" s="514" t="s">
        <v>718</v>
      </c>
      <c r="AX43" s="514">
        <v>1.7</v>
      </c>
      <c r="AY43" s="514">
        <v>3</v>
      </c>
      <c r="AZ43" s="514">
        <v>1497</v>
      </c>
      <c r="BA43" s="514" t="s">
        <v>201</v>
      </c>
      <c r="BB43" s="515" t="s">
        <v>2631</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9" t="str">
        <f>IF(AND(Artuppgifter!B28&lt;&gt;"",Artuppgifter!C28&lt;&gt;""),Artuppgifter!C28,"")</f>
        <v/>
      </c>
      <c r="C44" s="830"/>
      <c r="D44" s="830"/>
      <c r="E44" s="830"/>
      <c r="F44" s="830"/>
      <c r="G44" s="831"/>
      <c r="H44" s="696" t="str">
        <f>IF(AND(Artuppgifter!B28&lt;&gt;"",Artuppgifter!D28&lt;&gt;""),Artuppgifter!D28,"")</f>
        <v/>
      </c>
      <c r="I44" s="697"/>
      <c r="J44" s="698"/>
      <c r="K44" s="696" t="str">
        <f>IF(AND(Artuppgifter!B28&lt;&gt;"",Artuppgifter!E28&lt;&gt;""),Artuppgifter!E28,"")</f>
        <v/>
      </c>
      <c r="L44" s="697"/>
      <c r="M44" s="698"/>
      <c r="N44" s="696" t="str">
        <f>IF(AND(Artuppgifter!B28&lt;&gt;"",Artuppgifter!F28&lt;&gt;""),Artuppgifter!F28,"")</f>
        <v/>
      </c>
      <c r="O44" s="697"/>
      <c r="P44" s="714"/>
      <c r="Q44" s="699" t="str">
        <f>IF(AND(Artuppgifter!B34&lt;&gt;"",Artuppgifter!C34&lt;&gt;""),Artuppgifter!C34,"")</f>
        <v/>
      </c>
      <c r="R44" s="700"/>
      <c r="S44" s="700"/>
      <c r="T44" s="700"/>
      <c r="U44" s="700"/>
      <c r="V44" s="701"/>
      <c r="W44" s="755" t="str">
        <f>IF(AND(Artuppgifter!B34&lt;&gt;"",Artuppgifter!D34&lt;&gt;""),Artuppgifter!D34,"")</f>
        <v/>
      </c>
      <c r="X44" s="756"/>
      <c r="Y44" s="756"/>
      <c r="Z44" s="755" t="str">
        <f>IF(AND(Artuppgifter!B34&lt;&gt;"",Artuppgifter!E34&lt;&gt;""),Artuppgifter!E34,"")</f>
        <v/>
      </c>
      <c r="AA44" s="780"/>
      <c r="AB44" s="780"/>
      <c r="AC44" s="755" t="str">
        <f>IF(AND(Artuppgifter!B34&lt;&gt;"",Artuppgifter!F34&lt;&gt;""),Artuppgifter!F34,"")</f>
        <v/>
      </c>
      <c r="AD44" s="757"/>
      <c r="AE44" s="758"/>
      <c r="AH44" s="512" t="str">
        <f t="shared" si="1"/>
        <v/>
      </c>
      <c r="AI44" s="15" t="str">
        <f t="shared" si="0"/>
        <v>646610-140970</v>
      </c>
      <c r="AJ44" s="511">
        <f t="shared" si="2"/>
        <v>41</v>
      </c>
      <c r="AK44" s="514">
        <v>14</v>
      </c>
      <c r="AL44" s="514" t="s">
        <v>1283</v>
      </c>
      <c r="AM44" s="514" t="s">
        <v>2641</v>
      </c>
      <c r="AN44" s="514" t="s">
        <v>2689</v>
      </c>
      <c r="AO44" s="514">
        <v>646529</v>
      </c>
      <c r="AP44" s="514">
        <v>141125</v>
      </c>
      <c r="AQ44" s="514" t="s">
        <v>2703</v>
      </c>
      <c r="AR44" s="514" t="s">
        <v>861</v>
      </c>
      <c r="AS44" s="514">
        <v>646610</v>
      </c>
      <c r="AT44" s="514">
        <v>140970</v>
      </c>
      <c r="AU44" s="514">
        <v>110</v>
      </c>
      <c r="AV44" s="514" t="s">
        <v>719</v>
      </c>
      <c r="AW44" s="514" t="s">
        <v>718</v>
      </c>
      <c r="AX44" s="514">
        <v>1.7</v>
      </c>
      <c r="AY44" s="514">
        <v>3</v>
      </c>
      <c r="AZ44" s="514">
        <v>1497</v>
      </c>
      <c r="BA44" s="514" t="s">
        <v>201</v>
      </c>
      <c r="BB44" s="515" t="s">
        <v>2631</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9" t="str">
        <f>IF(AND(Artuppgifter!B29&lt;&gt;"",Artuppgifter!C29&lt;&gt;""),Artuppgifter!C29,"")</f>
        <v/>
      </c>
      <c r="C45" s="830"/>
      <c r="D45" s="830"/>
      <c r="E45" s="830"/>
      <c r="F45" s="830"/>
      <c r="G45" s="831"/>
      <c r="H45" s="696" t="str">
        <f>IF(AND(Artuppgifter!B29&lt;&gt;"",Artuppgifter!D29&lt;&gt;""),Artuppgifter!D29,"")</f>
        <v/>
      </c>
      <c r="I45" s="697"/>
      <c r="J45" s="698"/>
      <c r="K45" s="696" t="str">
        <f>IF(AND(Artuppgifter!B29&lt;&gt;"",Artuppgifter!E29&lt;&gt;""),Artuppgifter!E29,"")</f>
        <v/>
      </c>
      <c r="L45" s="697"/>
      <c r="M45" s="698"/>
      <c r="N45" s="696" t="str">
        <f>IF(AND(Artuppgifter!B29&lt;&gt;"",Artuppgifter!F29&lt;&gt;""),Artuppgifter!F29,"")</f>
        <v/>
      </c>
      <c r="O45" s="697"/>
      <c r="P45" s="714"/>
      <c r="Q45" s="699" t="str">
        <f>IF(AND(Artuppgifter!B35&lt;&gt;"",Artuppgifter!C35&lt;&gt;""),Artuppgifter!C35,"")</f>
        <v/>
      </c>
      <c r="R45" s="700"/>
      <c r="S45" s="700"/>
      <c r="T45" s="700"/>
      <c r="U45" s="700"/>
      <c r="V45" s="701"/>
      <c r="W45" s="755" t="str">
        <f>IF(AND(Artuppgifter!B35&lt;&gt;"",Artuppgifter!D35&lt;&gt;""),Artuppgifter!D35,"")</f>
        <v/>
      </c>
      <c r="X45" s="756"/>
      <c r="Y45" s="756"/>
      <c r="Z45" s="755" t="str">
        <f>IF(AND(Artuppgifter!B35&lt;&gt;"",Artuppgifter!E35&lt;&gt;""),Artuppgifter!E35,"")</f>
        <v/>
      </c>
      <c r="AA45" s="780"/>
      <c r="AB45" s="780"/>
      <c r="AC45" s="755" t="str">
        <f>IF(AND(Artuppgifter!B35&lt;&gt;"",Artuppgifter!F35&lt;&gt;""),Artuppgifter!F35,"")</f>
        <v/>
      </c>
      <c r="AD45" s="757"/>
      <c r="AE45" s="758"/>
      <c r="AH45" s="512" t="str">
        <f t="shared" si="1"/>
        <v/>
      </c>
      <c r="AI45" s="15" t="str">
        <f t="shared" si="0"/>
        <v>646610-140975</v>
      </c>
      <c r="AJ45" s="511">
        <f t="shared" si="2"/>
        <v>42</v>
      </c>
      <c r="AK45" s="514">
        <v>14</v>
      </c>
      <c r="AL45" s="514" t="s">
        <v>1283</v>
      </c>
      <c r="AM45" s="514" t="s">
        <v>2641</v>
      </c>
      <c r="AN45" s="514" t="s">
        <v>2689</v>
      </c>
      <c r="AO45" s="514">
        <v>646529</v>
      </c>
      <c r="AP45" s="514">
        <v>141125</v>
      </c>
      <c r="AQ45" s="514" t="s">
        <v>2704</v>
      </c>
      <c r="AR45" s="514" t="s">
        <v>861</v>
      </c>
      <c r="AS45" s="514">
        <v>646610</v>
      </c>
      <c r="AT45" s="514">
        <v>140975</v>
      </c>
      <c r="AU45" s="514">
        <v>110</v>
      </c>
      <c r="AV45" s="514" t="s">
        <v>720</v>
      </c>
      <c r="AW45" s="514" t="s">
        <v>718</v>
      </c>
      <c r="AX45" s="514">
        <v>1.8</v>
      </c>
      <c r="AY45" s="514">
        <v>2.9</v>
      </c>
      <c r="AZ45" s="514">
        <v>1497</v>
      </c>
      <c r="BA45" s="514" t="s">
        <v>201</v>
      </c>
      <c r="BB45" s="515" t="s">
        <v>2631</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9" t="str">
        <f>IF(AND(Artuppgifter!B30&lt;&gt;"",Artuppgifter!C30&lt;&gt;""),Artuppgifter!C30,"")</f>
        <v/>
      </c>
      <c r="C46" s="830"/>
      <c r="D46" s="830"/>
      <c r="E46" s="830"/>
      <c r="F46" s="830"/>
      <c r="G46" s="831"/>
      <c r="H46" s="696" t="str">
        <f>IF(AND(Artuppgifter!B30&lt;&gt;"",Artuppgifter!D30&lt;&gt;""),Artuppgifter!D30,"")</f>
        <v/>
      </c>
      <c r="I46" s="697"/>
      <c r="J46" s="698"/>
      <c r="K46" s="696" t="str">
        <f>IF(AND(Artuppgifter!B30&lt;&gt;"",Artuppgifter!E30&lt;&gt;""),Artuppgifter!E30,"")</f>
        <v/>
      </c>
      <c r="L46" s="697"/>
      <c r="M46" s="698"/>
      <c r="N46" s="696" t="str">
        <f>IF(AND(Artuppgifter!B30&lt;&gt;"",Artuppgifter!F30&lt;&gt;""),Artuppgifter!F30,"")</f>
        <v/>
      </c>
      <c r="O46" s="697"/>
      <c r="P46" s="714"/>
      <c r="Q46" s="699" t="str">
        <f>IF(AND(Artuppgifter!B36&lt;&gt;"",Artuppgifter!C36&lt;&gt;""),Artuppgifter!C36,"")</f>
        <v/>
      </c>
      <c r="R46" s="700"/>
      <c r="S46" s="700"/>
      <c r="T46" s="700"/>
      <c r="U46" s="700"/>
      <c r="V46" s="701"/>
      <c r="W46" s="755" t="str">
        <f>IF(AND(Artuppgifter!B36&lt;&gt;"",Artuppgifter!D36&lt;&gt;""),Artuppgifter!D36,"")</f>
        <v/>
      </c>
      <c r="X46" s="756"/>
      <c r="Y46" s="756"/>
      <c r="Z46" s="755" t="str">
        <f>IF(AND(Artuppgifter!B36&lt;&gt;"",Artuppgifter!E36&lt;&gt;""),Artuppgifter!E36,"")</f>
        <v/>
      </c>
      <c r="AA46" s="780"/>
      <c r="AB46" s="780"/>
      <c r="AC46" s="755" t="str">
        <f>IF(AND(Artuppgifter!B36&lt;&gt;"",Artuppgifter!F36&lt;&gt;""),Artuppgifter!F36,"")</f>
        <v/>
      </c>
      <c r="AD46" s="757"/>
      <c r="AE46" s="758"/>
      <c r="AH46" s="512" t="str">
        <f t="shared" si="1"/>
        <v/>
      </c>
      <c r="AI46" s="15" t="str">
        <f t="shared" si="0"/>
        <v>646612-140957</v>
      </c>
      <c r="AJ46" s="511">
        <f t="shared" si="2"/>
        <v>43</v>
      </c>
      <c r="AK46" s="514">
        <v>14</v>
      </c>
      <c r="AL46" s="514" t="s">
        <v>1283</v>
      </c>
      <c r="AM46" s="514" t="s">
        <v>2641</v>
      </c>
      <c r="AN46" s="514" t="s">
        <v>2689</v>
      </c>
      <c r="AO46" s="514">
        <v>646529</v>
      </c>
      <c r="AP46" s="514">
        <v>141125</v>
      </c>
      <c r="AQ46" s="514" t="s">
        <v>2705</v>
      </c>
      <c r="AR46" s="514" t="s">
        <v>2706</v>
      </c>
      <c r="AS46" s="514">
        <v>646612</v>
      </c>
      <c r="AT46" s="514">
        <v>140957</v>
      </c>
      <c r="AU46" s="514">
        <v>124</v>
      </c>
      <c r="AV46" s="514" t="s">
        <v>719</v>
      </c>
      <c r="AW46" s="514" t="s">
        <v>718</v>
      </c>
      <c r="AX46" s="514">
        <v>2</v>
      </c>
      <c r="AY46" s="514">
        <v>2.7</v>
      </c>
      <c r="AZ46" s="514">
        <v>1497</v>
      </c>
      <c r="BA46" s="514" t="s">
        <v>201</v>
      </c>
      <c r="BB46" s="515" t="s">
        <v>2631</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9" t="str">
        <f>IF(AND(Artuppgifter!B31&lt;&gt;"",Artuppgifter!C31&lt;&gt;""),Artuppgifter!C31,"")</f>
        <v/>
      </c>
      <c r="C47" s="830"/>
      <c r="D47" s="830"/>
      <c r="E47" s="830"/>
      <c r="F47" s="830"/>
      <c r="G47" s="831"/>
      <c r="H47" s="696" t="str">
        <f>IF(AND(Artuppgifter!B31&lt;&gt;"",Artuppgifter!D31&lt;&gt;""),Artuppgifter!D31,"")</f>
        <v/>
      </c>
      <c r="I47" s="697"/>
      <c r="J47" s="698"/>
      <c r="K47" s="696" t="str">
        <f>IF(AND(Artuppgifter!B31&lt;&gt;"",Artuppgifter!E31&lt;&gt;""),Artuppgifter!E31,"")</f>
        <v/>
      </c>
      <c r="L47" s="697"/>
      <c r="M47" s="698"/>
      <c r="N47" s="696" t="str">
        <f>IF(AND(Artuppgifter!B31&lt;&gt;"",Artuppgifter!F31&lt;&gt;""),Artuppgifter!F31,"")</f>
        <v/>
      </c>
      <c r="O47" s="697"/>
      <c r="P47" s="714"/>
      <c r="Q47" s="699" t="str">
        <f>IF(AND(Artuppgifter!B37&lt;&gt;"",Artuppgifter!C37&lt;&gt;""),Artuppgifter!C37,"")</f>
        <v/>
      </c>
      <c r="R47" s="700"/>
      <c r="S47" s="700"/>
      <c r="T47" s="700"/>
      <c r="U47" s="700"/>
      <c r="V47" s="701"/>
      <c r="W47" s="755" t="str">
        <f>IF(AND(Artuppgifter!B37&lt;&gt;"",Artuppgifter!D37&lt;&gt;""),Artuppgifter!D37,"")</f>
        <v/>
      </c>
      <c r="X47" s="756"/>
      <c r="Y47" s="756"/>
      <c r="Z47" s="755" t="str">
        <f>IF(AND(Artuppgifter!B37&lt;&gt;"",Artuppgifter!E37&lt;&gt;""),Artuppgifter!E37,"")</f>
        <v/>
      </c>
      <c r="AA47" s="780"/>
      <c r="AB47" s="780"/>
      <c r="AC47" s="755" t="str">
        <f>IF(AND(Artuppgifter!B37&lt;&gt;"",Artuppgifter!F37&lt;&gt;""),Artuppgifter!F37,"")</f>
        <v/>
      </c>
      <c r="AD47" s="757"/>
      <c r="AE47" s="758"/>
      <c r="AH47" s="512" t="str">
        <f t="shared" si="1"/>
        <v/>
      </c>
      <c r="AI47" s="15" t="str">
        <f t="shared" si="0"/>
        <v>646613-140965</v>
      </c>
      <c r="AJ47" s="511">
        <f t="shared" si="2"/>
        <v>44</v>
      </c>
      <c r="AK47" s="514">
        <v>14</v>
      </c>
      <c r="AL47" s="514" t="s">
        <v>1283</v>
      </c>
      <c r="AM47" s="514" t="s">
        <v>2641</v>
      </c>
      <c r="AN47" s="514" t="s">
        <v>2689</v>
      </c>
      <c r="AO47" s="514">
        <v>646529</v>
      </c>
      <c r="AP47" s="514">
        <v>141125</v>
      </c>
      <c r="AQ47" s="514" t="s">
        <v>2707</v>
      </c>
      <c r="AR47" s="514" t="s">
        <v>861</v>
      </c>
      <c r="AS47" s="514">
        <v>646613</v>
      </c>
      <c r="AT47" s="514">
        <v>140965</v>
      </c>
      <c r="AU47" s="514">
        <v>123</v>
      </c>
      <c r="AV47" s="514" t="s">
        <v>719</v>
      </c>
      <c r="AW47" s="514" t="s">
        <v>718</v>
      </c>
      <c r="AX47" s="514">
        <v>2.1</v>
      </c>
      <c r="AY47" s="514">
        <v>2.6</v>
      </c>
      <c r="AZ47" s="514">
        <v>1497</v>
      </c>
      <c r="BA47" s="514" t="s">
        <v>201</v>
      </c>
      <c r="BB47" s="515" t="s">
        <v>2631</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852" t="str">
        <f>IF(AND(Artuppgifter!B32&lt;&gt;"",Artuppgifter!C32&lt;&gt;""),Artuppgifter!C32,"")</f>
        <v/>
      </c>
      <c r="C48" s="853"/>
      <c r="D48" s="853"/>
      <c r="E48" s="853"/>
      <c r="F48" s="853"/>
      <c r="G48" s="702"/>
      <c r="H48" s="850" t="str">
        <f>IF(AND(Artuppgifter!B32&lt;&gt;"",Artuppgifter!D32&lt;&gt;""),Artuppgifter!D32,"")</f>
        <v/>
      </c>
      <c r="I48" s="694"/>
      <c r="J48" s="702"/>
      <c r="K48" s="827" t="str">
        <f>IF(AND(Artuppgifter!B32&lt;&gt;"",Artuppgifter!E32&lt;&gt;""),Artuppgifter!E32,"")</f>
        <v/>
      </c>
      <c r="L48" s="934"/>
      <c r="M48" s="934"/>
      <c r="N48" s="850" t="str">
        <f>IF(AND(Artuppgifter!B32&lt;&gt;"",Artuppgifter!F32&lt;&gt;""),Artuppgifter!F32,"")</f>
        <v/>
      </c>
      <c r="O48" s="960"/>
      <c r="P48" s="961"/>
      <c r="Q48" s="852" t="str">
        <f>IF(AND(Artuppgifter!B38&lt;&gt;"",Artuppgifter!C38&lt;&gt;""),Artuppgifter!C38,"")</f>
        <v/>
      </c>
      <c r="R48" s="853"/>
      <c r="S48" s="853"/>
      <c r="T48" s="853"/>
      <c r="U48" s="853"/>
      <c r="V48" s="702"/>
      <c r="W48" s="827" t="str">
        <f>IF(AND(Artuppgifter!B38&lt;&gt;"",Artuppgifter!D38&lt;&gt;""),Artuppgifter!D38,"")</f>
        <v/>
      </c>
      <c r="X48" s="851"/>
      <c r="Y48" s="851"/>
      <c r="Z48" s="827" t="str">
        <f>IF(AND(Artuppgifter!B38&lt;&gt;"",Artuppgifter!E38&lt;&gt;""),Artuppgifter!E38,"")</f>
        <v/>
      </c>
      <c r="AA48" s="922"/>
      <c r="AB48" s="922"/>
      <c r="AC48" s="827" t="str">
        <f>IF(AND(Artuppgifter!B38&lt;&gt;"",Artuppgifter!F38&lt;&gt;""),Artuppgifter!F38,"")</f>
        <v/>
      </c>
      <c r="AD48" s="828"/>
      <c r="AE48" s="829"/>
      <c r="AH48" s="512" t="str">
        <f t="shared" si="1"/>
        <v/>
      </c>
      <c r="AI48" s="15" t="str">
        <f t="shared" si="0"/>
        <v>646679-140783</v>
      </c>
      <c r="AJ48" s="511">
        <f t="shared" si="2"/>
        <v>45</v>
      </c>
      <c r="AK48" s="514">
        <v>14</v>
      </c>
      <c r="AL48" s="514" t="s">
        <v>1283</v>
      </c>
      <c r="AM48" s="514" t="s">
        <v>2641</v>
      </c>
      <c r="AN48" s="514" t="s">
        <v>2689</v>
      </c>
      <c r="AO48" s="514">
        <v>646529</v>
      </c>
      <c r="AP48" s="514">
        <v>141125</v>
      </c>
      <c r="AQ48" s="514" t="s">
        <v>2708</v>
      </c>
      <c r="AR48" s="514" t="s">
        <v>861</v>
      </c>
      <c r="AS48" s="514">
        <v>646679</v>
      </c>
      <c r="AT48" s="514">
        <v>140783</v>
      </c>
      <c r="AU48" s="514">
        <v>132</v>
      </c>
      <c r="AV48" s="514" t="s">
        <v>719</v>
      </c>
      <c r="AW48" s="514" t="s">
        <v>718</v>
      </c>
      <c r="AX48" s="514">
        <v>0.1</v>
      </c>
      <c r="AY48" s="514">
        <v>4.5999999999999996</v>
      </c>
      <c r="AZ48" s="514">
        <v>1497</v>
      </c>
      <c r="BA48" s="514" t="s">
        <v>201</v>
      </c>
      <c r="BB48" s="515" t="s">
        <v>2631</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646681-140781</v>
      </c>
      <c r="AJ49" s="511">
        <f t="shared" si="2"/>
        <v>46</v>
      </c>
      <c r="AK49" s="514">
        <v>14</v>
      </c>
      <c r="AL49" s="514" t="s">
        <v>1283</v>
      </c>
      <c r="AM49" s="514" t="s">
        <v>2641</v>
      </c>
      <c r="AN49" s="514" t="s">
        <v>2689</v>
      </c>
      <c r="AO49" s="514">
        <v>646529</v>
      </c>
      <c r="AP49" s="514">
        <v>141125</v>
      </c>
      <c r="AQ49" s="514" t="s">
        <v>2709</v>
      </c>
      <c r="AR49" s="514" t="s">
        <v>861</v>
      </c>
      <c r="AS49" s="514">
        <v>646681</v>
      </c>
      <c r="AT49" s="514">
        <v>140781</v>
      </c>
      <c r="AU49" s="514">
        <v>132</v>
      </c>
      <c r="AV49" s="514" t="s">
        <v>719</v>
      </c>
      <c r="AW49" s="514" t="s">
        <v>718</v>
      </c>
      <c r="AX49" s="514">
        <v>0.1</v>
      </c>
      <c r="AY49" s="514">
        <v>4.5999999999999996</v>
      </c>
      <c r="AZ49" s="514">
        <v>1497</v>
      </c>
      <c r="BA49" s="514" t="s">
        <v>201</v>
      </c>
      <c r="BB49" s="515" t="s">
        <v>2631</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645090-140365</v>
      </c>
      <c r="AJ50" s="511">
        <f t="shared" si="2"/>
        <v>47</v>
      </c>
      <c r="AK50" s="514">
        <v>14</v>
      </c>
      <c r="AL50" s="514" t="s">
        <v>1283</v>
      </c>
      <c r="AM50" s="514" t="s">
        <v>2710</v>
      </c>
      <c r="AN50" s="514" t="s">
        <v>2711</v>
      </c>
      <c r="AO50" s="514">
        <v>645147</v>
      </c>
      <c r="AP50" s="514">
        <v>140717</v>
      </c>
      <c r="AQ50" s="514" t="s">
        <v>2712</v>
      </c>
      <c r="AR50" s="514" t="s">
        <v>861</v>
      </c>
      <c r="AS50" s="514">
        <v>645090</v>
      </c>
      <c r="AT50" s="514">
        <v>140365</v>
      </c>
      <c r="AU50" s="514">
        <v>164</v>
      </c>
      <c r="AV50" s="514" t="s">
        <v>718</v>
      </c>
      <c r="AW50" s="514" t="s">
        <v>2644</v>
      </c>
      <c r="AX50" s="514">
        <v>10</v>
      </c>
      <c r="AY50" s="514">
        <v>4</v>
      </c>
      <c r="AZ50" s="514">
        <v>1497</v>
      </c>
      <c r="BA50" s="514" t="s">
        <v>201</v>
      </c>
      <c r="BB50" s="515" t="s">
        <v>2631</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645129-140424</v>
      </c>
      <c r="AJ51" s="511">
        <f t="shared" si="2"/>
        <v>48</v>
      </c>
      <c r="AK51" s="514">
        <v>14</v>
      </c>
      <c r="AL51" s="514" t="s">
        <v>1283</v>
      </c>
      <c r="AM51" s="514" t="s">
        <v>2710</v>
      </c>
      <c r="AN51" s="514" t="s">
        <v>2711</v>
      </c>
      <c r="AO51" s="514">
        <v>645147</v>
      </c>
      <c r="AP51" s="514">
        <v>140717</v>
      </c>
      <c r="AQ51" s="514" t="s">
        <v>2713</v>
      </c>
      <c r="AR51" s="514" t="s">
        <v>861</v>
      </c>
      <c r="AS51" s="514">
        <v>645129</v>
      </c>
      <c r="AT51" s="514">
        <v>140424</v>
      </c>
      <c r="AU51" s="514">
        <v>139</v>
      </c>
      <c r="AV51" s="514" t="s">
        <v>718</v>
      </c>
      <c r="AW51" s="514" t="s">
        <v>2644</v>
      </c>
      <c r="AX51" s="514">
        <v>10</v>
      </c>
      <c r="AY51" s="514">
        <v>3</v>
      </c>
      <c r="AZ51" s="514">
        <v>1497</v>
      </c>
      <c r="BA51" s="514" t="s">
        <v>201</v>
      </c>
      <c r="BB51" s="515" t="s">
        <v>2631</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970" t="s">
        <v>464</v>
      </c>
      <c r="C52" s="787"/>
      <c r="D52" s="787"/>
      <c r="E52" s="787"/>
      <c r="F52" s="787"/>
      <c r="G52" s="787"/>
      <c r="H52" s="787"/>
      <c r="I52" s="787"/>
      <c r="J52" s="787"/>
      <c r="K52" s="47"/>
      <c r="L52" s="257"/>
      <c r="M52" s="146"/>
      <c r="N52" s="47"/>
      <c r="O52" s="146"/>
      <c r="P52" s="147"/>
      <c r="Q52" s="786" t="s">
        <v>838</v>
      </c>
      <c r="R52" s="787"/>
      <c r="S52" s="787"/>
      <c r="T52" s="787"/>
      <c r="U52" s="787"/>
      <c r="V52" s="787"/>
      <c r="W52" s="787"/>
      <c r="X52" s="47"/>
      <c r="Y52" s="47"/>
      <c r="Z52" s="71"/>
      <c r="AA52" s="71"/>
      <c r="AB52" s="71"/>
      <c r="AC52" s="71"/>
      <c r="AD52" s="71"/>
      <c r="AE52" s="72"/>
      <c r="AH52" s="512" t="str">
        <f t="shared" si="1"/>
        <v/>
      </c>
      <c r="AI52" s="15" t="str">
        <f t="shared" si="0"/>
        <v>645136-140537</v>
      </c>
      <c r="AJ52" s="511">
        <f t="shared" si="2"/>
        <v>49</v>
      </c>
      <c r="AK52" s="514">
        <v>14</v>
      </c>
      <c r="AL52" s="514" t="s">
        <v>1283</v>
      </c>
      <c r="AM52" s="514" t="s">
        <v>2710</v>
      </c>
      <c r="AN52" s="514" t="s">
        <v>2711</v>
      </c>
      <c r="AO52" s="514">
        <v>645147</v>
      </c>
      <c r="AP52" s="514">
        <v>140717</v>
      </c>
      <c r="AQ52" s="514" t="s">
        <v>2714</v>
      </c>
      <c r="AR52" s="514" t="s">
        <v>861</v>
      </c>
      <c r="AS52" s="514">
        <v>645136</v>
      </c>
      <c r="AT52" s="514">
        <v>140537</v>
      </c>
      <c r="AU52" s="514">
        <v>124</v>
      </c>
      <c r="AV52" s="514" t="s">
        <v>719</v>
      </c>
      <c r="AW52" s="514" t="s">
        <v>2644</v>
      </c>
      <c r="AX52" s="514">
        <v>10</v>
      </c>
      <c r="AY52" s="514">
        <v>2.2000000000000002</v>
      </c>
      <c r="AZ52" s="514">
        <v>1497</v>
      </c>
      <c r="BA52" s="514" t="s">
        <v>201</v>
      </c>
      <c r="BB52" s="515" t="s">
        <v>2631</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971"/>
      <c r="C53" s="789"/>
      <c r="D53" s="789"/>
      <c r="E53" s="789"/>
      <c r="F53" s="789"/>
      <c r="G53" s="789"/>
      <c r="H53" s="789"/>
      <c r="I53" s="789"/>
      <c r="J53" s="789"/>
      <c r="K53" s="794" t="str">
        <f>IF($AG$7&lt;&gt;"",DGET($AJ$3:$BD$3003,AX$3,AG6:AG7)*1,"")</f>
        <v/>
      </c>
      <c r="L53" s="966"/>
      <c r="M53" s="966"/>
      <c r="N53" s="258"/>
      <c r="O53" s="259"/>
      <c r="P53" s="260"/>
      <c r="Q53" s="788"/>
      <c r="R53" s="789"/>
      <c r="S53" s="789"/>
      <c r="T53" s="789"/>
      <c r="U53" s="789"/>
      <c r="V53" s="789"/>
      <c r="W53" s="789"/>
      <c r="X53" s="794" t="str">
        <f>IF($AG$7&lt;&gt;"",DGET($AJ$3:$BD$3003,AY$3,AG6:AG7)*1,"")</f>
        <v/>
      </c>
      <c r="Y53" s="794"/>
      <c r="Z53" s="794"/>
      <c r="AA53" s="261"/>
      <c r="AB53" s="259"/>
      <c r="AC53" s="259"/>
      <c r="AD53" s="259"/>
      <c r="AE53" s="262"/>
      <c r="AH53" s="512" t="str">
        <f t="shared" si="1"/>
        <v/>
      </c>
      <c r="AI53" s="15" t="str">
        <f t="shared" si="0"/>
        <v>645150-140710</v>
      </c>
      <c r="AJ53" s="511">
        <f t="shared" si="2"/>
        <v>50</v>
      </c>
      <c r="AK53" s="514">
        <v>14</v>
      </c>
      <c r="AL53" s="514" t="s">
        <v>1283</v>
      </c>
      <c r="AM53" s="514" t="s">
        <v>2710</v>
      </c>
      <c r="AN53" s="514" t="s">
        <v>2711</v>
      </c>
      <c r="AO53" s="514">
        <v>645147</v>
      </c>
      <c r="AP53" s="514">
        <v>140717</v>
      </c>
      <c r="AQ53" s="514" t="s">
        <v>2715</v>
      </c>
      <c r="AR53" s="514" t="s">
        <v>861</v>
      </c>
      <c r="AS53" s="514">
        <v>645150</v>
      </c>
      <c r="AT53" s="514">
        <v>140710</v>
      </c>
      <c r="AU53" s="514">
        <v>91</v>
      </c>
      <c r="AV53" s="514" t="s">
        <v>719</v>
      </c>
      <c r="AW53" s="514" t="s">
        <v>2644</v>
      </c>
      <c r="AX53" s="514">
        <v>10</v>
      </c>
      <c r="AY53" s="514">
        <v>0.1</v>
      </c>
      <c r="AZ53" s="514">
        <v>1497</v>
      </c>
      <c r="BA53" s="514" t="s">
        <v>201</v>
      </c>
      <c r="BB53" s="515" t="s">
        <v>2631</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968" t="s">
        <v>763</v>
      </c>
      <c r="C54" s="764"/>
      <c r="D54" s="764"/>
      <c r="E54" s="764"/>
      <c r="F54" s="764"/>
      <c r="G54" s="764"/>
      <c r="H54" s="764"/>
      <c r="I54" s="764"/>
      <c r="J54" s="764"/>
      <c r="K54" s="764"/>
      <c r="L54" s="81"/>
      <c r="M54" s="770" t="s">
        <v>718</v>
      </c>
      <c r="N54" s="764"/>
      <c r="O54" s="748" t="str">
        <f>IF($AG$7&lt;&gt;"",IF(DGET($AJ$3:$BD$3003,AV$3,AG6:AG7)="&lt;10","X",""),"")</f>
        <v/>
      </c>
      <c r="P54" s="933"/>
      <c r="Q54" s="18" t="s">
        <v>719</v>
      </c>
      <c r="R54" s="8"/>
      <c r="S54" s="748" t="str">
        <f>IF($AG$7&lt;&gt;"",IF(DGET($AJ$3:$BD$3003,AV$3,AG6:AG7)="&lt;100","X",""),"")</f>
        <v/>
      </c>
      <c r="T54" s="933"/>
      <c r="U54" s="18" t="s">
        <v>720</v>
      </c>
      <c r="V54" s="8"/>
      <c r="W54" s="748" t="str">
        <f>IF($AG$7&lt;&gt;"",IF(DGET($AJ$3:$BD$3003,AV$3,AG6:AG7)="&lt;1000","X",""),"")</f>
        <v/>
      </c>
      <c r="X54" s="748"/>
      <c r="Y54" s="933"/>
      <c r="Z54" s="18" t="s">
        <v>721</v>
      </c>
      <c r="AA54" s="8"/>
      <c r="AB54" s="8"/>
      <c r="AC54" s="748" t="str">
        <f>IF($AG$7&lt;&gt;"",IF(DGET($AJ$3:$BD$3003,AV$3,AG6:AG7)="&gt;1000","X",""),"")</f>
        <v/>
      </c>
      <c r="AD54" s="748"/>
      <c r="AE54" s="73"/>
      <c r="AF54" s="375"/>
      <c r="AG54" s="199"/>
      <c r="AH54" s="512" t="str">
        <f t="shared" si="1"/>
        <v/>
      </c>
      <c r="AI54" s="15" t="str">
        <f t="shared" si="0"/>
        <v>647017-140683</v>
      </c>
      <c r="AJ54" s="511">
        <f t="shared" si="2"/>
        <v>51</v>
      </c>
      <c r="AK54" s="514">
        <v>14</v>
      </c>
      <c r="AL54" s="514" t="s">
        <v>1283</v>
      </c>
      <c r="AM54" s="514" t="s">
        <v>2641</v>
      </c>
      <c r="AN54" s="514" t="s">
        <v>2716</v>
      </c>
      <c r="AO54" s="514">
        <v>646529</v>
      </c>
      <c r="AP54" s="514">
        <v>141125</v>
      </c>
      <c r="AQ54" s="514" t="s">
        <v>2717</v>
      </c>
      <c r="AR54" s="514" t="s">
        <v>861</v>
      </c>
      <c r="AS54" s="514">
        <v>647017</v>
      </c>
      <c r="AT54" s="514">
        <v>140683</v>
      </c>
      <c r="AU54" s="514">
        <v>142</v>
      </c>
      <c r="AV54" s="514" t="s">
        <v>718</v>
      </c>
      <c r="AW54" s="514" t="s">
        <v>2644</v>
      </c>
      <c r="AX54" s="514">
        <v>10</v>
      </c>
      <c r="AY54" s="514">
        <v>2.2000000000000002</v>
      </c>
      <c r="AZ54" s="514">
        <v>1497</v>
      </c>
      <c r="BA54" s="514" t="s">
        <v>201</v>
      </c>
      <c r="BB54" s="515" t="s">
        <v>2631</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965" t="s">
        <v>764</v>
      </c>
      <c r="C55" s="928"/>
      <c r="D55" s="928"/>
      <c r="E55" s="928"/>
      <c r="F55" s="928"/>
      <c r="G55" s="928"/>
      <c r="H55" s="928"/>
      <c r="I55" s="928"/>
      <c r="J55" s="928"/>
      <c r="K55" s="928"/>
      <c r="L55" s="74"/>
      <c r="M55" s="18" t="s">
        <v>722</v>
      </c>
      <c r="N55" s="74"/>
      <c r="O55" s="748" t="str">
        <f>IF($AG$7&lt;&gt;"",IF(DGET($AJ$3:$BD$3003,AW$3,AG6:AG7)="&lt;01","X",""),"")</f>
        <v/>
      </c>
      <c r="P55" s="933"/>
      <c r="Q55" s="18" t="s">
        <v>723</v>
      </c>
      <c r="R55" s="74"/>
      <c r="S55" s="748" t="str">
        <f>IF($AG$7&lt;&gt;"",IF(DGET($AJ$3:$BD$3003,AW$3,AG6:AG7)="&lt;05","X",""),"")</f>
        <v/>
      </c>
      <c r="T55" s="933"/>
      <c r="U55" s="18" t="s">
        <v>724</v>
      </c>
      <c r="V55" s="74"/>
      <c r="W55" s="748" t="str">
        <f>IF($AG$7&lt;&gt;"",IF(DGET($AJ$3:$BD$3003,AW$3,AG6:AG7)="&lt;10","X",""),"")</f>
        <v/>
      </c>
      <c r="X55" s="748"/>
      <c r="Y55" s="933"/>
      <c r="Z55" s="18" t="s">
        <v>725</v>
      </c>
      <c r="AA55" s="74"/>
      <c r="AB55" s="74"/>
      <c r="AC55" s="844" t="str">
        <f>IF($AG$7&lt;&gt;"",IF(DGET($AJ$3:$BD$3003,AW$3,AG6:AG7)="&gt;10","X",""),"")</f>
        <v/>
      </c>
      <c r="AD55" s="844"/>
      <c r="AE55" s="75"/>
      <c r="AF55" s="375"/>
      <c r="AG55" s="199"/>
      <c r="AH55" s="512" t="str">
        <f t="shared" si="1"/>
        <v/>
      </c>
      <c r="AI55" s="15" t="str">
        <f t="shared" si="0"/>
        <v>650132-141829</v>
      </c>
      <c r="AJ55" s="511">
        <f t="shared" si="2"/>
        <v>52</v>
      </c>
      <c r="AK55" s="514">
        <v>14</v>
      </c>
      <c r="AL55" s="514" t="s">
        <v>1283</v>
      </c>
      <c r="AM55" s="514" t="s">
        <v>2645</v>
      </c>
      <c r="AN55" s="514" t="s">
        <v>2718</v>
      </c>
      <c r="AO55" s="514">
        <v>649165</v>
      </c>
      <c r="AP55" s="514">
        <v>142465</v>
      </c>
      <c r="AQ55" s="514" t="s">
        <v>2719</v>
      </c>
      <c r="AR55" s="514" t="s">
        <v>861</v>
      </c>
      <c r="AS55" s="514">
        <v>650132</v>
      </c>
      <c r="AT55" s="514">
        <v>141829</v>
      </c>
      <c r="AU55" s="514">
        <v>94</v>
      </c>
      <c r="AV55" s="514" t="s">
        <v>718</v>
      </c>
      <c r="AW55" s="514" t="s">
        <v>2630</v>
      </c>
      <c r="AX55" s="514">
        <v>1.8</v>
      </c>
      <c r="AY55" s="514">
        <v>0.9</v>
      </c>
      <c r="AZ55" s="514">
        <v>1446</v>
      </c>
      <c r="BA55" s="514" t="s">
        <v>222</v>
      </c>
      <c r="BB55" s="515" t="s">
        <v>2650</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42" t="s">
        <v>762</v>
      </c>
      <c r="C56" s="744"/>
      <c r="D56" s="744"/>
      <c r="E56" s="744"/>
      <c r="F56" s="744"/>
      <c r="G56" s="744"/>
      <c r="H56" s="744"/>
      <c r="I56" s="744"/>
      <c r="J56" s="744"/>
      <c r="K56" s="744"/>
      <c r="L56" s="744"/>
      <c r="M56" s="80" t="s">
        <v>914</v>
      </c>
      <c r="N56" s="76"/>
      <c r="O56" s="739" t="str">
        <f>IF($AG$7&lt;&gt;"",IF(VLOOKUP($AG$7,$AJ$4:$CA$3003,COLUMN(BU$3)-COLUMN($AJ$3)+1,FALSE)&lt;&gt;0,IF(VLOOKUP($AG$7,$AJ$4:$CA$3003,COLUMN(BU$3)-COLUMN($AJ$3)+1,FALSE)="Inga","X",""),""),"")</f>
        <v/>
      </c>
      <c r="P56" s="940"/>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39" t="str">
        <f>IF($AG$7&lt;&gt;"",IF(VLOOKUP($AG$7,$AJ$4:$CA$3003,COLUMN(BU$3)-COLUMN($AJ$3)+1,FALSE)&lt;&gt;0,IF(OR(VLOOKUP($AG$7,$AJ$4:$CA$3003,COLUMN(BU$3)-COLUMN($AJ$3)+1,FALSE)="Både",VLOOKUP($AG$7,$AJ$4:$CA$3003,COLUMN(BU$3)-COLUMN($AJ$3)+1,FALSE)="Upp"),"X",""),""),"")</f>
        <v/>
      </c>
      <c r="Y56" s="941"/>
      <c r="Z56" s="263"/>
      <c r="AA56" s="254"/>
      <c r="AB56" s="254"/>
      <c r="AC56" s="254"/>
      <c r="AD56" s="254"/>
      <c r="AE56" s="255"/>
      <c r="AG56" s="15" t="str">
        <f>IF($AG$7&lt;&gt;"",IF(VLOOKUP($AG$7,$AJ$4:$CA$3003,26,FALSE)&lt;&gt;0,IF(VLOOKUP($AG$7,$AJ$4:$CA$3003,26,FALSE)="Inga","X",""),""),"")</f>
        <v/>
      </c>
      <c r="AH56" s="512" t="str">
        <f t="shared" si="1"/>
        <v/>
      </c>
      <c r="AI56" s="15" t="str">
        <f t="shared" si="0"/>
        <v>648615-141850</v>
      </c>
      <c r="AJ56" s="511">
        <f t="shared" si="2"/>
        <v>53</v>
      </c>
      <c r="AK56" s="514">
        <v>14</v>
      </c>
      <c r="AL56" s="514" t="s">
        <v>1283</v>
      </c>
      <c r="AM56" s="514" t="s">
        <v>2720</v>
      </c>
      <c r="AN56" s="514" t="s">
        <v>2721</v>
      </c>
      <c r="AO56" s="514">
        <v>648361</v>
      </c>
      <c r="AP56" s="514">
        <v>142106</v>
      </c>
      <c r="AQ56" s="514" t="s">
        <v>2722</v>
      </c>
      <c r="AR56" s="514" t="s">
        <v>861</v>
      </c>
      <c r="AS56" s="514">
        <v>648615</v>
      </c>
      <c r="AT56" s="514">
        <v>141850</v>
      </c>
      <c r="AU56" s="514">
        <v>94</v>
      </c>
      <c r="AV56" s="514" t="s">
        <v>718</v>
      </c>
      <c r="AW56" s="514" t="s">
        <v>2649</v>
      </c>
      <c r="AX56" s="514">
        <v>0.2</v>
      </c>
      <c r="AY56" s="514">
        <v>3.5</v>
      </c>
      <c r="AZ56" s="514">
        <v>1446</v>
      </c>
      <c r="BA56" s="514" t="s">
        <v>222</v>
      </c>
      <c r="BB56" s="515" t="s">
        <v>2680</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9" t="s">
        <v>761</v>
      </c>
      <c r="C57" s="764"/>
      <c r="D57" s="764"/>
      <c r="E57" s="764"/>
      <c r="F57" s="764"/>
      <c r="G57" s="764"/>
      <c r="H57" s="764"/>
      <c r="I57" s="764"/>
      <c r="J57" s="764"/>
      <c r="K57" s="764"/>
      <c r="L57" s="764"/>
      <c r="M57" s="764"/>
      <c r="N57" s="764"/>
      <c r="O57" s="33" t="s">
        <v>915</v>
      </c>
      <c r="P57" s="32"/>
      <c r="S57" s="745" t="str">
        <f>IF($AG$7&lt;&gt;"",IF(VLOOKUP($AG$7,$AJ$4:$CA$3003,COLUMN(BL$3)-COLUMN($AJ$3)+1,FALSE)&lt;&gt;0,IF(VLOOKUP($AG$7,$AJ$4:$CA$3003,COLUMN(BL$3)-COLUMN($AJ$3)+1,FALSE)="Ström","X",""),""),"")</f>
        <v/>
      </c>
      <c r="T57" s="939"/>
      <c r="U57" s="29" t="s">
        <v>912</v>
      </c>
      <c r="V57" s="32"/>
      <c r="W57" s="32"/>
      <c r="X57" s="745" t="str">
        <f>IF($AG$7&lt;&gt;"",IF(VLOOKUP($AG$7,$AJ$4:$CA$3003,COLUMN(BL$3)-COLUMN($AJ$3)+1,FALSE)&lt;&gt;0,IF(VLOOKUP($AG$7,$AJ$4:$CA$3003,COLUMN(BL$3)-COLUMN($AJ$3)+1,FALSE)="Vandr","X",""),""),"")</f>
        <v/>
      </c>
      <c r="Y57" s="911"/>
      <c r="Z57" s="230"/>
      <c r="AA57" s="237"/>
      <c r="AB57" s="237"/>
      <c r="AC57" s="237"/>
      <c r="AD57" s="237"/>
      <c r="AE57" s="264"/>
      <c r="AH57" s="512" t="str">
        <f t="shared" si="1"/>
        <v/>
      </c>
      <c r="AI57" s="15" t="str">
        <f t="shared" si="0"/>
        <v>650465-140958</v>
      </c>
      <c r="AJ57" s="511">
        <f t="shared" si="2"/>
        <v>54</v>
      </c>
      <c r="AK57" s="514">
        <v>14</v>
      </c>
      <c r="AL57" s="514" t="s">
        <v>1283</v>
      </c>
      <c r="AM57" s="514" t="s">
        <v>2645</v>
      </c>
      <c r="AN57" s="514" t="s">
        <v>2723</v>
      </c>
      <c r="AO57" s="514">
        <v>649165</v>
      </c>
      <c r="AP57" s="514">
        <v>142465</v>
      </c>
      <c r="AQ57" s="514" t="s">
        <v>2724</v>
      </c>
      <c r="AR57" s="514" t="s">
        <v>861</v>
      </c>
      <c r="AS57" s="514">
        <v>650465</v>
      </c>
      <c r="AT57" s="514">
        <v>140958</v>
      </c>
      <c r="AU57" s="514">
        <v>97</v>
      </c>
      <c r="AV57" s="514" t="s">
        <v>719</v>
      </c>
      <c r="AW57" s="514" t="s">
        <v>718</v>
      </c>
      <c r="AX57" s="514">
        <v>3.3</v>
      </c>
      <c r="AY57" s="514">
        <v>0.7</v>
      </c>
      <c r="AZ57" s="514">
        <v>1473</v>
      </c>
      <c r="BA57" s="514" t="s">
        <v>394</v>
      </c>
      <c r="BB57" s="515" t="s">
        <v>2650</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926" t="s">
        <v>726</v>
      </c>
      <c r="C58" s="927"/>
      <c r="D58" s="927"/>
      <c r="E58" s="927"/>
      <c r="F58" s="927"/>
      <c r="G58" s="927"/>
      <c r="H58" s="927"/>
      <c r="I58" s="927"/>
      <c r="J58" s="927"/>
      <c r="K58" s="927"/>
      <c r="L58" s="927"/>
      <c r="M58" s="927"/>
      <c r="N58" s="927"/>
      <c r="O58" s="927"/>
      <c r="P58" s="927"/>
      <c r="Q58" s="928"/>
      <c r="R58" s="928"/>
      <c r="S58" s="844"/>
      <c r="T58" s="957"/>
      <c r="U58" s="265"/>
      <c r="V58" s="266"/>
      <c r="W58" s="266"/>
      <c r="X58" s="266"/>
      <c r="Y58" s="253"/>
      <c r="Z58" s="253"/>
      <c r="AA58" s="50"/>
      <c r="AB58" s="50"/>
      <c r="AC58" s="50"/>
      <c r="AD58" s="50"/>
      <c r="AE58" s="77"/>
      <c r="AH58" s="512" t="str">
        <f t="shared" si="1"/>
        <v/>
      </c>
      <c r="AI58" s="15" t="str">
        <f t="shared" si="0"/>
        <v>650445-141778</v>
      </c>
      <c r="AJ58" s="511">
        <f t="shared" si="2"/>
        <v>55</v>
      </c>
      <c r="AK58" s="514">
        <v>14</v>
      </c>
      <c r="AL58" s="514" t="s">
        <v>1283</v>
      </c>
      <c r="AM58" s="514" t="s">
        <v>2725</v>
      </c>
      <c r="AN58" s="514" t="s">
        <v>2726</v>
      </c>
      <c r="AO58" s="514">
        <v>650273</v>
      </c>
      <c r="AP58" s="514">
        <v>141719</v>
      </c>
      <c r="AQ58" s="514" t="s">
        <v>2727</v>
      </c>
      <c r="AR58" s="514" t="s">
        <v>861</v>
      </c>
      <c r="AS58" s="514">
        <v>650445</v>
      </c>
      <c r="AT58" s="514">
        <v>141778</v>
      </c>
      <c r="AU58" s="514">
        <v>96</v>
      </c>
      <c r="AV58" s="514" t="s">
        <v>719</v>
      </c>
      <c r="AW58" s="514" t="s">
        <v>718</v>
      </c>
      <c r="AX58" s="514">
        <v>5</v>
      </c>
      <c r="AY58" s="514">
        <v>2</v>
      </c>
      <c r="AZ58" s="514">
        <v>1446</v>
      </c>
      <c r="BA58" s="514" t="s">
        <v>222</v>
      </c>
      <c r="BB58" s="515" t="s">
        <v>2650</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650619-141919</v>
      </c>
      <c r="AJ59" s="511">
        <f t="shared" si="2"/>
        <v>56</v>
      </c>
      <c r="AK59" s="514">
        <v>14</v>
      </c>
      <c r="AL59" s="514" t="s">
        <v>1283</v>
      </c>
      <c r="AM59" s="514" t="s">
        <v>2725</v>
      </c>
      <c r="AN59" s="514" t="s">
        <v>2726</v>
      </c>
      <c r="AO59" s="514">
        <v>650273</v>
      </c>
      <c r="AP59" s="514">
        <v>141719</v>
      </c>
      <c r="AQ59" s="514" t="s">
        <v>2728</v>
      </c>
      <c r="AR59" s="514" t="s">
        <v>861</v>
      </c>
      <c r="AS59" s="514">
        <v>650619</v>
      </c>
      <c r="AT59" s="514">
        <v>141919</v>
      </c>
      <c r="AU59" s="514">
        <v>109</v>
      </c>
      <c r="AV59" s="514" t="s">
        <v>719</v>
      </c>
      <c r="AW59" s="514" t="s">
        <v>718</v>
      </c>
      <c r="AX59" s="514">
        <v>2.7</v>
      </c>
      <c r="AY59" s="514">
        <v>4.3</v>
      </c>
      <c r="AZ59" s="514">
        <v>1446</v>
      </c>
      <c r="BA59" s="514" t="s">
        <v>222</v>
      </c>
      <c r="BB59" s="515" t="s">
        <v>2650</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42" t="s">
        <v>765</v>
      </c>
      <c r="C60" s="744"/>
      <c r="D60" s="744"/>
      <c r="E60" s="744"/>
      <c r="F60" s="744"/>
      <c r="G60" s="744"/>
      <c r="H60" s="71" t="s">
        <v>557</v>
      </c>
      <c r="I60" s="739"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923"/>
      <c r="K60" s="924" t="s">
        <v>556</v>
      </c>
      <c r="L60" s="925"/>
      <c r="M60" s="326" t="str">
        <f>IF($AG$7&lt;&gt;"",IF(VLOOKUP($AG$7,$AJ$4:$CA$3003,COLUMN(BO$3)-COLUMN($AJ$3)+1,FALSE)&lt;&gt;0,IF(AND(VLOOKUP($AG$7,$AJ$4:$CA$3003,COLUMN(BO$3)-COLUMN($AJ$3)+1,FALSE)&lt;&gt;"Ja",VLOOKUP($AG$7,$AJ$4:$CA$3003,COLUMN(BO$3)-COLUMN($AJ$3)+1,FALSE)&lt;&gt;"Pågående"),"X",""),""),"")</f>
        <v/>
      </c>
      <c r="N60" s="267"/>
      <c r="O60" s="268"/>
      <c r="P60" s="268"/>
      <c r="Q60" s="269"/>
      <c r="R60" s="791" t="s">
        <v>916</v>
      </c>
      <c r="S60" s="744"/>
      <c r="T60" s="744"/>
      <c r="U60" s="744"/>
      <c r="V60" s="744"/>
      <c r="W60" s="953" t="str">
        <f>IF($AG$7&lt;&gt;"",IF(VLOOKUP($AG$7,$AJ$4:$CA$3003,COLUMN(BP$3)-COLUMN($AJ$3)+1,FALSE)&lt;&gt;0,VLOOKUP($AG$7,$AJ$4:$CA$3003,COLUMN(BP$3)-COLUMN($AJ$3)+1,FALSE),""),"")</f>
        <v/>
      </c>
      <c r="X60" s="954"/>
      <c r="Y60" s="954"/>
      <c r="Z60" s="954"/>
      <c r="AA60" s="954"/>
      <c r="AB60" s="950"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951"/>
      <c r="AD60" s="951"/>
      <c r="AE60" s="952"/>
      <c r="AH60" s="512" t="str">
        <f t="shared" si="1"/>
        <v/>
      </c>
      <c r="AI60" s="15" t="str">
        <f t="shared" si="0"/>
        <v>650645-141890</v>
      </c>
      <c r="AJ60" s="511">
        <f t="shared" si="2"/>
        <v>57</v>
      </c>
      <c r="AK60" s="514">
        <v>14</v>
      </c>
      <c r="AL60" s="514" t="s">
        <v>1283</v>
      </c>
      <c r="AM60" s="514" t="s">
        <v>2725</v>
      </c>
      <c r="AN60" s="514" t="s">
        <v>2726</v>
      </c>
      <c r="AO60" s="514">
        <v>650273</v>
      </c>
      <c r="AP60" s="514">
        <v>141719</v>
      </c>
      <c r="AQ60" s="514" t="s">
        <v>2729</v>
      </c>
      <c r="AR60" s="514" t="s">
        <v>861</v>
      </c>
      <c r="AS60" s="514">
        <v>650645</v>
      </c>
      <c r="AT60" s="514">
        <v>141890</v>
      </c>
      <c r="AU60" s="514">
        <v>104</v>
      </c>
      <c r="AV60" s="514" t="s">
        <v>718</v>
      </c>
      <c r="AW60" s="514" t="s">
        <v>2630</v>
      </c>
      <c r="AX60" s="514">
        <v>1.5</v>
      </c>
      <c r="AY60" s="514">
        <v>4.2</v>
      </c>
      <c r="AZ60" s="514">
        <v>1446</v>
      </c>
      <c r="BA60" s="514" t="s">
        <v>222</v>
      </c>
      <c r="BB60" s="515" t="s">
        <v>2650</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968" t="s">
        <v>817</v>
      </c>
      <c r="C61" s="764"/>
      <c r="D61" s="764"/>
      <c r="E61" s="764"/>
      <c r="F61" s="764"/>
      <c r="G61" s="764"/>
      <c r="H61" s="943" t="s">
        <v>813</v>
      </c>
      <c r="I61" s="805"/>
      <c r="J61" s="958" t="str">
        <f>IF($AG$7&lt;&gt;"",IF(VLOOKUP($AG$7,$AJ$4:$CA$3003,COLUMN(BQ$3)-COLUMN($AJ$3)+1,FALSE)="Ja","X",""),"")</f>
        <v/>
      </c>
      <c r="K61" s="959"/>
      <c r="L61" s="942" t="s">
        <v>814</v>
      </c>
      <c r="M61" s="789"/>
      <c r="N61" s="789"/>
      <c r="O61" s="929" t="str">
        <f>IF($AG$7&lt;&gt;"",IF(VLOOKUP($AG$7,$AJ$4:$CA$3003,COLUMN(BR$3)-COLUMN($AJ$3)+1,FALSE)="Ja","X",""),"")</f>
        <v/>
      </c>
      <c r="P61" s="930"/>
      <c r="Q61" s="943" t="s">
        <v>815</v>
      </c>
      <c r="R61" s="944"/>
      <c r="S61" s="944"/>
      <c r="T61" s="929" t="str">
        <f>IF($AG$7&lt;&gt;"",IF(VLOOKUP($AG$7,$AJ$4:$CA$3003,COLUMN(BS$3)-COLUMN($AJ$3)+1,FALSE)="Ja","X",""),"")</f>
        <v/>
      </c>
      <c r="U61" s="930"/>
      <c r="V61" s="943" t="s">
        <v>816</v>
      </c>
      <c r="W61" s="944"/>
      <c r="X61" s="944"/>
      <c r="Y61" s="929" t="str">
        <f>IF($AG$7&lt;&gt;"",IF(VLOOKUP($AG$7,$AJ$4:$CA$3003,COLUMN(BT$3)-COLUMN($AJ$3)+1,FALSE)="Ja","X",""),"")</f>
        <v/>
      </c>
      <c r="Z61" s="930"/>
      <c r="AA61" s="57"/>
      <c r="AB61" s="85"/>
      <c r="AC61" s="39"/>
      <c r="AD61" s="85"/>
      <c r="AE61" s="86"/>
      <c r="AG61" s="202"/>
      <c r="AH61" s="512" t="str">
        <f t="shared" si="1"/>
        <v/>
      </c>
      <c r="AI61" s="15" t="str">
        <f t="shared" si="0"/>
        <v>650656-141890</v>
      </c>
      <c r="AJ61" s="511">
        <f t="shared" si="2"/>
        <v>58</v>
      </c>
      <c r="AK61" s="514">
        <v>14</v>
      </c>
      <c r="AL61" s="514" t="s">
        <v>1283</v>
      </c>
      <c r="AM61" s="514" t="s">
        <v>2725</v>
      </c>
      <c r="AN61" s="514" t="s">
        <v>2726</v>
      </c>
      <c r="AO61" s="514">
        <v>650273</v>
      </c>
      <c r="AP61" s="514">
        <v>141719</v>
      </c>
      <c r="AQ61" s="514" t="s">
        <v>2730</v>
      </c>
      <c r="AR61" s="514" t="s">
        <v>861</v>
      </c>
      <c r="AS61" s="514">
        <v>650656</v>
      </c>
      <c r="AT61" s="514">
        <v>141890</v>
      </c>
      <c r="AU61" s="514">
        <v>106</v>
      </c>
      <c r="AV61" s="514" t="s">
        <v>718</v>
      </c>
      <c r="AW61" s="514" t="s">
        <v>2630</v>
      </c>
      <c r="AX61" s="514">
        <v>10</v>
      </c>
      <c r="AY61" s="514">
        <v>4.3</v>
      </c>
      <c r="AZ61" s="514">
        <v>1446</v>
      </c>
      <c r="BA61" s="514" t="s">
        <v>222</v>
      </c>
      <c r="BB61" s="515" t="s">
        <v>2650</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9" t="s">
        <v>936</v>
      </c>
      <c r="C62" s="764"/>
      <c r="D62" s="764"/>
      <c r="E62" s="764"/>
      <c r="F62" s="764"/>
      <c r="G62" s="764"/>
      <c r="H62" s="764"/>
      <c r="I62" s="764"/>
      <c r="J62" s="764"/>
      <c r="K62" s="764"/>
      <c r="L62" s="764"/>
      <c r="M62" s="764"/>
      <c r="N62" s="790"/>
      <c r="O62" s="955" t="s">
        <v>2293</v>
      </c>
      <c r="P62" s="956"/>
      <c r="Q62" s="956"/>
      <c r="R62" s="956"/>
      <c r="S62" s="956"/>
      <c r="T62" s="956"/>
      <c r="U62" s="956"/>
      <c r="V62" s="956"/>
      <c r="W62" s="956"/>
      <c r="X62" s="956"/>
      <c r="Y62" s="956"/>
      <c r="Z62" s="956"/>
      <c r="AA62" s="781"/>
      <c r="AB62" s="782"/>
      <c r="AC62" s="782"/>
      <c r="AD62" s="782"/>
      <c r="AE62" s="783"/>
      <c r="AF62" s="378"/>
      <c r="AG62" s="318"/>
      <c r="AH62" s="512" t="str">
        <f t="shared" si="1"/>
        <v/>
      </c>
      <c r="AI62" s="15" t="str">
        <f t="shared" si="0"/>
        <v>650735-141380</v>
      </c>
      <c r="AJ62" s="511">
        <f t="shared" si="2"/>
        <v>59</v>
      </c>
      <c r="AK62" s="514">
        <v>14</v>
      </c>
      <c r="AL62" s="514" t="s">
        <v>1283</v>
      </c>
      <c r="AM62" s="514" t="s">
        <v>2731</v>
      </c>
      <c r="AN62" s="514" t="s">
        <v>2732</v>
      </c>
      <c r="AO62" s="514">
        <v>650731</v>
      </c>
      <c r="AP62" s="514">
        <v>141377</v>
      </c>
      <c r="AQ62" s="514" t="s">
        <v>2733</v>
      </c>
      <c r="AR62" s="514" t="s">
        <v>861</v>
      </c>
      <c r="AS62" s="514">
        <v>650735</v>
      </c>
      <c r="AT62" s="514">
        <v>141380</v>
      </c>
      <c r="AU62" s="514">
        <v>95</v>
      </c>
      <c r="AV62" s="514" t="s">
        <v>719</v>
      </c>
      <c r="AW62" s="514" t="s">
        <v>718</v>
      </c>
      <c r="AX62" s="514">
        <v>3.8</v>
      </c>
      <c r="AY62" s="514">
        <v>0.1</v>
      </c>
      <c r="AZ62" s="514">
        <v>1446</v>
      </c>
      <c r="BA62" s="514" t="s">
        <v>222</v>
      </c>
      <c r="BB62" s="515" t="s">
        <v>2650</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47" t="s">
        <v>931</v>
      </c>
      <c r="C63" s="969"/>
      <c r="D63" s="935"/>
      <c r="E63" s="658"/>
      <c r="F63" s="774" t="s">
        <v>778</v>
      </c>
      <c r="G63" s="841"/>
      <c r="H63" s="935"/>
      <c r="I63" s="325"/>
      <c r="J63" s="774" t="s">
        <v>779</v>
      </c>
      <c r="K63" s="841"/>
      <c r="L63" s="935"/>
      <c r="M63" s="325"/>
      <c r="N63" s="774" t="s">
        <v>933</v>
      </c>
      <c r="O63" s="935"/>
      <c r="P63" s="325"/>
      <c r="Q63" s="947" t="s">
        <v>810</v>
      </c>
      <c r="R63" s="949"/>
      <c r="S63" s="325"/>
      <c r="T63" s="774" t="s">
        <v>780</v>
      </c>
      <c r="U63" s="775"/>
      <c r="V63" s="776"/>
      <c r="W63" s="325"/>
      <c r="X63" s="774" t="s">
        <v>919</v>
      </c>
      <c r="Y63" s="775"/>
      <c r="Z63" s="776"/>
      <c r="AA63" s="325"/>
      <c r="AB63" s="774" t="s">
        <v>784</v>
      </c>
      <c r="AC63" s="841"/>
      <c r="AD63" s="945"/>
      <c r="AE63" s="330"/>
      <c r="AF63" s="318"/>
      <c r="AG63" s="318"/>
      <c r="AH63" s="512" t="str">
        <f t="shared" si="1"/>
        <v/>
      </c>
      <c r="AI63" s="15" t="str">
        <f t="shared" si="0"/>
        <v>650757-141380</v>
      </c>
      <c r="AJ63" s="511">
        <f t="shared" si="2"/>
        <v>60</v>
      </c>
      <c r="AK63" s="514">
        <v>14</v>
      </c>
      <c r="AL63" s="514" t="s">
        <v>1283</v>
      </c>
      <c r="AM63" s="514" t="s">
        <v>2731</v>
      </c>
      <c r="AN63" s="514" t="s">
        <v>2732</v>
      </c>
      <c r="AO63" s="514">
        <v>650731</v>
      </c>
      <c r="AP63" s="514">
        <v>141377</v>
      </c>
      <c r="AQ63" s="514" t="s">
        <v>2734</v>
      </c>
      <c r="AR63" s="514" t="s">
        <v>861</v>
      </c>
      <c r="AS63" s="514">
        <v>650757</v>
      </c>
      <c r="AT63" s="514">
        <v>141380</v>
      </c>
      <c r="AU63" s="514">
        <v>100</v>
      </c>
      <c r="AV63" s="514" t="s">
        <v>719</v>
      </c>
      <c r="AW63" s="514" t="s">
        <v>718</v>
      </c>
      <c r="AX63" s="514">
        <v>3.7</v>
      </c>
      <c r="AY63" s="514">
        <v>0.2</v>
      </c>
      <c r="AZ63" s="514">
        <v>1446</v>
      </c>
      <c r="BA63" s="514" t="s">
        <v>222</v>
      </c>
      <c r="BB63" s="515" t="s">
        <v>2650</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967" t="s">
        <v>835</v>
      </c>
      <c r="C64" s="841"/>
      <c r="D64" s="945"/>
      <c r="E64" s="658"/>
      <c r="F64" s="774" t="s">
        <v>935</v>
      </c>
      <c r="G64" s="841"/>
      <c r="H64" s="935"/>
      <c r="I64" s="325"/>
      <c r="J64" s="774" t="s">
        <v>948</v>
      </c>
      <c r="K64" s="775"/>
      <c r="L64" s="776"/>
      <c r="M64" s="325"/>
      <c r="N64" s="774" t="s">
        <v>928</v>
      </c>
      <c r="O64" s="935"/>
      <c r="P64" s="325"/>
      <c r="Q64" s="774" t="s">
        <v>934</v>
      </c>
      <c r="R64" s="935"/>
      <c r="S64" s="325"/>
      <c r="T64" s="774" t="s">
        <v>781</v>
      </c>
      <c r="U64" s="841"/>
      <c r="V64" s="776"/>
      <c r="W64" s="325"/>
      <c r="X64" s="774" t="s">
        <v>918</v>
      </c>
      <c r="Y64" s="775"/>
      <c r="Z64" s="776"/>
      <c r="AA64" s="325"/>
      <c r="AB64" s="774" t="s">
        <v>785</v>
      </c>
      <c r="AC64" s="841"/>
      <c r="AD64" s="945"/>
      <c r="AE64" s="330"/>
      <c r="AF64" s="318"/>
      <c r="AG64" s="318"/>
      <c r="AH64" s="512" t="str">
        <f t="shared" si="1"/>
        <v/>
      </c>
      <c r="AI64" s="15" t="str">
        <f t="shared" si="0"/>
        <v>650764-141379</v>
      </c>
      <c r="AJ64" s="511">
        <f t="shared" si="2"/>
        <v>61</v>
      </c>
      <c r="AK64" s="514">
        <v>14</v>
      </c>
      <c r="AL64" s="514" t="s">
        <v>1283</v>
      </c>
      <c r="AM64" s="514" t="s">
        <v>2731</v>
      </c>
      <c r="AN64" s="514" t="s">
        <v>2732</v>
      </c>
      <c r="AO64" s="514">
        <v>650731</v>
      </c>
      <c r="AP64" s="514">
        <v>141377</v>
      </c>
      <c r="AQ64" s="514" t="s">
        <v>2735</v>
      </c>
      <c r="AR64" s="514" t="s">
        <v>861</v>
      </c>
      <c r="AS64" s="514">
        <v>650764</v>
      </c>
      <c r="AT64" s="514">
        <v>141379</v>
      </c>
      <c r="AU64" s="514">
        <v>101</v>
      </c>
      <c r="AV64" s="514" t="s">
        <v>719</v>
      </c>
      <c r="AW64" s="514" t="s">
        <v>718</v>
      </c>
      <c r="AX64" s="514">
        <v>3.6</v>
      </c>
      <c r="AY64" s="514">
        <v>0.3</v>
      </c>
      <c r="AZ64" s="514">
        <v>1446</v>
      </c>
      <c r="BA64" s="514" t="s">
        <v>222</v>
      </c>
      <c r="BB64" s="515" t="s">
        <v>2650</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47" t="s">
        <v>67</v>
      </c>
      <c r="C65" s="841"/>
      <c r="D65" s="848"/>
      <c r="E65" s="658"/>
      <c r="F65" s="774" t="s">
        <v>862</v>
      </c>
      <c r="G65" s="841"/>
      <c r="H65" s="935"/>
      <c r="I65" s="325"/>
      <c r="J65" s="774" t="s">
        <v>805</v>
      </c>
      <c r="K65" s="841"/>
      <c r="L65" s="935"/>
      <c r="M65" s="325"/>
      <c r="N65" s="774" t="s">
        <v>927</v>
      </c>
      <c r="O65" s="935"/>
      <c r="P65" s="325"/>
      <c r="Q65" s="774" t="s">
        <v>924</v>
      </c>
      <c r="R65" s="935"/>
      <c r="S65" s="325"/>
      <c r="T65" s="774" t="s">
        <v>922</v>
      </c>
      <c r="U65" s="841"/>
      <c r="V65" s="945"/>
      <c r="W65" s="325"/>
      <c r="X65" s="774" t="s">
        <v>920</v>
      </c>
      <c r="Y65" s="775"/>
      <c r="Z65" s="776"/>
      <c r="AA65" s="325"/>
      <c r="AB65" s="947" t="s">
        <v>917</v>
      </c>
      <c r="AC65" s="948"/>
      <c r="AD65" s="949"/>
      <c r="AE65" s="330"/>
      <c r="AF65" s="318"/>
      <c r="AG65" s="318"/>
      <c r="AH65" s="512" t="str">
        <f t="shared" si="1"/>
        <v/>
      </c>
      <c r="AI65" s="15" t="str">
        <f t="shared" si="0"/>
        <v>650982-141387</v>
      </c>
      <c r="AJ65" s="511">
        <f t="shared" si="2"/>
        <v>62</v>
      </c>
      <c r="AK65" s="514">
        <v>14</v>
      </c>
      <c r="AL65" s="514" t="s">
        <v>1283</v>
      </c>
      <c r="AM65" s="514" t="s">
        <v>2731</v>
      </c>
      <c r="AN65" s="514" t="s">
        <v>2732</v>
      </c>
      <c r="AO65" s="514">
        <v>650731</v>
      </c>
      <c r="AP65" s="514">
        <v>141377</v>
      </c>
      <c r="AQ65" s="514" t="s">
        <v>2736</v>
      </c>
      <c r="AR65" s="514" t="s">
        <v>861</v>
      </c>
      <c r="AS65" s="514">
        <v>650982</v>
      </c>
      <c r="AT65" s="514">
        <v>141387</v>
      </c>
      <c r="AU65" s="514">
        <v>112</v>
      </c>
      <c r="AV65" s="514" t="s">
        <v>719</v>
      </c>
      <c r="AW65" s="514" t="s">
        <v>718</v>
      </c>
      <c r="AX65" s="514">
        <v>1.5</v>
      </c>
      <c r="AY65" s="514">
        <v>2.4</v>
      </c>
      <c r="AZ65" s="514">
        <v>1446</v>
      </c>
      <c r="BA65" s="514" t="s">
        <v>222</v>
      </c>
      <c r="BB65" s="515" t="s">
        <v>2650</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47" t="s">
        <v>807</v>
      </c>
      <c r="C66" s="841"/>
      <c r="D66" s="848"/>
      <c r="E66" s="658"/>
      <c r="F66" s="774" t="s">
        <v>930</v>
      </c>
      <c r="G66" s="946"/>
      <c r="H66" s="935"/>
      <c r="I66" s="325"/>
      <c r="J66" s="774" t="s">
        <v>932</v>
      </c>
      <c r="K66" s="841"/>
      <c r="L66" s="935"/>
      <c r="M66" s="325"/>
      <c r="N66" s="774" t="s">
        <v>812</v>
      </c>
      <c r="O66" s="776"/>
      <c r="P66" s="325"/>
      <c r="Q66" s="774" t="s">
        <v>811</v>
      </c>
      <c r="R66" s="776"/>
      <c r="S66" s="325"/>
      <c r="T66" s="774" t="s">
        <v>921</v>
      </c>
      <c r="U66" s="841"/>
      <c r="V66" s="776"/>
      <c r="W66" s="325"/>
      <c r="X66" s="774" t="s">
        <v>782</v>
      </c>
      <c r="Y66" s="775"/>
      <c r="Z66" s="776"/>
      <c r="AA66" s="325"/>
      <c r="AB66" s="774" t="s">
        <v>925</v>
      </c>
      <c r="AC66" s="775"/>
      <c r="AD66" s="776"/>
      <c r="AE66" s="330"/>
      <c r="AF66" s="318"/>
      <c r="AG66" s="318"/>
      <c r="AH66" s="512" t="str">
        <f t="shared" si="1"/>
        <v/>
      </c>
      <c r="AI66" s="15" t="str">
        <f t="shared" si="0"/>
        <v>650985-141383</v>
      </c>
      <c r="AJ66" s="511">
        <f t="shared" si="2"/>
        <v>63</v>
      </c>
      <c r="AK66" s="514">
        <v>14</v>
      </c>
      <c r="AL66" s="514" t="s">
        <v>1283</v>
      </c>
      <c r="AM66" s="514" t="s">
        <v>2731</v>
      </c>
      <c r="AN66" s="514" t="s">
        <v>2732</v>
      </c>
      <c r="AO66" s="514">
        <v>650731</v>
      </c>
      <c r="AP66" s="514">
        <v>141377</v>
      </c>
      <c r="AQ66" s="514" t="s">
        <v>2737</v>
      </c>
      <c r="AR66" s="514" t="s">
        <v>861</v>
      </c>
      <c r="AS66" s="514">
        <v>650985</v>
      </c>
      <c r="AT66" s="514">
        <v>141383</v>
      </c>
      <c r="AU66" s="514">
        <v>113</v>
      </c>
      <c r="AV66" s="514" t="s">
        <v>719</v>
      </c>
      <c r="AW66" s="514" t="s">
        <v>718</v>
      </c>
      <c r="AX66" s="514">
        <v>1.4</v>
      </c>
      <c r="AY66" s="514">
        <v>2.5</v>
      </c>
      <c r="AZ66" s="514">
        <v>1446</v>
      </c>
      <c r="BA66" s="514" t="s">
        <v>222</v>
      </c>
      <c r="BB66" s="515" t="s">
        <v>2650</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846" t="s">
        <v>774</v>
      </c>
      <c r="C67" s="839"/>
      <c r="D67" s="779"/>
      <c r="E67" s="659"/>
      <c r="F67" s="777" t="s">
        <v>836</v>
      </c>
      <c r="G67" s="778"/>
      <c r="H67" s="779"/>
      <c r="I67" s="329"/>
      <c r="J67" s="777" t="s">
        <v>929</v>
      </c>
      <c r="K67" s="778"/>
      <c r="L67" s="779"/>
      <c r="M67" s="329"/>
      <c r="N67" s="777" t="s">
        <v>804</v>
      </c>
      <c r="O67" s="936"/>
      <c r="P67" s="329"/>
      <c r="Q67" s="937" t="s">
        <v>775</v>
      </c>
      <c r="R67" s="938"/>
      <c r="S67" s="329"/>
      <c r="T67" s="777" t="s">
        <v>923</v>
      </c>
      <c r="U67" s="842"/>
      <c r="V67" s="840"/>
      <c r="W67" s="329"/>
      <c r="X67" s="777" t="s">
        <v>783</v>
      </c>
      <c r="Y67" s="839"/>
      <c r="Z67" s="840"/>
      <c r="AA67" s="329"/>
      <c r="AB67" s="777" t="s">
        <v>926</v>
      </c>
      <c r="AC67" s="842"/>
      <c r="AD67" s="840"/>
      <c r="AE67" s="331"/>
      <c r="AF67" s="318"/>
      <c r="AG67" s="318"/>
      <c r="AH67" s="512" t="str">
        <f t="shared" si="1"/>
        <v/>
      </c>
      <c r="AI67" s="15" t="str">
        <f t="shared" si="0"/>
        <v>651008-141371</v>
      </c>
      <c r="AJ67" s="511">
        <f t="shared" si="2"/>
        <v>64</v>
      </c>
      <c r="AK67" s="514">
        <v>14</v>
      </c>
      <c r="AL67" s="514" t="s">
        <v>1283</v>
      </c>
      <c r="AM67" s="514" t="s">
        <v>2731</v>
      </c>
      <c r="AN67" s="514" t="s">
        <v>2732</v>
      </c>
      <c r="AO67" s="514">
        <v>650731</v>
      </c>
      <c r="AP67" s="514">
        <v>141377</v>
      </c>
      <c r="AQ67" s="514" t="s">
        <v>2738</v>
      </c>
      <c r="AR67" s="514" t="s">
        <v>861</v>
      </c>
      <c r="AS67" s="514">
        <v>651008</v>
      </c>
      <c r="AT67" s="514">
        <v>141371</v>
      </c>
      <c r="AU67" s="514">
        <v>116</v>
      </c>
      <c r="AV67" s="514" t="s">
        <v>719</v>
      </c>
      <c r="AW67" s="514" t="s">
        <v>718</v>
      </c>
      <c r="AX67" s="514">
        <v>1.7</v>
      </c>
      <c r="AY67" s="514">
        <v>1.2</v>
      </c>
      <c r="AZ67" s="514">
        <v>1446</v>
      </c>
      <c r="BA67" s="514" t="s">
        <v>222</v>
      </c>
      <c r="BB67" s="515" t="s">
        <v>2650</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651029-141371</v>
      </c>
      <c r="AJ68" s="511">
        <f t="shared" si="2"/>
        <v>65</v>
      </c>
      <c r="AK68" s="514">
        <v>14</v>
      </c>
      <c r="AL68" s="514" t="s">
        <v>1283</v>
      </c>
      <c r="AM68" s="514" t="s">
        <v>2731</v>
      </c>
      <c r="AN68" s="514" t="s">
        <v>2732</v>
      </c>
      <c r="AO68" s="514">
        <v>650731</v>
      </c>
      <c r="AP68" s="514">
        <v>141377</v>
      </c>
      <c r="AQ68" s="514" t="s">
        <v>2739</v>
      </c>
      <c r="AR68" s="514" t="s">
        <v>861</v>
      </c>
      <c r="AS68" s="514">
        <v>651029</v>
      </c>
      <c r="AT68" s="514">
        <v>141371</v>
      </c>
      <c r="AU68" s="514">
        <v>117</v>
      </c>
      <c r="AV68" s="514" t="s">
        <v>719</v>
      </c>
      <c r="AW68" s="514" t="s">
        <v>718</v>
      </c>
      <c r="AX68" s="514">
        <v>1.5</v>
      </c>
      <c r="AY68" s="514">
        <v>1.4</v>
      </c>
      <c r="AZ68" s="514">
        <v>1446</v>
      </c>
      <c r="BA68" s="514" t="s">
        <v>222</v>
      </c>
      <c r="BB68" s="515" t="s">
        <v>2650</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795"/>
      <c r="I69" s="795"/>
      <c r="J69" s="795"/>
      <c r="K69" s="76"/>
      <c r="L69" s="76"/>
      <c r="M69" s="76"/>
      <c r="N69" s="76"/>
      <c r="O69" s="76"/>
      <c r="P69" s="76"/>
      <c r="Q69" s="76"/>
      <c r="R69" s="76"/>
      <c r="S69" s="795"/>
      <c r="T69" s="795"/>
      <c r="U69" s="795"/>
      <c r="V69" s="791" t="s">
        <v>540</v>
      </c>
      <c r="W69" s="792"/>
      <c r="X69" s="792"/>
      <c r="Y69" s="792"/>
      <c r="Z69" s="793"/>
      <c r="AA69" s="793"/>
      <c r="AB69" s="793"/>
      <c r="AC69" s="793"/>
      <c r="AD69" s="793"/>
      <c r="AE69" s="89"/>
      <c r="AF69" s="375"/>
      <c r="AG69" s="342"/>
      <c r="AH69" s="512" t="str">
        <f t="shared" ref="AH69:AH132" si="4">IF(AJ69&lt;&gt;"",IF(OR(AND(AN69=AN68,AQ69=AQ68),AND(AN69=AN70,AQ69=AQ70)),"OBS! förväxlingsrisk =&gt;",""),"")</f>
        <v/>
      </c>
      <c r="AI69" s="15" t="str">
        <f t="shared" si="3"/>
        <v>651071-141361</v>
      </c>
      <c r="AJ69" s="511">
        <f t="shared" ref="AJ69:AJ132" si="5">IF(AK69&lt;&gt;"",AJ68+1,"")</f>
        <v>66</v>
      </c>
      <c r="AK69" s="514">
        <v>14</v>
      </c>
      <c r="AL69" s="514" t="s">
        <v>1283</v>
      </c>
      <c r="AM69" s="514" t="s">
        <v>2731</v>
      </c>
      <c r="AN69" s="514" t="s">
        <v>2732</v>
      </c>
      <c r="AO69" s="514">
        <v>650731</v>
      </c>
      <c r="AP69" s="514">
        <v>141377</v>
      </c>
      <c r="AQ69" s="514" t="s">
        <v>2740</v>
      </c>
      <c r="AR69" s="514" t="s">
        <v>861</v>
      </c>
      <c r="AS69" s="514">
        <v>651071</v>
      </c>
      <c r="AT69" s="514">
        <v>141361</v>
      </c>
      <c r="AU69" s="514">
        <v>118</v>
      </c>
      <c r="AV69" s="514" t="s">
        <v>719</v>
      </c>
      <c r="AW69" s="514" t="s">
        <v>718</v>
      </c>
      <c r="AX69" s="514">
        <v>0.5</v>
      </c>
      <c r="AY69" s="514">
        <v>3.4</v>
      </c>
      <c r="AZ69" s="514">
        <v>1446</v>
      </c>
      <c r="BA69" s="514" t="s">
        <v>222</v>
      </c>
      <c r="BB69" s="515" t="s">
        <v>2650</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794"/>
      <c r="I70" s="794"/>
      <c r="J70" s="794"/>
      <c r="K70" s="8"/>
      <c r="L70" s="19" t="s">
        <v>728</v>
      </c>
      <c r="M70" s="8"/>
      <c r="N70" s="8"/>
      <c r="O70" s="8"/>
      <c r="P70" s="8"/>
      <c r="Q70" s="8"/>
      <c r="R70" s="8"/>
      <c r="S70" s="794"/>
      <c r="T70" s="794"/>
      <c r="U70" s="843"/>
      <c r="V70" s="19" t="s">
        <v>749</v>
      </c>
      <c r="W70" s="8"/>
      <c r="X70" s="8"/>
      <c r="Y70" s="8"/>
      <c r="Z70" s="8"/>
      <c r="AA70" s="8"/>
      <c r="AB70" s="8"/>
      <c r="AC70" s="794"/>
      <c r="AD70" s="794"/>
      <c r="AE70" s="849"/>
      <c r="AF70" s="375"/>
      <c r="AG70" s="342"/>
      <c r="AH70" s="512" t="str">
        <f t="shared" si="4"/>
        <v/>
      </c>
      <c r="AI70" s="15" t="str">
        <f t="shared" si="3"/>
        <v>651082-141363</v>
      </c>
      <c r="AJ70" s="511">
        <f t="shared" si="5"/>
        <v>67</v>
      </c>
      <c r="AK70" s="514">
        <v>14</v>
      </c>
      <c r="AL70" s="514" t="s">
        <v>1283</v>
      </c>
      <c r="AM70" s="514" t="s">
        <v>2731</v>
      </c>
      <c r="AN70" s="514" t="s">
        <v>2732</v>
      </c>
      <c r="AO70" s="514">
        <v>650731</v>
      </c>
      <c r="AP70" s="514">
        <v>141377</v>
      </c>
      <c r="AQ70" s="514" t="s">
        <v>2741</v>
      </c>
      <c r="AR70" s="514" t="s">
        <v>861</v>
      </c>
      <c r="AS70" s="514">
        <v>651082</v>
      </c>
      <c r="AT70" s="514">
        <v>141363</v>
      </c>
      <c r="AU70" s="514">
        <v>119</v>
      </c>
      <c r="AV70" s="514" t="s">
        <v>719</v>
      </c>
      <c r="AW70" s="514" t="s">
        <v>718</v>
      </c>
      <c r="AX70" s="514">
        <v>0.4</v>
      </c>
      <c r="AY70" s="514">
        <v>3.5</v>
      </c>
      <c r="AZ70" s="514">
        <v>1446</v>
      </c>
      <c r="BA70" s="514" t="s">
        <v>222</v>
      </c>
      <c r="BB70" s="515" t="s">
        <v>2650</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44"/>
      <c r="I71" s="844"/>
      <c r="J71" s="844"/>
      <c r="K71" s="91"/>
      <c r="L71" s="92" t="s">
        <v>730</v>
      </c>
      <c r="M71" s="91"/>
      <c r="N71" s="91"/>
      <c r="O71" s="91"/>
      <c r="P71" s="91"/>
      <c r="Q71" s="91"/>
      <c r="R71" s="91"/>
      <c r="S71" s="844"/>
      <c r="T71" s="844"/>
      <c r="U71" s="845"/>
      <c r="V71" s="84" t="s">
        <v>731</v>
      </c>
      <c r="W71" s="83"/>
      <c r="X71" s="83"/>
      <c r="Y71" s="83"/>
      <c r="Z71" s="83"/>
      <c r="AA71" s="83"/>
      <c r="AB71" s="83"/>
      <c r="AC71" s="772"/>
      <c r="AD71" s="772"/>
      <c r="AE71" s="773"/>
      <c r="AF71" s="375"/>
      <c r="AG71" s="342"/>
      <c r="AH71" s="512" t="str">
        <f t="shared" si="4"/>
        <v/>
      </c>
      <c r="AI71" s="15" t="str">
        <f t="shared" si="3"/>
        <v>651097-141361</v>
      </c>
      <c r="AJ71" s="511">
        <f t="shared" si="5"/>
        <v>68</v>
      </c>
      <c r="AK71" s="514">
        <v>14</v>
      </c>
      <c r="AL71" s="514" t="s">
        <v>1283</v>
      </c>
      <c r="AM71" s="514" t="s">
        <v>2731</v>
      </c>
      <c r="AN71" s="514" t="s">
        <v>2732</v>
      </c>
      <c r="AO71" s="514">
        <v>650731</v>
      </c>
      <c r="AP71" s="514">
        <v>141377</v>
      </c>
      <c r="AQ71" s="514" t="s">
        <v>2742</v>
      </c>
      <c r="AR71" s="514" t="s">
        <v>861</v>
      </c>
      <c r="AS71" s="514">
        <v>651097</v>
      </c>
      <c r="AT71" s="514">
        <v>141361</v>
      </c>
      <c r="AU71" s="514">
        <v>119</v>
      </c>
      <c r="AV71" s="514" t="s">
        <v>719</v>
      </c>
      <c r="AW71" s="514" t="s">
        <v>718</v>
      </c>
      <c r="AX71" s="514">
        <v>0.4</v>
      </c>
      <c r="AY71" s="514">
        <v>5</v>
      </c>
      <c r="AZ71" s="514">
        <v>1446</v>
      </c>
      <c r="BA71" s="514" t="s">
        <v>222</v>
      </c>
      <c r="BB71" s="515" t="s">
        <v>2650</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645403-140708</v>
      </c>
      <c r="AJ72" s="511">
        <f t="shared" si="5"/>
        <v>69</v>
      </c>
      <c r="AK72" s="514">
        <v>14</v>
      </c>
      <c r="AL72" s="514" t="s">
        <v>1283</v>
      </c>
      <c r="AM72" s="514" t="s">
        <v>2743</v>
      </c>
      <c r="AN72" s="514" t="s">
        <v>2744</v>
      </c>
      <c r="AO72" s="514">
        <v>645384</v>
      </c>
      <c r="AP72" s="514">
        <v>140741</v>
      </c>
      <c r="AQ72" s="514" t="s">
        <v>2745</v>
      </c>
      <c r="AR72" s="514" t="s">
        <v>861</v>
      </c>
      <c r="AS72" s="514">
        <v>645403</v>
      </c>
      <c r="AT72" s="514">
        <v>140708</v>
      </c>
      <c r="AU72" s="514">
        <v>100</v>
      </c>
      <c r="AV72" s="514" t="s">
        <v>718</v>
      </c>
      <c r="AW72" s="514" t="s">
        <v>2630</v>
      </c>
      <c r="AX72" s="514">
        <v>10</v>
      </c>
      <c r="AY72" s="514">
        <v>0.4</v>
      </c>
      <c r="AZ72" s="514">
        <v>1497</v>
      </c>
      <c r="BA72" s="514" t="s">
        <v>201</v>
      </c>
      <c r="BB72" s="515" t="s">
        <v>2631</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835"/>
      <c r="G73" s="835"/>
      <c r="H73" s="835"/>
      <c r="I73" s="835"/>
      <c r="J73" s="835"/>
      <c r="K73" s="835"/>
      <c r="L73" s="835"/>
      <c r="M73" s="835"/>
      <c r="N73" s="835"/>
      <c r="O73" s="835"/>
      <c r="P73" s="835"/>
      <c r="Q73" s="835"/>
      <c r="R73" s="835"/>
      <c r="S73" s="835"/>
      <c r="T73" s="835"/>
      <c r="U73" s="835"/>
      <c r="V73" s="835"/>
      <c r="W73" s="835"/>
      <c r="X73" s="835"/>
      <c r="Y73" s="835"/>
      <c r="Z73" s="835"/>
      <c r="AA73" s="835"/>
      <c r="AB73" s="835"/>
      <c r="AC73" s="835"/>
      <c r="AD73" s="835"/>
      <c r="AE73" s="835"/>
      <c r="AH73" s="512" t="str">
        <f t="shared" si="4"/>
        <v/>
      </c>
      <c r="AI73" s="15" t="str">
        <f t="shared" si="3"/>
        <v>647665-141705</v>
      </c>
      <c r="AJ73" s="511">
        <f t="shared" si="5"/>
        <v>70</v>
      </c>
      <c r="AK73" s="514">
        <v>14</v>
      </c>
      <c r="AL73" s="514" t="s">
        <v>1283</v>
      </c>
      <c r="AM73" s="514" t="s">
        <v>2746</v>
      </c>
      <c r="AN73" s="514" t="s">
        <v>2747</v>
      </c>
      <c r="AO73" s="514">
        <v>649943</v>
      </c>
      <c r="AP73" s="514">
        <v>152567</v>
      </c>
      <c r="AQ73" s="514" t="s">
        <v>2748</v>
      </c>
      <c r="AR73" s="514" t="s">
        <v>861</v>
      </c>
      <c r="AS73" s="514">
        <v>647665</v>
      </c>
      <c r="AT73" s="514">
        <v>141705</v>
      </c>
      <c r="AU73" s="514">
        <v>101</v>
      </c>
      <c r="AV73" s="514" t="s">
        <v>718</v>
      </c>
      <c r="AW73" s="514" t="s">
        <v>2630</v>
      </c>
      <c r="AX73" s="514">
        <v>1.5</v>
      </c>
      <c r="AY73" s="514">
        <v>0.7</v>
      </c>
      <c r="AZ73" s="514">
        <v>1497</v>
      </c>
      <c r="BA73" s="514" t="s">
        <v>201</v>
      </c>
      <c r="BB73" s="515" t="s">
        <v>2680</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646618-141174</v>
      </c>
      <c r="AJ74" s="511">
        <f t="shared" si="5"/>
        <v>71</v>
      </c>
      <c r="AK74" s="514">
        <v>14</v>
      </c>
      <c r="AL74" s="514" t="s">
        <v>1283</v>
      </c>
      <c r="AM74" s="514" t="s">
        <v>2746</v>
      </c>
      <c r="AN74" s="514" t="s">
        <v>2749</v>
      </c>
      <c r="AO74" s="514">
        <v>649943</v>
      </c>
      <c r="AP74" s="514">
        <v>152567</v>
      </c>
      <c r="AQ74" s="514" t="s">
        <v>2750</v>
      </c>
      <c r="AR74" s="514" t="s">
        <v>861</v>
      </c>
      <c r="AS74" s="514">
        <v>646618</v>
      </c>
      <c r="AT74" s="514">
        <v>141174</v>
      </c>
      <c r="AU74" s="514">
        <v>98</v>
      </c>
      <c r="AV74" s="514" t="s">
        <v>718</v>
      </c>
      <c r="AW74" s="514" t="s">
        <v>2644</v>
      </c>
      <c r="AX74" s="514">
        <v>10</v>
      </c>
      <c r="AY74" s="514">
        <v>0.4</v>
      </c>
      <c r="AZ74" s="514">
        <v>1497</v>
      </c>
      <c r="BA74" s="514" t="s">
        <v>201</v>
      </c>
      <c r="BB74" s="515" t="s">
        <v>2631</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771" t="str">
        <f>IF($AG$7&lt;&gt;"",IF(VLOOKUP($AG$7,$AJ$4:$CA$3003,COLUMN(BF$3)-COLUMN($AJ$3)+1,FALSE)&lt;&gt;0,"Prioritet "&amp;VLOOKUP($AG$7,$AJ$4:$CA$3003,COLUMN(BF$3)-COLUMN($AJ$3)+1,FALSE),"")&amp;", "&amp;IF(VLOOKUP($AG$7,$AJ$4:$CA$3003,COLUMN(CA$3)-COLUMN($AJ$3)+1,FALSE)&lt;&gt;0,"Rekomenderad utförandeperiod: "&amp;VLOOKUP($AG$7,$AJ$4:$CA$3003,COLUMN(CA$3)-COLUMN($AJ$3)+1,FALSE),""),"")</f>
        <v/>
      </c>
      <c r="C75" s="771"/>
      <c r="D75" s="771"/>
      <c r="E75" s="771"/>
      <c r="F75" s="771"/>
      <c r="G75" s="771"/>
      <c r="H75" s="771"/>
      <c r="I75" s="771"/>
      <c r="J75" s="771"/>
      <c r="K75" s="771"/>
      <c r="L75" s="771"/>
      <c r="M75" s="771"/>
      <c r="N75" s="771"/>
      <c r="O75" s="771"/>
      <c r="P75" s="771"/>
      <c r="Q75" s="771"/>
      <c r="R75" s="771"/>
      <c r="S75" s="771"/>
      <c r="T75" s="771"/>
      <c r="U75" s="771"/>
      <c r="V75" s="771"/>
      <c r="W75" s="771"/>
      <c r="X75" s="771"/>
      <c r="Y75" s="771"/>
      <c r="Z75" s="771"/>
      <c r="AA75" s="771"/>
      <c r="AB75" s="771"/>
      <c r="AC75" s="771"/>
      <c r="AD75" s="771"/>
      <c r="AE75" s="771"/>
      <c r="AH75" s="512" t="str">
        <f t="shared" si="4"/>
        <v/>
      </c>
      <c r="AI75" s="15" t="str">
        <f t="shared" si="3"/>
        <v>646618-141176</v>
      </c>
      <c r="AJ75" s="511">
        <f t="shared" si="5"/>
        <v>72</v>
      </c>
      <c r="AK75" s="514">
        <v>14</v>
      </c>
      <c r="AL75" s="514" t="s">
        <v>1283</v>
      </c>
      <c r="AM75" s="514" t="s">
        <v>2746</v>
      </c>
      <c r="AN75" s="514" t="s">
        <v>2749</v>
      </c>
      <c r="AO75" s="514">
        <v>649943</v>
      </c>
      <c r="AP75" s="514">
        <v>152567</v>
      </c>
      <c r="AQ75" s="514" t="s">
        <v>2751</v>
      </c>
      <c r="AR75" s="514" t="s">
        <v>861</v>
      </c>
      <c r="AS75" s="514">
        <v>646618</v>
      </c>
      <c r="AT75" s="514">
        <v>141176</v>
      </c>
      <c r="AU75" s="514">
        <v>97</v>
      </c>
      <c r="AV75" s="514" t="s">
        <v>718</v>
      </c>
      <c r="AW75" s="514" t="s">
        <v>2644</v>
      </c>
      <c r="AX75" s="514">
        <v>10</v>
      </c>
      <c r="AY75" s="514">
        <v>0.3</v>
      </c>
      <c r="AZ75" s="514">
        <v>1497</v>
      </c>
      <c r="BA75" s="514" t="s">
        <v>201</v>
      </c>
      <c r="BB75" s="515" t="s">
        <v>2631</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646746-141026</v>
      </c>
      <c r="AJ76" s="511">
        <f t="shared" si="5"/>
        <v>73</v>
      </c>
      <c r="AK76" s="514">
        <v>14</v>
      </c>
      <c r="AL76" s="514" t="s">
        <v>1283</v>
      </c>
      <c r="AM76" s="514" t="s">
        <v>2746</v>
      </c>
      <c r="AN76" s="514" t="s">
        <v>2749</v>
      </c>
      <c r="AO76" s="514">
        <v>649943</v>
      </c>
      <c r="AP76" s="514">
        <v>152567</v>
      </c>
      <c r="AQ76" s="514" t="s">
        <v>2752</v>
      </c>
      <c r="AR76" s="514" t="s">
        <v>861</v>
      </c>
      <c r="AS76" s="514">
        <v>646746</v>
      </c>
      <c r="AT76" s="514">
        <v>141026</v>
      </c>
      <c r="AU76" s="514">
        <v>127</v>
      </c>
      <c r="AV76" s="514" t="s">
        <v>718</v>
      </c>
      <c r="AW76" s="514" t="s">
        <v>2644</v>
      </c>
      <c r="AX76" s="514">
        <v>10</v>
      </c>
      <c r="AY76" s="514">
        <v>2.4</v>
      </c>
      <c r="AZ76" s="514">
        <v>1497</v>
      </c>
      <c r="BA76" s="514" t="s">
        <v>201</v>
      </c>
      <c r="BB76" s="515" t="s">
        <v>2631</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771" t="str">
        <f>IF($AG$7&lt;&gt;"",IF(VLOOKUP($AG$7,$AJ$4:$CA$3003,COLUMN(BX$3)-COLUMN($AJ$3)+1,FALSE)&lt;&gt;0,VLOOKUP($AG$7,$AJ$4:$CA$3003,COLUMN(BX$3)-COLUMN($AJ$3)+1,FALSE),""),"")</f>
        <v/>
      </c>
      <c r="C77" s="771"/>
      <c r="D77" s="771"/>
      <c r="E77" s="771"/>
      <c r="F77" s="771"/>
      <c r="G77" s="771"/>
      <c r="H77" s="771"/>
      <c r="I77" s="771"/>
      <c r="J77" s="771"/>
      <c r="K77" s="771"/>
      <c r="L77" s="771"/>
      <c r="M77" s="771"/>
      <c r="N77" s="771"/>
      <c r="O77" s="771"/>
      <c r="P77" s="771"/>
      <c r="Q77" s="771"/>
      <c r="R77" s="771"/>
      <c r="S77" s="771"/>
      <c r="T77" s="771"/>
      <c r="U77" s="771"/>
      <c r="V77" s="771"/>
      <c r="W77" s="771"/>
      <c r="X77" s="771"/>
      <c r="Y77" s="771"/>
      <c r="Z77" s="771"/>
      <c r="AA77" s="771"/>
      <c r="AB77" s="771"/>
      <c r="AC77" s="771"/>
      <c r="AD77" s="771"/>
      <c r="AE77" s="771"/>
      <c r="AH77" s="512" t="str">
        <f t="shared" si="4"/>
        <v/>
      </c>
      <c r="AI77" s="15" t="str">
        <f t="shared" si="3"/>
        <v>646907-140890</v>
      </c>
      <c r="AJ77" s="511">
        <f t="shared" si="5"/>
        <v>74</v>
      </c>
      <c r="AK77" s="514">
        <v>14</v>
      </c>
      <c r="AL77" s="514" t="s">
        <v>1283</v>
      </c>
      <c r="AM77" s="514" t="s">
        <v>2641</v>
      </c>
      <c r="AN77" s="514" t="s">
        <v>2753</v>
      </c>
      <c r="AO77" s="514">
        <v>646529</v>
      </c>
      <c r="AP77" s="514">
        <v>141125</v>
      </c>
      <c r="AQ77" s="514" t="s">
        <v>2754</v>
      </c>
      <c r="AR77" s="514" t="s">
        <v>861</v>
      </c>
      <c r="AS77" s="514">
        <v>646907</v>
      </c>
      <c r="AT77" s="514">
        <v>140890</v>
      </c>
      <c r="AU77" s="514">
        <v>141</v>
      </c>
      <c r="AV77" s="514" t="s">
        <v>718</v>
      </c>
      <c r="AW77" s="514" t="s">
        <v>2644</v>
      </c>
      <c r="AX77" s="514">
        <v>10</v>
      </c>
      <c r="AY77" s="514">
        <v>8.1</v>
      </c>
      <c r="AZ77" s="514">
        <v>1497</v>
      </c>
      <c r="BA77" s="514" t="s">
        <v>201</v>
      </c>
      <c r="BB77" s="515" t="s">
        <v>2631</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646935-140929</v>
      </c>
      <c r="AJ78" s="511">
        <f t="shared" si="5"/>
        <v>75</v>
      </c>
      <c r="AK78" s="514">
        <v>14</v>
      </c>
      <c r="AL78" s="514" t="s">
        <v>1283</v>
      </c>
      <c r="AM78" s="514" t="s">
        <v>2641</v>
      </c>
      <c r="AN78" s="514" t="s">
        <v>2753</v>
      </c>
      <c r="AO78" s="514">
        <v>646529</v>
      </c>
      <c r="AP78" s="514">
        <v>141125</v>
      </c>
      <c r="AQ78" s="514" t="s">
        <v>2755</v>
      </c>
      <c r="AR78" s="514" t="s">
        <v>861</v>
      </c>
      <c r="AS78" s="514">
        <v>646935</v>
      </c>
      <c r="AT78" s="514">
        <v>140929</v>
      </c>
      <c r="AU78" s="514">
        <v>151</v>
      </c>
      <c r="AV78" s="514" t="s">
        <v>718</v>
      </c>
      <c r="AW78" s="514" t="s">
        <v>2644</v>
      </c>
      <c r="AX78" s="514">
        <v>10</v>
      </c>
      <c r="AY78" s="514">
        <v>8.6999999999999993</v>
      </c>
      <c r="AZ78" s="514">
        <v>1497</v>
      </c>
      <c r="BA78" s="514" t="s">
        <v>201</v>
      </c>
      <c r="BB78" s="515" t="s">
        <v>2631</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921" t="s">
        <v>732</v>
      </c>
      <c r="C79" s="884"/>
      <c r="D79" s="884"/>
      <c r="E79" s="884"/>
      <c r="F79" s="884"/>
      <c r="G79" s="884"/>
      <c r="H79" s="884"/>
      <c r="I79" s="884"/>
      <c r="J79" s="884"/>
      <c r="K79" s="884"/>
      <c r="L79" s="884"/>
      <c r="M79" s="884"/>
      <c r="N79" s="884"/>
      <c r="O79" s="884"/>
      <c r="P79" s="884"/>
      <c r="Q79" s="884"/>
      <c r="R79" s="884"/>
      <c r="S79" s="884"/>
      <c r="T79" s="884"/>
      <c r="U79" s="884"/>
      <c r="V79" s="884"/>
      <c r="W79" s="884"/>
      <c r="X79" s="884"/>
      <c r="Y79" s="884"/>
      <c r="Z79" s="884"/>
      <c r="AA79" s="884"/>
      <c r="AB79" s="884"/>
      <c r="AC79" s="884"/>
      <c r="AD79" s="884"/>
      <c r="AE79" s="884"/>
      <c r="AH79" s="512" t="str">
        <f t="shared" si="4"/>
        <v/>
      </c>
      <c r="AI79" s="15" t="str">
        <f t="shared" si="3"/>
        <v>649223-141822</v>
      </c>
      <c r="AJ79" s="511">
        <f t="shared" si="5"/>
        <v>76</v>
      </c>
      <c r="AK79" s="514">
        <v>14</v>
      </c>
      <c r="AL79" s="514" t="s">
        <v>1283</v>
      </c>
      <c r="AM79" s="514" t="s">
        <v>2645</v>
      </c>
      <c r="AN79" s="514" t="s">
        <v>2756</v>
      </c>
      <c r="AO79" s="514">
        <v>649165</v>
      </c>
      <c r="AP79" s="514">
        <v>142465</v>
      </c>
      <c r="AQ79" s="514" t="s">
        <v>2681</v>
      </c>
      <c r="AR79" s="514" t="s">
        <v>861</v>
      </c>
      <c r="AS79" s="514">
        <v>649223</v>
      </c>
      <c r="AT79" s="514">
        <v>141822</v>
      </c>
      <c r="AU79" s="514">
        <v>101</v>
      </c>
      <c r="AV79" s="514" t="s">
        <v>719</v>
      </c>
      <c r="AW79" s="514" t="s">
        <v>718</v>
      </c>
      <c r="AX79" s="514">
        <v>1.2</v>
      </c>
      <c r="AY79" s="514">
        <v>0.6</v>
      </c>
      <c r="AZ79" s="514">
        <v>1446</v>
      </c>
      <c r="BA79" s="514" t="s">
        <v>222</v>
      </c>
      <c r="BB79" s="515" t="s">
        <v>2680</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836" t="str">
        <f ca="1">IF($AG$7&lt;&gt;"",ProtokollLkoordX&amp;"-"&amp;ProtokollLkoordY&amp;", "&amp;YEAR(TODAY()),"")</f>
        <v/>
      </c>
      <c r="C80" s="837"/>
      <c r="D80" s="837"/>
      <c r="E80" s="837"/>
      <c r="F80" s="837"/>
      <c r="G80" s="837"/>
      <c r="H80" s="837"/>
      <c r="I80" s="837"/>
      <c r="J80" s="837"/>
      <c r="K80" s="837"/>
      <c r="L80" s="837"/>
      <c r="M80" s="837"/>
      <c r="N80" s="837"/>
      <c r="O80" s="837"/>
      <c r="P80" s="837"/>
      <c r="Q80" s="837"/>
      <c r="R80" s="837"/>
      <c r="S80" s="837"/>
      <c r="T80" s="837"/>
      <c r="U80" s="837"/>
      <c r="V80" s="837"/>
      <c r="W80" s="837"/>
      <c r="X80" s="837"/>
      <c r="Y80" s="837"/>
      <c r="Z80" s="837"/>
      <c r="AA80" s="837"/>
      <c r="AB80" s="837"/>
      <c r="AC80" s="837"/>
      <c r="AD80" s="837"/>
      <c r="AE80" s="837"/>
      <c r="AH80" s="512" t="str">
        <f t="shared" si="4"/>
        <v/>
      </c>
      <c r="AI80" s="15" t="str">
        <f t="shared" si="3"/>
        <v>649223-141823</v>
      </c>
      <c r="AJ80" s="511">
        <f t="shared" si="5"/>
        <v>77</v>
      </c>
      <c r="AK80" s="514">
        <v>14</v>
      </c>
      <c r="AL80" s="514" t="s">
        <v>1283</v>
      </c>
      <c r="AM80" s="514" t="s">
        <v>2645</v>
      </c>
      <c r="AN80" s="514" t="s">
        <v>2756</v>
      </c>
      <c r="AO80" s="514">
        <v>649165</v>
      </c>
      <c r="AP80" s="514">
        <v>142465</v>
      </c>
      <c r="AQ80" s="514" t="s">
        <v>2757</v>
      </c>
      <c r="AR80" s="514" t="s">
        <v>861</v>
      </c>
      <c r="AS80" s="514">
        <v>649223</v>
      </c>
      <c r="AT80" s="514">
        <v>141823</v>
      </c>
      <c r="AU80" s="514">
        <v>100</v>
      </c>
      <c r="AV80" s="514" t="s">
        <v>719</v>
      </c>
      <c r="AW80" s="514" t="s">
        <v>718</v>
      </c>
      <c r="AX80" s="514">
        <v>1.3</v>
      </c>
      <c r="AY80" s="514">
        <v>0.5</v>
      </c>
      <c r="AZ80" s="514">
        <v>1446</v>
      </c>
      <c r="BA80" s="514" t="s">
        <v>222</v>
      </c>
      <c r="BB80" s="515" t="s">
        <v>2680</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837"/>
      <c r="C81" s="837"/>
      <c r="D81" s="837"/>
      <c r="E81" s="837"/>
      <c r="F81" s="837"/>
      <c r="G81" s="837"/>
      <c r="H81" s="837"/>
      <c r="I81" s="837"/>
      <c r="J81" s="837"/>
      <c r="K81" s="837"/>
      <c r="L81" s="837"/>
      <c r="M81" s="837"/>
      <c r="N81" s="837"/>
      <c r="O81" s="837"/>
      <c r="P81" s="837"/>
      <c r="Q81" s="837"/>
      <c r="R81" s="837"/>
      <c r="S81" s="837"/>
      <c r="T81" s="837"/>
      <c r="U81" s="837"/>
      <c r="V81" s="837"/>
      <c r="W81" s="837"/>
      <c r="X81" s="837"/>
      <c r="Y81" s="837"/>
      <c r="Z81" s="837"/>
      <c r="AA81" s="837"/>
      <c r="AB81" s="837"/>
      <c r="AC81" s="837"/>
      <c r="AD81" s="837"/>
      <c r="AE81" s="837"/>
      <c r="AH81" s="512" t="str">
        <f t="shared" si="4"/>
        <v/>
      </c>
      <c r="AI81" s="15" t="str">
        <f t="shared" si="3"/>
        <v>643814-139380</v>
      </c>
      <c r="AJ81" s="511">
        <f t="shared" si="5"/>
        <v>78</v>
      </c>
      <c r="AK81" s="514">
        <v>14</v>
      </c>
      <c r="AL81" s="514" t="s">
        <v>1283</v>
      </c>
      <c r="AM81" s="514" t="s">
        <v>2758</v>
      </c>
      <c r="AN81" s="514" t="s">
        <v>2759</v>
      </c>
      <c r="AO81" s="514">
        <v>643429</v>
      </c>
      <c r="AP81" s="514">
        <v>140377</v>
      </c>
      <c r="AQ81" s="514" t="s">
        <v>2760</v>
      </c>
      <c r="AR81" s="514" t="s">
        <v>861</v>
      </c>
      <c r="AS81" s="514">
        <v>643814</v>
      </c>
      <c r="AT81" s="514">
        <v>139380</v>
      </c>
      <c r="AU81" s="514">
        <v>250</v>
      </c>
      <c r="AV81" s="514" t="s">
        <v>718</v>
      </c>
      <c r="AW81" s="514" t="s">
        <v>2644</v>
      </c>
      <c r="AX81" s="514">
        <v>10</v>
      </c>
      <c r="AY81" s="514">
        <v>1.5</v>
      </c>
      <c r="AZ81" s="514">
        <v>1498</v>
      </c>
      <c r="BA81" s="514" t="s">
        <v>347</v>
      </c>
      <c r="BB81" s="515" t="s">
        <v>2761</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837"/>
      <c r="C82" s="837"/>
      <c r="D82" s="837"/>
      <c r="E82" s="837"/>
      <c r="F82" s="837"/>
      <c r="G82" s="837"/>
      <c r="H82" s="837"/>
      <c r="I82" s="837"/>
      <c r="J82" s="837"/>
      <c r="K82" s="837"/>
      <c r="L82" s="837"/>
      <c r="M82" s="837"/>
      <c r="N82" s="837"/>
      <c r="O82" s="837"/>
      <c r="P82" s="837"/>
      <c r="Q82" s="837"/>
      <c r="R82" s="837"/>
      <c r="S82" s="837"/>
      <c r="T82" s="837"/>
      <c r="U82" s="837"/>
      <c r="V82" s="837"/>
      <c r="W82" s="837"/>
      <c r="X82" s="837"/>
      <c r="Y82" s="837"/>
      <c r="Z82" s="837"/>
      <c r="AA82" s="837"/>
      <c r="AB82" s="837"/>
      <c r="AC82" s="837"/>
      <c r="AD82" s="837"/>
      <c r="AE82" s="837"/>
      <c r="AH82" s="512" t="str">
        <f t="shared" si="4"/>
        <v/>
      </c>
      <c r="AI82" s="15" t="str">
        <f t="shared" si="3"/>
        <v>643824-139368</v>
      </c>
      <c r="AJ82" s="511">
        <f t="shared" si="5"/>
        <v>79</v>
      </c>
      <c r="AK82" s="514">
        <v>14</v>
      </c>
      <c r="AL82" s="514" t="s">
        <v>1283</v>
      </c>
      <c r="AM82" s="514" t="s">
        <v>2758</v>
      </c>
      <c r="AN82" s="514" t="s">
        <v>2759</v>
      </c>
      <c r="AO82" s="514">
        <v>643429</v>
      </c>
      <c r="AP82" s="514">
        <v>140377</v>
      </c>
      <c r="AQ82" s="514" t="s">
        <v>2762</v>
      </c>
      <c r="AR82" s="514" t="s">
        <v>861</v>
      </c>
      <c r="AS82" s="514">
        <v>643824</v>
      </c>
      <c r="AT82" s="514">
        <v>139368</v>
      </c>
      <c r="AU82" s="514">
        <v>252</v>
      </c>
      <c r="AV82" s="514" t="s">
        <v>718</v>
      </c>
      <c r="AW82" s="514" t="s">
        <v>2644</v>
      </c>
      <c r="AX82" s="514">
        <v>10</v>
      </c>
      <c r="AY82" s="514">
        <v>1.7</v>
      </c>
      <c r="AZ82" s="514">
        <v>1498</v>
      </c>
      <c r="BA82" s="514" t="s">
        <v>347</v>
      </c>
      <c r="BB82" s="515" t="s">
        <v>2761</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837"/>
      <c r="C83" s="837"/>
      <c r="D83" s="837"/>
      <c r="E83" s="837"/>
      <c r="F83" s="837"/>
      <c r="G83" s="837"/>
      <c r="H83" s="837"/>
      <c r="I83" s="837"/>
      <c r="J83" s="837"/>
      <c r="K83" s="837"/>
      <c r="L83" s="837"/>
      <c r="M83" s="837"/>
      <c r="N83" s="837"/>
      <c r="O83" s="837"/>
      <c r="P83" s="837"/>
      <c r="Q83" s="837"/>
      <c r="R83" s="837"/>
      <c r="S83" s="837"/>
      <c r="T83" s="837"/>
      <c r="U83" s="837"/>
      <c r="V83" s="837"/>
      <c r="W83" s="837"/>
      <c r="X83" s="837"/>
      <c r="Y83" s="837"/>
      <c r="Z83" s="837"/>
      <c r="AA83" s="837"/>
      <c r="AB83" s="837"/>
      <c r="AC83" s="837"/>
      <c r="AD83" s="837"/>
      <c r="AE83" s="837"/>
      <c r="AH83" s="512" t="str">
        <f t="shared" si="4"/>
        <v/>
      </c>
      <c r="AI83" s="15" t="str">
        <f t="shared" si="3"/>
        <v>643830-139291</v>
      </c>
      <c r="AJ83" s="511">
        <f t="shared" si="5"/>
        <v>80</v>
      </c>
      <c r="AK83" s="514">
        <v>14</v>
      </c>
      <c r="AL83" s="514" t="s">
        <v>1283</v>
      </c>
      <c r="AM83" s="514" t="s">
        <v>2758</v>
      </c>
      <c r="AN83" s="514" t="s">
        <v>2759</v>
      </c>
      <c r="AO83" s="514">
        <v>643429</v>
      </c>
      <c r="AP83" s="514">
        <v>140377</v>
      </c>
      <c r="AQ83" s="514" t="s">
        <v>2763</v>
      </c>
      <c r="AR83" s="514" t="s">
        <v>861</v>
      </c>
      <c r="AS83" s="514">
        <v>643830</v>
      </c>
      <c r="AT83" s="514">
        <v>139291</v>
      </c>
      <c r="AU83" s="514">
        <v>265</v>
      </c>
      <c r="AV83" s="514" t="s">
        <v>718</v>
      </c>
      <c r="AW83" s="514" t="s">
        <v>2644</v>
      </c>
      <c r="AX83" s="514">
        <v>10</v>
      </c>
      <c r="AY83" s="514">
        <v>2.4</v>
      </c>
      <c r="AZ83" s="514">
        <v>1498</v>
      </c>
      <c r="BA83" s="514" t="s">
        <v>347</v>
      </c>
      <c r="BB83" s="515" t="s">
        <v>2761</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837"/>
      <c r="C84" s="837"/>
      <c r="D84" s="837"/>
      <c r="E84" s="837"/>
      <c r="F84" s="837"/>
      <c r="G84" s="837"/>
      <c r="H84" s="837"/>
      <c r="I84" s="837"/>
      <c r="J84" s="837"/>
      <c r="K84" s="837"/>
      <c r="L84" s="837"/>
      <c r="M84" s="837"/>
      <c r="N84" s="837"/>
      <c r="O84" s="837"/>
      <c r="P84" s="837"/>
      <c r="Q84" s="837"/>
      <c r="R84" s="837"/>
      <c r="S84" s="837"/>
      <c r="T84" s="837"/>
      <c r="U84" s="837"/>
      <c r="V84" s="837"/>
      <c r="W84" s="837"/>
      <c r="X84" s="837"/>
      <c r="Y84" s="837"/>
      <c r="Z84" s="837"/>
      <c r="AA84" s="837"/>
      <c r="AB84" s="837"/>
      <c r="AC84" s="837"/>
      <c r="AD84" s="837"/>
      <c r="AE84" s="837"/>
      <c r="AH84" s="512" t="str">
        <f t="shared" si="4"/>
        <v/>
      </c>
      <c r="AI84" s="15" t="str">
        <f t="shared" si="3"/>
        <v>643848-139343</v>
      </c>
      <c r="AJ84" s="511">
        <f t="shared" si="5"/>
        <v>81</v>
      </c>
      <c r="AK84" s="514">
        <v>14</v>
      </c>
      <c r="AL84" s="514" t="s">
        <v>1283</v>
      </c>
      <c r="AM84" s="514" t="s">
        <v>2758</v>
      </c>
      <c r="AN84" s="514" t="s">
        <v>2759</v>
      </c>
      <c r="AO84" s="514">
        <v>643429</v>
      </c>
      <c r="AP84" s="514">
        <v>140377</v>
      </c>
      <c r="AQ84" s="514" t="s">
        <v>2764</v>
      </c>
      <c r="AR84" s="514" t="s">
        <v>861</v>
      </c>
      <c r="AS84" s="514">
        <v>643848</v>
      </c>
      <c r="AT84" s="514">
        <v>139343</v>
      </c>
      <c r="AU84" s="514">
        <v>256</v>
      </c>
      <c r="AV84" s="514" t="s">
        <v>718</v>
      </c>
      <c r="AW84" s="514" t="s">
        <v>2644</v>
      </c>
      <c r="AX84" s="514">
        <v>10</v>
      </c>
      <c r="AY84" s="514">
        <v>2</v>
      </c>
      <c r="AZ84" s="514">
        <v>1498</v>
      </c>
      <c r="BA84" s="514" t="s">
        <v>347</v>
      </c>
      <c r="BB84" s="515" t="s">
        <v>2761</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837"/>
      <c r="C85" s="837"/>
      <c r="D85" s="837"/>
      <c r="E85" s="837"/>
      <c r="F85" s="837"/>
      <c r="G85" s="837"/>
      <c r="H85" s="837"/>
      <c r="I85" s="837"/>
      <c r="J85" s="837"/>
      <c r="K85" s="837"/>
      <c r="L85" s="837"/>
      <c r="M85" s="837"/>
      <c r="N85" s="837"/>
      <c r="O85" s="837"/>
      <c r="P85" s="837"/>
      <c r="Q85" s="837"/>
      <c r="R85" s="837"/>
      <c r="S85" s="837"/>
      <c r="T85" s="837"/>
      <c r="U85" s="837"/>
      <c r="V85" s="837"/>
      <c r="W85" s="837"/>
      <c r="X85" s="837"/>
      <c r="Y85" s="837"/>
      <c r="Z85" s="837"/>
      <c r="AA85" s="837"/>
      <c r="AB85" s="837"/>
      <c r="AC85" s="837"/>
      <c r="AD85" s="837"/>
      <c r="AE85" s="837"/>
      <c r="AH85" s="512" t="str">
        <f t="shared" si="4"/>
        <v/>
      </c>
      <c r="AI85" s="15" t="str">
        <f t="shared" si="3"/>
        <v>643870-139285</v>
      </c>
      <c r="AJ85" s="511">
        <f t="shared" si="5"/>
        <v>82</v>
      </c>
      <c r="AK85" s="514">
        <v>14</v>
      </c>
      <c r="AL85" s="514" t="s">
        <v>1283</v>
      </c>
      <c r="AM85" s="514" t="s">
        <v>2758</v>
      </c>
      <c r="AN85" s="514" t="s">
        <v>2759</v>
      </c>
      <c r="AO85" s="514">
        <v>643429</v>
      </c>
      <c r="AP85" s="514">
        <v>140377</v>
      </c>
      <c r="AQ85" s="514" t="s">
        <v>2765</v>
      </c>
      <c r="AR85" s="514" t="s">
        <v>861</v>
      </c>
      <c r="AS85" s="514">
        <v>643870</v>
      </c>
      <c r="AT85" s="514">
        <v>139285</v>
      </c>
      <c r="AU85" s="514">
        <v>259</v>
      </c>
      <c r="AV85" s="514" t="s">
        <v>718</v>
      </c>
      <c r="AW85" s="514" t="s">
        <v>2644</v>
      </c>
      <c r="AX85" s="514">
        <v>10</v>
      </c>
      <c r="AY85" s="514">
        <v>3</v>
      </c>
      <c r="AZ85" s="514">
        <v>1498</v>
      </c>
      <c r="BA85" s="514" t="s">
        <v>347</v>
      </c>
      <c r="BB85" s="515" t="s">
        <v>2761</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837"/>
      <c r="C86" s="837"/>
      <c r="D86" s="837"/>
      <c r="E86" s="837"/>
      <c r="F86" s="837"/>
      <c r="G86" s="837"/>
      <c r="H86" s="837"/>
      <c r="I86" s="837"/>
      <c r="J86" s="837"/>
      <c r="K86" s="837"/>
      <c r="L86" s="837"/>
      <c r="M86" s="837"/>
      <c r="N86" s="837"/>
      <c r="O86" s="837"/>
      <c r="P86" s="837"/>
      <c r="Q86" s="837"/>
      <c r="R86" s="837"/>
      <c r="S86" s="837"/>
      <c r="T86" s="837"/>
      <c r="U86" s="837"/>
      <c r="V86" s="837"/>
      <c r="W86" s="837"/>
      <c r="X86" s="837"/>
      <c r="Y86" s="837"/>
      <c r="Z86" s="837"/>
      <c r="AA86" s="837"/>
      <c r="AB86" s="837"/>
      <c r="AC86" s="837"/>
      <c r="AD86" s="837"/>
      <c r="AE86" s="837"/>
      <c r="AH86" s="512" t="str">
        <f t="shared" si="4"/>
        <v/>
      </c>
      <c r="AI86" s="15" t="str">
        <f t="shared" si="3"/>
        <v>643513-139700</v>
      </c>
      <c r="AJ86" s="511">
        <f t="shared" si="5"/>
        <v>83</v>
      </c>
      <c r="AK86" s="514">
        <v>14</v>
      </c>
      <c r="AL86" s="514" t="s">
        <v>1283</v>
      </c>
      <c r="AM86" s="514" t="s">
        <v>2758</v>
      </c>
      <c r="AN86" s="514" t="s">
        <v>2766</v>
      </c>
      <c r="AO86" s="514">
        <v>643429</v>
      </c>
      <c r="AP86" s="514">
        <v>140377</v>
      </c>
      <c r="AQ86" s="514" t="s">
        <v>2767</v>
      </c>
      <c r="AR86" s="514" t="s">
        <v>861</v>
      </c>
      <c r="AS86" s="514">
        <v>643513</v>
      </c>
      <c r="AT86" s="514">
        <v>139700</v>
      </c>
      <c r="AU86" s="514">
        <v>236</v>
      </c>
      <c r="AV86" s="514" t="s">
        <v>719</v>
      </c>
      <c r="AW86" s="514" t="s">
        <v>2644</v>
      </c>
      <c r="AX86" s="514">
        <v>3.7</v>
      </c>
      <c r="AY86" s="514">
        <v>5.6</v>
      </c>
      <c r="AZ86" s="514">
        <v>1498</v>
      </c>
      <c r="BA86" s="514" t="s">
        <v>347</v>
      </c>
      <c r="BB86" s="515" t="s">
        <v>2761</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837"/>
      <c r="C87" s="837"/>
      <c r="D87" s="837"/>
      <c r="E87" s="837"/>
      <c r="F87" s="837"/>
      <c r="G87" s="837"/>
      <c r="H87" s="837"/>
      <c r="I87" s="837"/>
      <c r="J87" s="837"/>
      <c r="K87" s="837"/>
      <c r="L87" s="837"/>
      <c r="M87" s="837"/>
      <c r="N87" s="837"/>
      <c r="O87" s="837"/>
      <c r="P87" s="837"/>
      <c r="Q87" s="837"/>
      <c r="R87" s="837"/>
      <c r="S87" s="837"/>
      <c r="T87" s="837"/>
      <c r="U87" s="837"/>
      <c r="V87" s="837"/>
      <c r="W87" s="837"/>
      <c r="X87" s="837"/>
      <c r="Y87" s="837"/>
      <c r="Z87" s="837"/>
      <c r="AA87" s="837"/>
      <c r="AB87" s="837"/>
      <c r="AC87" s="837"/>
      <c r="AD87" s="837"/>
      <c r="AE87" s="837"/>
      <c r="AH87" s="512" t="str">
        <f t="shared" si="4"/>
        <v/>
      </c>
      <c r="AI87" s="15" t="str">
        <f t="shared" si="3"/>
        <v>643517-139719</v>
      </c>
      <c r="AJ87" s="511">
        <f t="shared" si="5"/>
        <v>84</v>
      </c>
      <c r="AK87" s="514">
        <v>14</v>
      </c>
      <c r="AL87" s="514" t="s">
        <v>1283</v>
      </c>
      <c r="AM87" s="514" t="s">
        <v>2758</v>
      </c>
      <c r="AN87" s="514" t="s">
        <v>2766</v>
      </c>
      <c r="AO87" s="514">
        <v>643429</v>
      </c>
      <c r="AP87" s="514">
        <v>140377</v>
      </c>
      <c r="AQ87" s="514" t="s">
        <v>2768</v>
      </c>
      <c r="AR87" s="514" t="s">
        <v>861</v>
      </c>
      <c r="AS87" s="514">
        <v>643517</v>
      </c>
      <c r="AT87" s="514">
        <v>139719</v>
      </c>
      <c r="AU87" s="514">
        <v>237</v>
      </c>
      <c r="AV87" s="514" t="s">
        <v>719</v>
      </c>
      <c r="AW87" s="514" t="s">
        <v>2649</v>
      </c>
      <c r="AX87" s="514">
        <v>1.4</v>
      </c>
      <c r="AY87" s="514">
        <v>5.44</v>
      </c>
      <c r="AZ87" s="514">
        <v>1498</v>
      </c>
      <c r="BA87" s="514" t="s">
        <v>347</v>
      </c>
      <c r="BB87" s="515" t="s">
        <v>2761</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837"/>
      <c r="C88" s="837"/>
      <c r="D88" s="837"/>
      <c r="E88" s="837"/>
      <c r="F88" s="837"/>
      <c r="G88" s="837"/>
      <c r="H88" s="837"/>
      <c r="I88" s="837"/>
      <c r="J88" s="837"/>
      <c r="K88" s="837"/>
      <c r="L88" s="837"/>
      <c r="M88" s="837"/>
      <c r="N88" s="837"/>
      <c r="O88" s="837"/>
      <c r="P88" s="837"/>
      <c r="Q88" s="837"/>
      <c r="R88" s="837"/>
      <c r="S88" s="837"/>
      <c r="T88" s="837"/>
      <c r="U88" s="837"/>
      <c r="V88" s="837"/>
      <c r="W88" s="837"/>
      <c r="X88" s="837"/>
      <c r="Y88" s="837"/>
      <c r="Z88" s="837"/>
      <c r="AA88" s="837"/>
      <c r="AB88" s="837"/>
      <c r="AC88" s="837"/>
      <c r="AD88" s="837"/>
      <c r="AE88" s="837"/>
      <c r="AH88" s="512" t="str">
        <f t="shared" si="4"/>
        <v/>
      </c>
      <c r="AI88" s="15" t="str">
        <f t="shared" si="3"/>
        <v>643622-139715</v>
      </c>
      <c r="AJ88" s="511">
        <f t="shared" si="5"/>
        <v>85</v>
      </c>
      <c r="AK88" s="514">
        <v>14</v>
      </c>
      <c r="AL88" s="514" t="s">
        <v>1283</v>
      </c>
      <c r="AM88" s="514" t="s">
        <v>2758</v>
      </c>
      <c r="AN88" s="514" t="s">
        <v>2766</v>
      </c>
      <c r="AO88" s="514">
        <v>643429</v>
      </c>
      <c r="AP88" s="514">
        <v>140377</v>
      </c>
      <c r="AQ88" s="514" t="s">
        <v>2769</v>
      </c>
      <c r="AR88" s="514" t="s">
        <v>861</v>
      </c>
      <c r="AS88" s="514">
        <v>643622</v>
      </c>
      <c r="AT88" s="514">
        <v>139715</v>
      </c>
      <c r="AU88" s="514">
        <v>238</v>
      </c>
      <c r="AV88" s="514" t="s">
        <v>719</v>
      </c>
      <c r="AW88" s="514" t="s">
        <v>2649</v>
      </c>
      <c r="AX88" s="514">
        <v>0.2</v>
      </c>
      <c r="AY88" s="514">
        <v>6.6</v>
      </c>
      <c r="AZ88" s="514">
        <v>1498</v>
      </c>
      <c r="BA88" s="514" t="s">
        <v>347</v>
      </c>
      <c r="BB88" s="515" t="s">
        <v>2761</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837"/>
      <c r="C89" s="837"/>
      <c r="D89" s="837"/>
      <c r="E89" s="837"/>
      <c r="F89" s="837"/>
      <c r="G89" s="837"/>
      <c r="H89" s="837"/>
      <c r="I89" s="837"/>
      <c r="J89" s="837"/>
      <c r="K89" s="837"/>
      <c r="L89" s="837"/>
      <c r="M89" s="837"/>
      <c r="N89" s="837"/>
      <c r="O89" s="837"/>
      <c r="P89" s="837"/>
      <c r="Q89" s="837"/>
      <c r="R89" s="837"/>
      <c r="S89" s="837"/>
      <c r="T89" s="837"/>
      <c r="U89" s="837"/>
      <c r="V89" s="837"/>
      <c r="W89" s="837"/>
      <c r="X89" s="837"/>
      <c r="Y89" s="837"/>
      <c r="Z89" s="837"/>
      <c r="AA89" s="837"/>
      <c r="AB89" s="837"/>
      <c r="AC89" s="837"/>
      <c r="AD89" s="837"/>
      <c r="AE89" s="837"/>
      <c r="AH89" s="512" t="str">
        <f t="shared" si="4"/>
        <v/>
      </c>
      <c r="AI89" s="15" t="str">
        <f t="shared" si="3"/>
        <v>650625-143210</v>
      </c>
      <c r="AJ89" s="511">
        <f t="shared" si="5"/>
        <v>86</v>
      </c>
      <c r="AK89" s="514">
        <v>14</v>
      </c>
      <c r="AL89" s="514" t="s">
        <v>1283</v>
      </c>
      <c r="AM89" s="514" t="s">
        <v>2770</v>
      </c>
      <c r="AN89" s="514" t="s">
        <v>2771</v>
      </c>
      <c r="AO89" s="514">
        <v>650601</v>
      </c>
      <c r="AP89" s="514">
        <v>143233</v>
      </c>
      <c r="AQ89" s="514" t="s">
        <v>2772</v>
      </c>
      <c r="AR89" s="514" t="s">
        <v>861</v>
      </c>
      <c r="AS89" s="514">
        <v>650625</v>
      </c>
      <c r="AT89" s="514">
        <v>143210</v>
      </c>
      <c r="AU89" s="514">
        <v>98</v>
      </c>
      <c r="AV89" s="514" t="s">
        <v>719</v>
      </c>
      <c r="AW89" s="514" t="s">
        <v>2630</v>
      </c>
      <c r="AX89" s="514">
        <v>0.2</v>
      </c>
      <c r="AY89" s="514">
        <v>0.4</v>
      </c>
      <c r="AZ89" s="514">
        <v>1446</v>
      </c>
      <c r="BA89" s="514" t="s">
        <v>222</v>
      </c>
      <c r="BB89" s="515" t="s">
        <v>2636</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837"/>
      <c r="C90" s="837"/>
      <c r="D90" s="837"/>
      <c r="E90" s="837"/>
      <c r="F90" s="837"/>
      <c r="G90" s="837"/>
      <c r="H90" s="837"/>
      <c r="I90" s="837"/>
      <c r="J90" s="837"/>
      <c r="K90" s="837"/>
      <c r="L90" s="837"/>
      <c r="M90" s="837"/>
      <c r="N90" s="837"/>
      <c r="O90" s="837"/>
      <c r="P90" s="837"/>
      <c r="Q90" s="837"/>
      <c r="R90" s="837"/>
      <c r="S90" s="837"/>
      <c r="T90" s="837"/>
      <c r="U90" s="837"/>
      <c r="V90" s="837"/>
      <c r="W90" s="837"/>
      <c r="X90" s="837"/>
      <c r="Y90" s="837"/>
      <c r="Z90" s="837"/>
      <c r="AA90" s="837"/>
      <c r="AB90" s="837"/>
      <c r="AC90" s="837"/>
      <c r="AD90" s="837"/>
      <c r="AE90" s="837"/>
      <c r="AH90" s="512" t="str">
        <f t="shared" si="4"/>
        <v/>
      </c>
      <c r="AI90" s="15" t="str">
        <f t="shared" si="3"/>
        <v>650636-143207</v>
      </c>
      <c r="AJ90" s="511">
        <f t="shared" si="5"/>
        <v>87</v>
      </c>
      <c r="AK90" s="514">
        <v>14</v>
      </c>
      <c r="AL90" s="514" t="s">
        <v>1283</v>
      </c>
      <c r="AM90" s="514" t="s">
        <v>2770</v>
      </c>
      <c r="AN90" s="514" t="s">
        <v>2771</v>
      </c>
      <c r="AO90" s="514">
        <v>650601</v>
      </c>
      <c r="AP90" s="514">
        <v>143233</v>
      </c>
      <c r="AQ90" s="514" t="s">
        <v>2773</v>
      </c>
      <c r="AR90" s="514" t="s">
        <v>861</v>
      </c>
      <c r="AS90" s="514">
        <v>650636</v>
      </c>
      <c r="AT90" s="514">
        <v>143207</v>
      </c>
      <c r="AU90" s="514">
        <v>99</v>
      </c>
      <c r="AV90" s="514" t="s">
        <v>719</v>
      </c>
      <c r="AW90" s="514" t="s">
        <v>2630</v>
      </c>
      <c r="AX90" s="514">
        <v>0.1</v>
      </c>
      <c r="AY90" s="514">
        <v>0.5</v>
      </c>
      <c r="AZ90" s="514">
        <v>1446</v>
      </c>
      <c r="BA90" s="514" t="s">
        <v>222</v>
      </c>
      <c r="BB90" s="515" t="s">
        <v>2636</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837"/>
      <c r="C91" s="837"/>
      <c r="D91" s="837"/>
      <c r="E91" s="837"/>
      <c r="F91" s="837"/>
      <c r="G91" s="837"/>
      <c r="H91" s="837"/>
      <c r="I91" s="837"/>
      <c r="J91" s="837"/>
      <c r="K91" s="837"/>
      <c r="L91" s="837"/>
      <c r="M91" s="837"/>
      <c r="N91" s="837"/>
      <c r="O91" s="837"/>
      <c r="P91" s="837"/>
      <c r="Q91" s="837"/>
      <c r="R91" s="837"/>
      <c r="S91" s="837"/>
      <c r="T91" s="837"/>
      <c r="U91" s="837"/>
      <c r="V91" s="837"/>
      <c r="W91" s="837"/>
      <c r="X91" s="837"/>
      <c r="Y91" s="837"/>
      <c r="Z91" s="837"/>
      <c r="AA91" s="837"/>
      <c r="AB91" s="837"/>
      <c r="AC91" s="837"/>
      <c r="AD91" s="837"/>
      <c r="AE91" s="837"/>
      <c r="AH91" s="512" t="str">
        <f t="shared" si="4"/>
        <v/>
      </c>
      <c r="AI91" s="15" t="str">
        <f t="shared" si="3"/>
        <v>650079-142646</v>
      </c>
      <c r="AJ91" s="511">
        <f t="shared" si="5"/>
        <v>88</v>
      </c>
      <c r="AK91" s="514">
        <v>14</v>
      </c>
      <c r="AL91" s="514" t="s">
        <v>1283</v>
      </c>
      <c r="AM91" s="514" t="s">
        <v>2774</v>
      </c>
      <c r="AN91" s="514" t="s">
        <v>2775</v>
      </c>
      <c r="AO91" s="514">
        <v>650068</v>
      </c>
      <c r="AP91" s="514">
        <v>142658</v>
      </c>
      <c r="AQ91" s="514" t="s">
        <v>2776</v>
      </c>
      <c r="AR91" s="514" t="s">
        <v>861</v>
      </c>
      <c r="AS91" s="514">
        <v>650079</v>
      </c>
      <c r="AT91" s="514">
        <v>142646</v>
      </c>
      <c r="AU91" s="514">
        <v>99</v>
      </c>
      <c r="AV91" s="514" t="s">
        <v>718</v>
      </c>
      <c r="AW91" s="514" t="s">
        <v>2630</v>
      </c>
      <c r="AX91" s="514">
        <v>0.4</v>
      </c>
      <c r="AY91" s="514">
        <v>0.2</v>
      </c>
      <c r="AZ91" s="514">
        <v>1446</v>
      </c>
      <c r="BA91" s="514" t="s">
        <v>222</v>
      </c>
      <c r="BB91" s="515" t="s">
        <v>2636</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837"/>
      <c r="C92" s="837"/>
      <c r="D92" s="837"/>
      <c r="E92" s="837"/>
      <c r="F92" s="837"/>
      <c r="G92" s="837"/>
      <c r="H92" s="837"/>
      <c r="I92" s="837"/>
      <c r="J92" s="837"/>
      <c r="K92" s="837"/>
      <c r="L92" s="837"/>
      <c r="M92" s="837"/>
      <c r="N92" s="837"/>
      <c r="O92" s="837"/>
      <c r="P92" s="837"/>
      <c r="Q92" s="837"/>
      <c r="R92" s="837"/>
      <c r="S92" s="837"/>
      <c r="T92" s="837"/>
      <c r="U92" s="837"/>
      <c r="V92" s="837"/>
      <c r="W92" s="837"/>
      <c r="X92" s="837"/>
      <c r="Y92" s="837"/>
      <c r="Z92" s="837"/>
      <c r="AA92" s="837"/>
      <c r="AB92" s="837"/>
      <c r="AC92" s="837"/>
      <c r="AD92" s="837"/>
      <c r="AE92" s="837"/>
      <c r="AH92" s="512" t="str">
        <f t="shared" si="4"/>
        <v/>
      </c>
      <c r="AI92" s="15" t="str">
        <f t="shared" si="3"/>
        <v>650125-142574</v>
      </c>
      <c r="AJ92" s="511">
        <f t="shared" si="5"/>
        <v>89</v>
      </c>
      <c r="AK92" s="514">
        <v>14</v>
      </c>
      <c r="AL92" s="514" t="s">
        <v>1283</v>
      </c>
      <c r="AM92" s="514" t="s">
        <v>2774</v>
      </c>
      <c r="AN92" s="514" t="s">
        <v>2775</v>
      </c>
      <c r="AO92" s="514">
        <v>650068</v>
      </c>
      <c r="AP92" s="514">
        <v>142658</v>
      </c>
      <c r="AQ92" s="514" t="s">
        <v>2777</v>
      </c>
      <c r="AR92" s="514" t="s">
        <v>861</v>
      </c>
      <c r="AS92" s="514">
        <v>650125</v>
      </c>
      <c r="AT92" s="514">
        <v>142574</v>
      </c>
      <c r="AU92" s="514">
        <v>134</v>
      </c>
      <c r="AV92" s="514" t="s">
        <v>718</v>
      </c>
      <c r="AW92" s="514" t="s">
        <v>2630</v>
      </c>
      <c r="AX92" s="514">
        <v>0.7</v>
      </c>
      <c r="AY92" s="514">
        <v>0.5</v>
      </c>
      <c r="AZ92" s="514">
        <v>1446</v>
      </c>
      <c r="BA92" s="514" t="s">
        <v>222</v>
      </c>
      <c r="BB92" s="515" t="s">
        <v>2636</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837"/>
      <c r="C93" s="837"/>
      <c r="D93" s="837"/>
      <c r="E93" s="837"/>
      <c r="F93" s="837"/>
      <c r="G93" s="837"/>
      <c r="H93" s="837"/>
      <c r="I93" s="837"/>
      <c r="J93" s="837"/>
      <c r="K93" s="837"/>
      <c r="L93" s="837"/>
      <c r="M93" s="837"/>
      <c r="N93" s="837"/>
      <c r="O93" s="837"/>
      <c r="P93" s="837"/>
      <c r="Q93" s="837"/>
      <c r="R93" s="837"/>
      <c r="S93" s="837"/>
      <c r="T93" s="837"/>
      <c r="U93" s="837"/>
      <c r="V93" s="837"/>
      <c r="W93" s="837"/>
      <c r="X93" s="837"/>
      <c r="Y93" s="837"/>
      <c r="Z93" s="837"/>
      <c r="AA93" s="837"/>
      <c r="AB93" s="837"/>
      <c r="AC93" s="837"/>
      <c r="AD93" s="837"/>
      <c r="AE93" s="837"/>
      <c r="AH93" s="512" t="str">
        <f t="shared" si="4"/>
        <v/>
      </c>
      <c r="AI93" s="15" t="str">
        <f t="shared" si="3"/>
        <v>652265-141628</v>
      </c>
      <c r="AJ93" s="511">
        <f t="shared" si="5"/>
        <v>90</v>
      </c>
      <c r="AK93" s="514">
        <v>14</v>
      </c>
      <c r="AL93" s="514" t="s">
        <v>1283</v>
      </c>
      <c r="AM93" s="514" t="s">
        <v>2645</v>
      </c>
      <c r="AN93" s="514" t="s">
        <v>2778</v>
      </c>
      <c r="AO93" s="514">
        <v>649165</v>
      </c>
      <c r="AP93" s="514">
        <v>142465</v>
      </c>
      <c r="AQ93" s="514" t="s">
        <v>2779</v>
      </c>
      <c r="AR93" s="514" t="s">
        <v>861</v>
      </c>
      <c r="AS93" s="514">
        <v>652265</v>
      </c>
      <c r="AT93" s="514">
        <v>141628</v>
      </c>
      <c r="AU93" s="514">
        <v>118</v>
      </c>
      <c r="AV93" s="514" t="s">
        <v>719</v>
      </c>
      <c r="AW93" s="514" t="s">
        <v>718</v>
      </c>
      <c r="AX93" s="514">
        <v>2.8</v>
      </c>
      <c r="AY93" s="514">
        <v>0.1</v>
      </c>
      <c r="AZ93" s="514">
        <v>1447</v>
      </c>
      <c r="BA93" s="514" t="s">
        <v>185</v>
      </c>
      <c r="BB93" s="515" t="s">
        <v>2650</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837"/>
      <c r="C94" s="837"/>
      <c r="D94" s="837"/>
      <c r="E94" s="837"/>
      <c r="F94" s="837"/>
      <c r="G94" s="837"/>
      <c r="H94" s="837"/>
      <c r="I94" s="837"/>
      <c r="J94" s="837"/>
      <c r="K94" s="837"/>
      <c r="L94" s="837"/>
      <c r="M94" s="837"/>
      <c r="N94" s="837"/>
      <c r="O94" s="837"/>
      <c r="P94" s="837"/>
      <c r="Q94" s="837"/>
      <c r="R94" s="837"/>
      <c r="S94" s="837"/>
      <c r="T94" s="837"/>
      <c r="U94" s="837"/>
      <c r="V94" s="837"/>
      <c r="W94" s="837"/>
      <c r="X94" s="837"/>
      <c r="Y94" s="837"/>
      <c r="Z94" s="837"/>
      <c r="AA94" s="837"/>
      <c r="AB94" s="837"/>
      <c r="AC94" s="837"/>
      <c r="AD94" s="837"/>
      <c r="AE94" s="837"/>
      <c r="AH94" s="512" t="str">
        <f t="shared" si="4"/>
        <v/>
      </c>
      <c r="AI94" s="15" t="str">
        <f t="shared" si="3"/>
        <v>652288-141620</v>
      </c>
      <c r="AJ94" s="511">
        <f t="shared" si="5"/>
        <v>91</v>
      </c>
      <c r="AK94" s="514">
        <v>14</v>
      </c>
      <c r="AL94" s="514" t="s">
        <v>1283</v>
      </c>
      <c r="AM94" s="514" t="s">
        <v>2645</v>
      </c>
      <c r="AN94" s="514" t="s">
        <v>2778</v>
      </c>
      <c r="AO94" s="514">
        <v>649165</v>
      </c>
      <c r="AP94" s="514">
        <v>142465</v>
      </c>
      <c r="AQ94" s="514" t="s">
        <v>2780</v>
      </c>
      <c r="AR94" s="514" t="s">
        <v>2781</v>
      </c>
      <c r="AS94" s="514">
        <v>652288</v>
      </c>
      <c r="AT94" s="514">
        <v>141620</v>
      </c>
      <c r="AU94" s="514">
        <v>120</v>
      </c>
      <c r="AV94" s="514" t="s">
        <v>719</v>
      </c>
      <c r="AW94" s="514" t="s">
        <v>718</v>
      </c>
      <c r="AX94" s="514">
        <v>2.6</v>
      </c>
      <c r="AY94" s="514">
        <v>0.3</v>
      </c>
      <c r="AZ94" s="514">
        <v>1447</v>
      </c>
      <c r="BA94" s="514" t="s">
        <v>185</v>
      </c>
      <c r="BB94" s="515" t="s">
        <v>2650</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837"/>
      <c r="C95" s="837"/>
      <c r="D95" s="837"/>
      <c r="E95" s="837"/>
      <c r="F95" s="837"/>
      <c r="G95" s="837"/>
      <c r="H95" s="837"/>
      <c r="I95" s="837"/>
      <c r="J95" s="837"/>
      <c r="K95" s="837"/>
      <c r="L95" s="837"/>
      <c r="M95" s="837"/>
      <c r="N95" s="837"/>
      <c r="O95" s="837"/>
      <c r="P95" s="837"/>
      <c r="Q95" s="837"/>
      <c r="R95" s="837"/>
      <c r="S95" s="837"/>
      <c r="T95" s="837"/>
      <c r="U95" s="837"/>
      <c r="V95" s="837"/>
      <c r="W95" s="837"/>
      <c r="X95" s="837"/>
      <c r="Y95" s="837"/>
      <c r="Z95" s="837"/>
      <c r="AA95" s="837"/>
      <c r="AB95" s="837"/>
      <c r="AC95" s="837"/>
      <c r="AD95" s="837"/>
      <c r="AE95" s="837"/>
      <c r="AH95" s="512" t="str">
        <f t="shared" si="4"/>
        <v/>
      </c>
      <c r="AI95" s="15" t="str">
        <f t="shared" si="3"/>
        <v>652301-141616</v>
      </c>
      <c r="AJ95" s="511">
        <f t="shared" si="5"/>
        <v>92</v>
      </c>
      <c r="AK95" s="514">
        <v>14</v>
      </c>
      <c r="AL95" s="514" t="s">
        <v>1283</v>
      </c>
      <c r="AM95" s="514" t="s">
        <v>2645</v>
      </c>
      <c r="AN95" s="514" t="s">
        <v>2778</v>
      </c>
      <c r="AO95" s="514">
        <v>649165</v>
      </c>
      <c r="AP95" s="514">
        <v>142465</v>
      </c>
      <c r="AQ95" s="514" t="s">
        <v>2782</v>
      </c>
      <c r="AR95" s="514" t="s">
        <v>2783</v>
      </c>
      <c r="AS95" s="514">
        <v>652301</v>
      </c>
      <c r="AT95" s="514">
        <v>141616</v>
      </c>
      <c r="AU95" s="514">
        <v>123</v>
      </c>
      <c r="AV95" s="514" t="s">
        <v>719</v>
      </c>
      <c r="AW95" s="514" t="s">
        <v>718</v>
      </c>
      <c r="AX95" s="514">
        <v>2.5</v>
      </c>
      <c r="AY95" s="514">
        <v>0.4</v>
      </c>
      <c r="AZ95" s="514">
        <v>1447</v>
      </c>
      <c r="BA95" s="514" t="s">
        <v>185</v>
      </c>
      <c r="BB95" s="515" t="s">
        <v>2650</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837"/>
      <c r="C96" s="837"/>
      <c r="D96" s="837"/>
      <c r="E96" s="837"/>
      <c r="F96" s="837"/>
      <c r="G96" s="837"/>
      <c r="H96" s="837"/>
      <c r="I96" s="837"/>
      <c r="J96" s="837"/>
      <c r="K96" s="837"/>
      <c r="L96" s="837"/>
      <c r="M96" s="837"/>
      <c r="N96" s="837"/>
      <c r="O96" s="837"/>
      <c r="P96" s="837"/>
      <c r="Q96" s="837"/>
      <c r="R96" s="837"/>
      <c r="S96" s="837"/>
      <c r="T96" s="837"/>
      <c r="U96" s="837"/>
      <c r="V96" s="837"/>
      <c r="W96" s="837"/>
      <c r="X96" s="837"/>
      <c r="Y96" s="837"/>
      <c r="Z96" s="837"/>
      <c r="AA96" s="837"/>
      <c r="AB96" s="837"/>
      <c r="AC96" s="837"/>
      <c r="AD96" s="837"/>
      <c r="AE96" s="837"/>
      <c r="AH96" s="512" t="str">
        <f t="shared" si="4"/>
        <v/>
      </c>
      <c r="AI96" s="15" t="str">
        <f t="shared" si="3"/>
        <v>652452-141595</v>
      </c>
      <c r="AJ96" s="511">
        <f t="shared" si="5"/>
        <v>93</v>
      </c>
      <c r="AK96" s="514">
        <v>14</v>
      </c>
      <c r="AL96" s="514" t="s">
        <v>1283</v>
      </c>
      <c r="AM96" s="514" t="s">
        <v>2645</v>
      </c>
      <c r="AN96" s="514" t="s">
        <v>2778</v>
      </c>
      <c r="AO96" s="514">
        <v>649165</v>
      </c>
      <c r="AP96" s="514">
        <v>142465</v>
      </c>
      <c r="AQ96" s="514" t="s">
        <v>2784</v>
      </c>
      <c r="AR96" s="514" t="s">
        <v>2785</v>
      </c>
      <c r="AS96" s="514">
        <v>652452</v>
      </c>
      <c r="AT96" s="514">
        <v>141595</v>
      </c>
      <c r="AU96" s="514">
        <v>130</v>
      </c>
      <c r="AV96" s="514" t="s">
        <v>719</v>
      </c>
      <c r="AW96" s="514" t="s">
        <v>718</v>
      </c>
      <c r="AX96" s="514">
        <v>0.9</v>
      </c>
      <c r="AY96" s="514">
        <v>2</v>
      </c>
      <c r="AZ96" s="514">
        <v>1447</v>
      </c>
      <c r="BA96" s="514" t="s">
        <v>185</v>
      </c>
      <c r="BB96" s="515" t="s">
        <v>2650</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837"/>
      <c r="C97" s="837"/>
      <c r="D97" s="837"/>
      <c r="E97" s="837"/>
      <c r="F97" s="837"/>
      <c r="G97" s="837"/>
      <c r="H97" s="837"/>
      <c r="I97" s="837"/>
      <c r="J97" s="837"/>
      <c r="K97" s="837"/>
      <c r="L97" s="837"/>
      <c r="M97" s="837"/>
      <c r="N97" s="837"/>
      <c r="O97" s="837"/>
      <c r="P97" s="837"/>
      <c r="Q97" s="837"/>
      <c r="R97" s="837"/>
      <c r="S97" s="837"/>
      <c r="T97" s="837"/>
      <c r="U97" s="837"/>
      <c r="V97" s="837"/>
      <c r="W97" s="837"/>
      <c r="X97" s="837"/>
      <c r="Y97" s="837"/>
      <c r="Z97" s="837"/>
      <c r="AA97" s="837"/>
      <c r="AB97" s="837"/>
      <c r="AC97" s="837"/>
      <c r="AD97" s="837"/>
      <c r="AE97" s="837"/>
      <c r="AH97" s="512" t="str">
        <f t="shared" si="4"/>
        <v/>
      </c>
      <c r="AI97" s="15" t="str">
        <f t="shared" si="3"/>
        <v>652470-141595</v>
      </c>
      <c r="AJ97" s="511">
        <f t="shared" si="5"/>
        <v>94</v>
      </c>
      <c r="AK97" s="514">
        <v>14</v>
      </c>
      <c r="AL97" s="514" t="s">
        <v>1283</v>
      </c>
      <c r="AM97" s="514" t="s">
        <v>2645</v>
      </c>
      <c r="AN97" s="514" t="s">
        <v>2778</v>
      </c>
      <c r="AO97" s="514">
        <v>649165</v>
      </c>
      <c r="AP97" s="514">
        <v>142465</v>
      </c>
      <c r="AQ97" s="514" t="s">
        <v>2786</v>
      </c>
      <c r="AR97" s="514" t="s">
        <v>2787</v>
      </c>
      <c r="AS97" s="514">
        <v>652470</v>
      </c>
      <c r="AT97" s="514">
        <v>141595</v>
      </c>
      <c r="AU97" s="514">
        <v>133</v>
      </c>
      <c r="AV97" s="514" t="s">
        <v>719</v>
      </c>
      <c r="AW97" s="514" t="s">
        <v>718</v>
      </c>
      <c r="AX97" s="514">
        <v>0.8</v>
      </c>
      <c r="AY97" s="514">
        <v>2.1</v>
      </c>
      <c r="AZ97" s="514">
        <v>1447</v>
      </c>
      <c r="BA97" s="514" t="s">
        <v>185</v>
      </c>
      <c r="BB97" s="515" t="s">
        <v>2650</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837"/>
      <c r="C98" s="837"/>
      <c r="D98" s="837"/>
      <c r="E98" s="837"/>
      <c r="F98" s="837"/>
      <c r="G98" s="837"/>
      <c r="H98" s="837"/>
      <c r="I98" s="837"/>
      <c r="J98" s="837"/>
      <c r="K98" s="837"/>
      <c r="L98" s="837"/>
      <c r="M98" s="837"/>
      <c r="N98" s="837"/>
      <c r="O98" s="837"/>
      <c r="P98" s="837"/>
      <c r="Q98" s="837"/>
      <c r="R98" s="837"/>
      <c r="S98" s="837"/>
      <c r="T98" s="837"/>
      <c r="U98" s="837"/>
      <c r="V98" s="837"/>
      <c r="W98" s="837"/>
      <c r="X98" s="837"/>
      <c r="Y98" s="837"/>
      <c r="Z98" s="837"/>
      <c r="AA98" s="837"/>
      <c r="AB98" s="837"/>
      <c r="AC98" s="837"/>
      <c r="AD98" s="837"/>
      <c r="AE98" s="837"/>
      <c r="AH98" s="512" t="str">
        <f t="shared" si="4"/>
        <v/>
      </c>
      <c r="AI98" s="15" t="str">
        <f t="shared" si="3"/>
        <v>652485-141595</v>
      </c>
      <c r="AJ98" s="511">
        <f t="shared" si="5"/>
        <v>95</v>
      </c>
      <c r="AK98" s="514">
        <v>14</v>
      </c>
      <c r="AL98" s="514" t="s">
        <v>1283</v>
      </c>
      <c r="AM98" s="514" t="s">
        <v>2645</v>
      </c>
      <c r="AN98" s="514" t="s">
        <v>2778</v>
      </c>
      <c r="AO98" s="514">
        <v>649165</v>
      </c>
      <c r="AP98" s="514">
        <v>142465</v>
      </c>
      <c r="AQ98" s="514" t="s">
        <v>2788</v>
      </c>
      <c r="AR98" s="514" t="s">
        <v>2789</v>
      </c>
      <c r="AS98" s="514">
        <v>652485</v>
      </c>
      <c r="AT98" s="514">
        <v>141595</v>
      </c>
      <c r="AU98" s="514">
        <v>134</v>
      </c>
      <c r="AV98" s="514" t="s">
        <v>719</v>
      </c>
      <c r="AW98" s="514" t="s">
        <v>718</v>
      </c>
      <c r="AX98" s="514">
        <v>0.7</v>
      </c>
      <c r="AY98" s="514">
        <v>2.2000000000000002</v>
      </c>
      <c r="AZ98" s="514">
        <v>1447</v>
      </c>
      <c r="BA98" s="514" t="s">
        <v>185</v>
      </c>
      <c r="BB98" s="515" t="s">
        <v>2650</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837"/>
      <c r="C99" s="837"/>
      <c r="D99" s="837"/>
      <c r="E99" s="837"/>
      <c r="F99" s="837"/>
      <c r="G99" s="837"/>
      <c r="H99" s="837"/>
      <c r="I99" s="837"/>
      <c r="J99" s="837"/>
      <c r="K99" s="837"/>
      <c r="L99" s="837"/>
      <c r="M99" s="837"/>
      <c r="N99" s="837"/>
      <c r="O99" s="837"/>
      <c r="P99" s="837"/>
      <c r="Q99" s="837"/>
      <c r="R99" s="837"/>
      <c r="S99" s="837"/>
      <c r="T99" s="837"/>
      <c r="U99" s="837"/>
      <c r="V99" s="837"/>
      <c r="W99" s="837"/>
      <c r="X99" s="837"/>
      <c r="Y99" s="837"/>
      <c r="Z99" s="837"/>
      <c r="AA99" s="837"/>
      <c r="AB99" s="837"/>
      <c r="AC99" s="837"/>
      <c r="AD99" s="837"/>
      <c r="AE99" s="837"/>
      <c r="AH99" s="512" t="str">
        <f t="shared" si="4"/>
        <v/>
      </c>
      <c r="AI99" s="15" t="str">
        <f t="shared" si="3"/>
        <v>652501-141599</v>
      </c>
      <c r="AJ99" s="511">
        <f t="shared" si="5"/>
        <v>96</v>
      </c>
      <c r="AK99" s="514">
        <v>14</v>
      </c>
      <c r="AL99" s="514" t="s">
        <v>1283</v>
      </c>
      <c r="AM99" s="514" t="s">
        <v>2645</v>
      </c>
      <c r="AN99" s="514" t="s">
        <v>2778</v>
      </c>
      <c r="AO99" s="514">
        <v>649165</v>
      </c>
      <c r="AP99" s="514">
        <v>142465</v>
      </c>
      <c r="AQ99" s="514" t="s">
        <v>2790</v>
      </c>
      <c r="AR99" s="514" t="s">
        <v>861</v>
      </c>
      <c r="AS99" s="514">
        <v>652501</v>
      </c>
      <c r="AT99" s="514">
        <v>141599</v>
      </c>
      <c r="AU99" s="514">
        <v>143</v>
      </c>
      <c r="AV99" s="514" t="s">
        <v>719</v>
      </c>
      <c r="AW99" s="514" t="s">
        <v>718</v>
      </c>
      <c r="AX99" s="514">
        <v>0.9</v>
      </c>
      <c r="AY99" s="514">
        <v>2.1</v>
      </c>
      <c r="AZ99" s="514">
        <v>1447</v>
      </c>
      <c r="BA99" s="514" t="s">
        <v>185</v>
      </c>
      <c r="BB99" s="515" t="s">
        <v>2791</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838"/>
      <c r="C100" s="838"/>
      <c r="D100" s="838"/>
      <c r="E100" s="838"/>
      <c r="F100" s="838"/>
      <c r="G100" s="838"/>
      <c r="H100" s="838"/>
      <c r="I100" s="838"/>
      <c r="J100" s="838"/>
      <c r="K100" s="838"/>
      <c r="L100" s="838"/>
      <c r="M100" s="838"/>
      <c r="N100" s="838"/>
      <c r="O100" s="838"/>
      <c r="P100" s="838"/>
      <c r="Q100" s="838"/>
      <c r="R100" s="838"/>
      <c r="S100" s="838"/>
      <c r="T100" s="838"/>
      <c r="U100" s="838"/>
      <c r="V100" s="838"/>
      <c r="W100" s="838"/>
      <c r="X100" s="838"/>
      <c r="Y100" s="838"/>
      <c r="Z100" s="838"/>
      <c r="AA100" s="838"/>
      <c r="AB100" s="838"/>
      <c r="AC100" s="838"/>
      <c r="AD100" s="838"/>
      <c r="AE100" s="838"/>
      <c r="AH100" s="512" t="str">
        <f t="shared" si="4"/>
        <v/>
      </c>
      <c r="AI100" s="15" t="str">
        <f t="shared" si="3"/>
        <v>652539-141595</v>
      </c>
      <c r="AJ100" s="511">
        <f t="shared" si="5"/>
        <v>97</v>
      </c>
      <c r="AK100" s="514">
        <v>14</v>
      </c>
      <c r="AL100" s="514" t="s">
        <v>1283</v>
      </c>
      <c r="AM100" s="514" t="s">
        <v>2645</v>
      </c>
      <c r="AN100" s="514" t="s">
        <v>2778</v>
      </c>
      <c r="AO100" s="514">
        <v>649165</v>
      </c>
      <c r="AP100" s="514">
        <v>142465</v>
      </c>
      <c r="AQ100" s="514" t="s">
        <v>2792</v>
      </c>
      <c r="AR100" s="514" t="s">
        <v>861</v>
      </c>
      <c r="AS100" s="514">
        <v>652539</v>
      </c>
      <c r="AT100" s="514">
        <v>141595</v>
      </c>
      <c r="AU100" s="514">
        <v>149</v>
      </c>
      <c r="AV100" s="514" t="s">
        <v>719</v>
      </c>
      <c r="AW100" s="514" t="s">
        <v>718</v>
      </c>
      <c r="AX100" s="514">
        <v>0.2</v>
      </c>
      <c r="AY100" s="514">
        <v>2.8</v>
      </c>
      <c r="AZ100" s="514">
        <v>1447</v>
      </c>
      <c r="BA100" s="514" t="s">
        <v>185</v>
      </c>
      <c r="BB100" s="515" t="s">
        <v>2791</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838"/>
      <c r="C101" s="838"/>
      <c r="D101" s="838"/>
      <c r="E101" s="838"/>
      <c r="F101" s="838"/>
      <c r="G101" s="838"/>
      <c r="H101" s="838"/>
      <c r="I101" s="838"/>
      <c r="J101" s="838"/>
      <c r="K101" s="838"/>
      <c r="L101" s="838"/>
      <c r="M101" s="838"/>
      <c r="N101" s="838"/>
      <c r="O101" s="838"/>
      <c r="P101" s="838"/>
      <c r="Q101" s="838"/>
      <c r="R101" s="838"/>
      <c r="S101" s="838"/>
      <c r="T101" s="838"/>
      <c r="U101" s="838"/>
      <c r="V101" s="838"/>
      <c r="W101" s="838"/>
      <c r="X101" s="838"/>
      <c r="Y101" s="838"/>
      <c r="Z101" s="838"/>
      <c r="AA101" s="838"/>
      <c r="AB101" s="838"/>
      <c r="AC101" s="838"/>
      <c r="AD101" s="838"/>
      <c r="AE101" s="838"/>
      <c r="AH101" s="512" t="str">
        <f t="shared" si="4"/>
        <v/>
      </c>
      <c r="AI101" s="15" t="str">
        <f t="shared" si="3"/>
        <v>649342-140960</v>
      </c>
      <c r="AJ101" s="511">
        <f t="shared" si="5"/>
        <v>98</v>
      </c>
      <c r="AK101" s="514">
        <v>14</v>
      </c>
      <c r="AL101" s="514" t="s">
        <v>1283</v>
      </c>
      <c r="AM101" s="514" t="s">
        <v>2793</v>
      </c>
      <c r="AN101" s="514" t="s">
        <v>2794</v>
      </c>
      <c r="AO101" s="514">
        <v>649639</v>
      </c>
      <c r="AP101" s="514">
        <v>140971</v>
      </c>
      <c r="AQ101" s="514" t="s">
        <v>2795</v>
      </c>
      <c r="AR101" s="514" t="s">
        <v>861</v>
      </c>
      <c r="AS101" s="514">
        <v>649342</v>
      </c>
      <c r="AT101" s="514">
        <v>140960</v>
      </c>
      <c r="AU101" s="514">
        <v>93</v>
      </c>
      <c r="AV101" s="514" t="s">
        <v>720</v>
      </c>
      <c r="AW101" s="514" t="s">
        <v>2649</v>
      </c>
      <c r="AX101" s="514">
        <v>4.2</v>
      </c>
      <c r="AY101" s="514">
        <v>3.1</v>
      </c>
      <c r="AZ101" s="514">
        <v>1473</v>
      </c>
      <c r="BA101" s="514" t="s">
        <v>394</v>
      </c>
      <c r="BB101" s="515" t="s">
        <v>2680</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838"/>
      <c r="C102" s="838"/>
      <c r="D102" s="838"/>
      <c r="E102" s="838"/>
      <c r="F102" s="838"/>
      <c r="G102" s="838"/>
      <c r="H102" s="838"/>
      <c r="I102" s="838"/>
      <c r="J102" s="838"/>
      <c r="K102" s="838"/>
      <c r="L102" s="838"/>
      <c r="M102" s="838"/>
      <c r="N102" s="838"/>
      <c r="O102" s="838"/>
      <c r="P102" s="838"/>
      <c r="Q102" s="838"/>
      <c r="R102" s="838"/>
      <c r="S102" s="838"/>
      <c r="T102" s="838"/>
      <c r="U102" s="838"/>
      <c r="V102" s="838"/>
      <c r="W102" s="838"/>
      <c r="X102" s="838"/>
      <c r="Y102" s="838"/>
      <c r="Z102" s="838"/>
      <c r="AA102" s="838"/>
      <c r="AB102" s="838"/>
      <c r="AC102" s="838"/>
      <c r="AD102" s="838"/>
      <c r="AE102" s="838"/>
      <c r="AH102" s="512" t="str">
        <f t="shared" si="4"/>
        <v/>
      </c>
      <c r="AI102" s="15" t="str">
        <f t="shared" si="3"/>
        <v>638515-136755</v>
      </c>
      <c r="AJ102" s="511">
        <f t="shared" si="5"/>
        <v>99</v>
      </c>
      <c r="AK102" s="514">
        <v>14</v>
      </c>
      <c r="AL102" s="514" t="s">
        <v>1471</v>
      </c>
      <c r="AM102" s="514" t="s">
        <v>2796</v>
      </c>
      <c r="AN102" s="514" t="s">
        <v>2797</v>
      </c>
      <c r="AO102" s="514">
        <v>637400</v>
      </c>
      <c r="AP102" s="514">
        <v>137131</v>
      </c>
      <c r="AQ102" s="514" t="s">
        <v>2798</v>
      </c>
      <c r="AR102" s="514" t="s">
        <v>861</v>
      </c>
      <c r="AS102" s="514">
        <v>638515</v>
      </c>
      <c r="AT102" s="514">
        <v>136755</v>
      </c>
      <c r="AU102" s="514">
        <v>192</v>
      </c>
      <c r="AV102" s="514" t="s">
        <v>718</v>
      </c>
      <c r="AW102" s="514" t="s">
        <v>2644</v>
      </c>
      <c r="AX102" s="514">
        <v>10</v>
      </c>
      <c r="AY102" s="514">
        <v>2.7</v>
      </c>
      <c r="AZ102" s="514">
        <v>1452</v>
      </c>
      <c r="BA102" s="514" t="s">
        <v>355</v>
      </c>
      <c r="BB102" s="515" t="s">
        <v>2799</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638410-136650</v>
      </c>
      <c r="AJ103" s="511">
        <f t="shared" si="5"/>
        <v>100</v>
      </c>
      <c r="AK103" s="514">
        <v>14</v>
      </c>
      <c r="AL103" s="514" t="s">
        <v>1471</v>
      </c>
      <c r="AM103" s="514" t="s">
        <v>2796</v>
      </c>
      <c r="AN103" s="514" t="s">
        <v>2800</v>
      </c>
      <c r="AO103" s="514">
        <v>637400</v>
      </c>
      <c r="AP103" s="514">
        <v>137131</v>
      </c>
      <c r="AQ103" s="514" t="s">
        <v>2801</v>
      </c>
      <c r="AR103" s="514" t="s">
        <v>861</v>
      </c>
      <c r="AS103" s="514">
        <v>638410</v>
      </c>
      <c r="AT103" s="514">
        <v>136650</v>
      </c>
      <c r="AU103" s="514">
        <v>186</v>
      </c>
      <c r="AV103" s="514" t="s">
        <v>718</v>
      </c>
      <c r="AW103" s="514" t="s">
        <v>2644</v>
      </c>
      <c r="AX103" s="514">
        <v>0.3</v>
      </c>
      <c r="AY103" s="514">
        <v>0.2</v>
      </c>
      <c r="AZ103" s="514">
        <v>1452</v>
      </c>
      <c r="BA103" s="514" t="s">
        <v>355</v>
      </c>
      <c r="BB103" s="515" t="s">
        <v>2799</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639180-137232</v>
      </c>
      <c r="AJ104" s="511">
        <f t="shared" si="5"/>
        <v>101</v>
      </c>
      <c r="AK104" s="514">
        <v>14</v>
      </c>
      <c r="AL104" s="514" t="s">
        <v>1471</v>
      </c>
      <c r="AM104" s="514" t="s">
        <v>2796</v>
      </c>
      <c r="AN104" s="514" t="s">
        <v>2802</v>
      </c>
      <c r="AO104" s="514">
        <v>637400</v>
      </c>
      <c r="AP104" s="514">
        <v>137131</v>
      </c>
      <c r="AQ104" s="514" t="s">
        <v>2803</v>
      </c>
      <c r="AR104" s="514" t="s">
        <v>861</v>
      </c>
      <c r="AS104" s="514">
        <v>639180</v>
      </c>
      <c r="AT104" s="514">
        <v>137232</v>
      </c>
      <c r="AU104" s="514">
        <v>304</v>
      </c>
      <c r="AV104" s="514" t="s">
        <v>718</v>
      </c>
      <c r="AW104" s="514" t="s">
        <v>2644</v>
      </c>
      <c r="AX104" s="514">
        <v>10</v>
      </c>
      <c r="AY104" s="514">
        <v>10</v>
      </c>
      <c r="AZ104" s="514">
        <v>1452</v>
      </c>
      <c r="BA104" s="514" t="s">
        <v>355</v>
      </c>
      <c r="BB104" s="515" t="s">
        <v>2799</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637691-136655</v>
      </c>
      <c r="AJ105" s="511">
        <f t="shared" si="5"/>
        <v>102</v>
      </c>
      <c r="AK105" s="514">
        <v>14</v>
      </c>
      <c r="AL105" s="514" t="s">
        <v>1471</v>
      </c>
      <c r="AM105" s="514" t="s">
        <v>2804</v>
      </c>
      <c r="AN105" s="514" t="s">
        <v>2805</v>
      </c>
      <c r="AO105" s="514">
        <v>636743</v>
      </c>
      <c r="AP105" s="514">
        <v>136804</v>
      </c>
      <c r="AQ105" s="514" t="s">
        <v>2806</v>
      </c>
      <c r="AR105" s="514" t="s">
        <v>861</v>
      </c>
      <c r="AS105" s="514">
        <v>637691</v>
      </c>
      <c r="AT105" s="514">
        <v>136655</v>
      </c>
      <c r="AU105" s="514">
        <v>182</v>
      </c>
      <c r="AV105" s="514" t="s">
        <v>718</v>
      </c>
      <c r="AW105" s="514" t="s">
        <v>2644</v>
      </c>
      <c r="AX105" s="514">
        <v>10</v>
      </c>
      <c r="AY105" s="514">
        <v>1.6</v>
      </c>
      <c r="AZ105" s="514">
        <v>1452</v>
      </c>
      <c r="BA105" s="514" t="s">
        <v>355</v>
      </c>
      <c r="BB105" s="515" t="s">
        <v>2799</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638332-137024</v>
      </c>
      <c r="AJ106" s="511">
        <f t="shared" si="5"/>
        <v>103</v>
      </c>
      <c r="AK106" s="514">
        <v>14</v>
      </c>
      <c r="AL106" s="514" t="s">
        <v>1471</v>
      </c>
      <c r="AM106" s="514" t="s">
        <v>2796</v>
      </c>
      <c r="AN106" s="514" t="s">
        <v>2807</v>
      </c>
      <c r="AO106" s="514">
        <v>637400</v>
      </c>
      <c r="AP106" s="514">
        <v>137131</v>
      </c>
      <c r="AQ106" s="514" t="s">
        <v>2808</v>
      </c>
      <c r="AR106" s="514" t="s">
        <v>861</v>
      </c>
      <c r="AS106" s="514">
        <v>638332</v>
      </c>
      <c r="AT106" s="514">
        <v>137024</v>
      </c>
      <c r="AU106" s="514">
        <v>191</v>
      </c>
      <c r="AV106" s="514" t="s">
        <v>718</v>
      </c>
      <c r="AW106" s="514" t="s">
        <v>2644</v>
      </c>
      <c r="AX106" s="514">
        <v>10</v>
      </c>
      <c r="AY106" s="514">
        <v>1.2</v>
      </c>
      <c r="AZ106" s="514">
        <v>1452</v>
      </c>
      <c r="BA106" s="514" t="s">
        <v>355</v>
      </c>
      <c r="BB106" s="515" t="s">
        <v>2799</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638345-136870</v>
      </c>
      <c r="AJ107" s="511">
        <f t="shared" si="5"/>
        <v>104</v>
      </c>
      <c r="AK107" s="514">
        <v>14</v>
      </c>
      <c r="AL107" s="514" t="s">
        <v>1471</v>
      </c>
      <c r="AM107" s="514" t="s">
        <v>2796</v>
      </c>
      <c r="AN107" s="514" t="s">
        <v>2809</v>
      </c>
      <c r="AO107" s="514">
        <v>637400</v>
      </c>
      <c r="AP107" s="514">
        <v>137131</v>
      </c>
      <c r="AQ107" s="514" t="s">
        <v>2810</v>
      </c>
      <c r="AR107" s="514" t="s">
        <v>861</v>
      </c>
      <c r="AS107" s="514">
        <v>638345</v>
      </c>
      <c r="AT107" s="514">
        <v>136870</v>
      </c>
      <c r="AU107" s="514">
        <v>183</v>
      </c>
      <c r="AV107" s="514" t="s">
        <v>718</v>
      </c>
      <c r="AW107" s="514" t="s">
        <v>2644</v>
      </c>
      <c r="AX107" s="514">
        <v>10</v>
      </c>
      <c r="AY107" s="514">
        <v>0.2</v>
      </c>
      <c r="AZ107" s="514">
        <v>1452</v>
      </c>
      <c r="BA107" s="514" t="s">
        <v>355</v>
      </c>
      <c r="BB107" s="515" t="s">
        <v>2799</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638009-136778</v>
      </c>
      <c r="AJ108" s="511">
        <f t="shared" si="5"/>
        <v>105</v>
      </c>
      <c r="AK108" s="514">
        <v>14</v>
      </c>
      <c r="AL108" s="514" t="s">
        <v>1471</v>
      </c>
      <c r="AM108" s="514" t="s">
        <v>2796</v>
      </c>
      <c r="AN108" s="514" t="s">
        <v>2811</v>
      </c>
      <c r="AO108" s="514">
        <v>637400</v>
      </c>
      <c r="AP108" s="514">
        <v>137131</v>
      </c>
      <c r="AQ108" s="514" t="s">
        <v>2806</v>
      </c>
      <c r="AR108" s="514" t="s">
        <v>861</v>
      </c>
      <c r="AS108" s="514">
        <v>638009</v>
      </c>
      <c r="AT108" s="514">
        <v>136778</v>
      </c>
      <c r="AU108" s="514">
        <v>186</v>
      </c>
      <c r="AV108" s="514" t="s">
        <v>718</v>
      </c>
      <c r="AW108" s="514" t="s">
        <v>2644</v>
      </c>
      <c r="AX108" s="514">
        <v>10</v>
      </c>
      <c r="AY108" s="514">
        <v>1.2</v>
      </c>
      <c r="AZ108" s="514">
        <v>1452</v>
      </c>
      <c r="BA108" s="514" t="s">
        <v>355</v>
      </c>
      <c r="BB108" s="515" t="s">
        <v>2799</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638490-136755</v>
      </c>
      <c r="AJ109" s="511">
        <f t="shared" si="5"/>
        <v>106</v>
      </c>
      <c r="AK109" s="514">
        <v>14</v>
      </c>
      <c r="AL109" s="514" t="s">
        <v>1471</v>
      </c>
      <c r="AM109" s="514" t="s">
        <v>2796</v>
      </c>
      <c r="AN109" s="514" t="s">
        <v>2812</v>
      </c>
      <c r="AO109" s="514">
        <v>637400</v>
      </c>
      <c r="AP109" s="514">
        <v>137131</v>
      </c>
      <c r="AQ109" s="514" t="s">
        <v>2772</v>
      </c>
      <c r="AR109" s="514" t="s">
        <v>861</v>
      </c>
      <c r="AS109" s="514">
        <v>638490</v>
      </c>
      <c r="AT109" s="514">
        <v>136755</v>
      </c>
      <c r="AU109" s="514">
        <v>185</v>
      </c>
      <c r="AV109" s="514" t="s">
        <v>719</v>
      </c>
      <c r="AW109" s="514" t="s">
        <v>2644</v>
      </c>
      <c r="AX109" s="514">
        <v>0.3</v>
      </c>
      <c r="AY109" s="514">
        <v>2.5</v>
      </c>
      <c r="AZ109" s="514">
        <v>1452</v>
      </c>
      <c r="BA109" s="514" t="s">
        <v>355</v>
      </c>
      <c r="BB109" s="515" t="s">
        <v>2799</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638521-136744</v>
      </c>
      <c r="AJ110" s="511">
        <f t="shared" si="5"/>
        <v>107</v>
      </c>
      <c r="AK110" s="514">
        <v>14</v>
      </c>
      <c r="AL110" s="514" t="s">
        <v>1471</v>
      </c>
      <c r="AM110" s="514" t="s">
        <v>2796</v>
      </c>
      <c r="AN110" s="514" t="s">
        <v>2812</v>
      </c>
      <c r="AO110" s="514">
        <v>637400</v>
      </c>
      <c r="AP110" s="514">
        <v>137131</v>
      </c>
      <c r="AQ110" s="514" t="s">
        <v>2813</v>
      </c>
      <c r="AR110" s="514" t="s">
        <v>861</v>
      </c>
      <c r="AS110" s="514">
        <v>638521</v>
      </c>
      <c r="AT110" s="514">
        <v>136744</v>
      </c>
      <c r="AU110" s="514">
        <v>192</v>
      </c>
      <c r="AV110" s="514" t="s">
        <v>719</v>
      </c>
      <c r="AW110" s="514" t="s">
        <v>2644</v>
      </c>
      <c r="AX110" s="514">
        <v>10</v>
      </c>
      <c r="AY110" s="514">
        <v>0.1</v>
      </c>
      <c r="AZ110" s="514">
        <v>1452</v>
      </c>
      <c r="BA110" s="514" t="s">
        <v>355</v>
      </c>
      <c r="BB110" s="515" t="s">
        <v>2799</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638660-136780</v>
      </c>
      <c r="AJ111" s="511">
        <f t="shared" si="5"/>
        <v>108</v>
      </c>
      <c r="AK111" s="514">
        <v>14</v>
      </c>
      <c r="AL111" s="514" t="s">
        <v>1471</v>
      </c>
      <c r="AM111" s="514" t="s">
        <v>2796</v>
      </c>
      <c r="AN111" s="514" t="s">
        <v>2812</v>
      </c>
      <c r="AO111" s="514">
        <v>637400</v>
      </c>
      <c r="AP111" s="514">
        <v>137131</v>
      </c>
      <c r="AQ111" s="514" t="s">
        <v>2745</v>
      </c>
      <c r="AR111" s="514" t="s">
        <v>861</v>
      </c>
      <c r="AS111" s="514">
        <v>638660</v>
      </c>
      <c r="AT111" s="514">
        <v>136780</v>
      </c>
      <c r="AU111" s="514">
        <v>199</v>
      </c>
      <c r="AV111" s="514" t="s">
        <v>719</v>
      </c>
      <c r="AW111" s="514" t="s">
        <v>2644</v>
      </c>
      <c r="AX111" s="514">
        <v>10</v>
      </c>
      <c r="AY111" s="514">
        <v>2.4</v>
      </c>
      <c r="AZ111" s="514">
        <v>1452</v>
      </c>
      <c r="BA111" s="514" t="s">
        <v>355</v>
      </c>
      <c r="BB111" s="515" t="s">
        <v>2799</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638820-136935</v>
      </c>
      <c r="AJ112" s="511">
        <f t="shared" si="5"/>
        <v>109</v>
      </c>
      <c r="AK112" s="514">
        <v>14</v>
      </c>
      <c r="AL112" s="514" t="s">
        <v>1471</v>
      </c>
      <c r="AM112" s="514" t="s">
        <v>2796</v>
      </c>
      <c r="AN112" s="514" t="s">
        <v>2812</v>
      </c>
      <c r="AO112" s="514">
        <v>637400</v>
      </c>
      <c r="AP112" s="514">
        <v>137131</v>
      </c>
      <c r="AQ112" s="514" t="s">
        <v>2814</v>
      </c>
      <c r="AR112" s="514" t="s">
        <v>861</v>
      </c>
      <c r="AS112" s="514">
        <v>638820</v>
      </c>
      <c r="AT112" s="514">
        <v>136935</v>
      </c>
      <c r="AU112" s="514">
        <v>220</v>
      </c>
      <c r="AV112" s="514" t="s">
        <v>719</v>
      </c>
      <c r="AW112" s="514" t="s">
        <v>2644</v>
      </c>
      <c r="AX112" s="514">
        <v>7</v>
      </c>
      <c r="AY112" s="514">
        <v>5.5</v>
      </c>
      <c r="AZ112" s="514">
        <v>1452</v>
      </c>
      <c r="BA112" s="514" t="s">
        <v>355</v>
      </c>
      <c r="BB112" s="515" t="s">
        <v>2799</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638872-137007</v>
      </c>
      <c r="AJ113" s="511">
        <f t="shared" si="5"/>
        <v>110</v>
      </c>
      <c r="AK113" s="514">
        <v>14</v>
      </c>
      <c r="AL113" s="514" t="s">
        <v>1471</v>
      </c>
      <c r="AM113" s="514" t="s">
        <v>2796</v>
      </c>
      <c r="AN113" s="514" t="s">
        <v>2812</v>
      </c>
      <c r="AO113" s="514">
        <v>637400</v>
      </c>
      <c r="AP113" s="514">
        <v>137131</v>
      </c>
      <c r="AQ113" s="514" t="s">
        <v>2815</v>
      </c>
      <c r="AR113" s="514" t="s">
        <v>861</v>
      </c>
      <c r="AS113" s="514">
        <v>638872</v>
      </c>
      <c r="AT113" s="514">
        <v>137007</v>
      </c>
      <c r="AU113" s="514">
        <v>229</v>
      </c>
      <c r="AV113" s="514" t="s">
        <v>719</v>
      </c>
      <c r="AW113" s="514" t="s">
        <v>2644</v>
      </c>
      <c r="AX113" s="514">
        <v>6</v>
      </c>
      <c r="AY113" s="514">
        <v>6.5</v>
      </c>
      <c r="AZ113" s="514">
        <v>1452</v>
      </c>
      <c r="BA113" s="514" t="s">
        <v>355</v>
      </c>
      <c r="BB113" s="515" t="s">
        <v>2799</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639185-137180</v>
      </c>
      <c r="AJ114" s="511">
        <f t="shared" si="5"/>
        <v>111</v>
      </c>
      <c r="AK114" s="514">
        <v>14</v>
      </c>
      <c r="AL114" s="514" t="s">
        <v>1471</v>
      </c>
      <c r="AM114" s="514" t="s">
        <v>2796</v>
      </c>
      <c r="AN114" s="514" t="s">
        <v>2812</v>
      </c>
      <c r="AO114" s="514">
        <v>637400</v>
      </c>
      <c r="AP114" s="514">
        <v>137131</v>
      </c>
      <c r="AQ114" s="514" t="s">
        <v>2816</v>
      </c>
      <c r="AR114" s="514" t="s">
        <v>861</v>
      </c>
      <c r="AS114" s="514">
        <v>639185</v>
      </c>
      <c r="AT114" s="514">
        <v>137180</v>
      </c>
      <c r="AU114" s="514">
        <v>291</v>
      </c>
      <c r="AV114" s="514" t="s">
        <v>718</v>
      </c>
      <c r="AW114" s="514" t="s">
        <v>2644</v>
      </c>
      <c r="AX114" s="514">
        <v>1.5</v>
      </c>
      <c r="AY114" s="514">
        <v>10</v>
      </c>
      <c r="AZ114" s="514">
        <v>1452</v>
      </c>
      <c r="BA114" s="514" t="s">
        <v>355</v>
      </c>
      <c r="BB114" s="515" t="s">
        <v>2799</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640295-135300</v>
      </c>
      <c r="AJ115" s="511">
        <f t="shared" si="5"/>
        <v>112</v>
      </c>
      <c r="AK115" s="514">
        <v>14</v>
      </c>
      <c r="AL115" s="514" t="s">
        <v>1473</v>
      </c>
      <c r="AM115" s="514" t="s">
        <v>2746</v>
      </c>
      <c r="AN115" s="514" t="s">
        <v>2817</v>
      </c>
      <c r="AO115" s="514">
        <v>631200</v>
      </c>
      <c r="AP115" s="514">
        <v>129763</v>
      </c>
      <c r="AQ115" s="514" t="s">
        <v>2818</v>
      </c>
      <c r="AR115" s="514" t="s">
        <v>861</v>
      </c>
      <c r="AS115" s="514">
        <v>640295</v>
      </c>
      <c r="AT115" s="514">
        <v>135300</v>
      </c>
      <c r="AU115" s="514">
        <v>205</v>
      </c>
      <c r="AV115" s="514" t="s">
        <v>718</v>
      </c>
      <c r="AW115" s="514" t="s">
        <v>2644</v>
      </c>
      <c r="AX115" s="514">
        <v>0.6</v>
      </c>
      <c r="AY115" s="514">
        <v>1.5</v>
      </c>
      <c r="AZ115" s="514">
        <v>1491</v>
      </c>
      <c r="BA115" s="514" t="s">
        <v>396</v>
      </c>
      <c r="BB115" s="515" t="s">
        <v>2819</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640320-135490</v>
      </c>
      <c r="AJ116" s="511">
        <f t="shared" si="5"/>
        <v>113</v>
      </c>
      <c r="AK116" s="514">
        <v>14</v>
      </c>
      <c r="AL116" s="514" t="s">
        <v>1473</v>
      </c>
      <c r="AM116" s="514" t="s">
        <v>2746</v>
      </c>
      <c r="AN116" s="514" t="s">
        <v>2817</v>
      </c>
      <c r="AO116" s="514">
        <v>631200</v>
      </c>
      <c r="AP116" s="514">
        <v>129763</v>
      </c>
      <c r="AQ116" s="514" t="s">
        <v>2820</v>
      </c>
      <c r="AR116" s="514" t="s">
        <v>861</v>
      </c>
      <c r="AS116" s="514">
        <v>640320</v>
      </c>
      <c r="AT116" s="514">
        <v>135490</v>
      </c>
      <c r="AU116" s="514">
        <v>166</v>
      </c>
      <c r="AV116" s="514" t="s">
        <v>719</v>
      </c>
      <c r="AW116" s="514" t="s">
        <v>2630</v>
      </c>
      <c r="AX116" s="514">
        <v>0.4</v>
      </c>
      <c r="AY116" s="514">
        <v>0.3</v>
      </c>
      <c r="AZ116" s="514">
        <v>1491</v>
      </c>
      <c r="BA116" s="514" t="s">
        <v>396</v>
      </c>
      <c r="BB116" s="515" t="s">
        <v>2819</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638244-133902</v>
      </c>
      <c r="AJ117" s="511">
        <f t="shared" si="5"/>
        <v>114</v>
      </c>
      <c r="AK117" s="514">
        <v>14</v>
      </c>
      <c r="AL117" s="514" t="s">
        <v>1473</v>
      </c>
      <c r="AM117" s="514" t="s">
        <v>2746</v>
      </c>
      <c r="AN117" s="514" t="s">
        <v>2821</v>
      </c>
      <c r="AO117" s="514">
        <v>631200</v>
      </c>
      <c r="AP117" s="514">
        <v>129763</v>
      </c>
      <c r="AQ117" s="514" t="s">
        <v>2822</v>
      </c>
      <c r="AR117" s="514" t="s">
        <v>861</v>
      </c>
      <c r="AS117" s="514">
        <v>638244</v>
      </c>
      <c r="AT117" s="514">
        <v>133902</v>
      </c>
      <c r="AU117" s="514">
        <v>151</v>
      </c>
      <c r="AV117" s="514" t="s">
        <v>718</v>
      </c>
      <c r="AW117" s="514" t="s">
        <v>718</v>
      </c>
      <c r="AX117" s="514">
        <v>0.2</v>
      </c>
      <c r="AY117" s="514">
        <v>0.8</v>
      </c>
      <c r="AZ117" s="514">
        <v>1465</v>
      </c>
      <c r="BA117" s="514" t="s">
        <v>337</v>
      </c>
      <c r="BB117" s="515" t="s">
        <v>2823</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639150-136255</v>
      </c>
      <c r="AJ118" s="511">
        <f t="shared" si="5"/>
        <v>115</v>
      </c>
      <c r="AK118" s="514">
        <v>14</v>
      </c>
      <c r="AL118" s="514" t="s">
        <v>1473</v>
      </c>
      <c r="AM118" s="514" t="s">
        <v>2824</v>
      </c>
      <c r="AN118" s="514" t="s">
        <v>2825</v>
      </c>
      <c r="AO118" s="514">
        <v>637634</v>
      </c>
      <c r="AP118" s="514">
        <v>135281</v>
      </c>
      <c r="AQ118" s="514" t="s">
        <v>2801</v>
      </c>
      <c r="AR118" s="514" t="s">
        <v>2826</v>
      </c>
      <c r="AS118" s="514">
        <v>639150</v>
      </c>
      <c r="AT118" s="514">
        <v>136255</v>
      </c>
      <c r="AU118" s="514">
        <v>202</v>
      </c>
      <c r="AV118" s="514" t="s">
        <v>718</v>
      </c>
      <c r="AW118" s="514" t="s">
        <v>2644</v>
      </c>
      <c r="AX118" s="514">
        <v>10</v>
      </c>
      <c r="AY118" s="514">
        <v>1.5</v>
      </c>
      <c r="AZ118" s="514">
        <v>1452</v>
      </c>
      <c r="BA118" s="514" t="s">
        <v>355</v>
      </c>
      <c r="BB118" s="515" t="s">
        <v>2799</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641085-135565</v>
      </c>
      <c r="AJ119" s="511">
        <f t="shared" si="5"/>
        <v>116</v>
      </c>
      <c r="AK119" s="514">
        <v>14</v>
      </c>
      <c r="AL119" s="514" t="s">
        <v>1473</v>
      </c>
      <c r="AM119" s="514" t="s">
        <v>2746</v>
      </c>
      <c r="AN119" s="514" t="s">
        <v>2827</v>
      </c>
      <c r="AO119" s="514">
        <v>631200</v>
      </c>
      <c r="AP119" s="514">
        <v>129763</v>
      </c>
      <c r="AQ119" s="514" t="s">
        <v>2828</v>
      </c>
      <c r="AR119" s="514" t="s">
        <v>861</v>
      </c>
      <c r="AS119" s="514">
        <v>641085</v>
      </c>
      <c r="AT119" s="514">
        <v>135565</v>
      </c>
      <c r="AU119" s="514">
        <v>169</v>
      </c>
      <c r="AV119" s="514" t="s">
        <v>718</v>
      </c>
      <c r="AW119" s="514" t="s">
        <v>2630</v>
      </c>
      <c r="AX119" s="514">
        <v>3</v>
      </c>
      <c r="AY119" s="514">
        <v>1</v>
      </c>
      <c r="AZ119" s="514">
        <v>1491</v>
      </c>
      <c r="BA119" s="514" t="s">
        <v>396</v>
      </c>
      <c r="BB119" s="515" t="s">
        <v>2819</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635165-134530</v>
      </c>
      <c r="AJ120" s="511">
        <f t="shared" si="5"/>
        <v>117</v>
      </c>
      <c r="AK120" s="514">
        <v>14</v>
      </c>
      <c r="AL120" s="514" t="s">
        <v>1473</v>
      </c>
      <c r="AM120" s="514" t="s">
        <v>2829</v>
      </c>
      <c r="AN120" s="514" t="s">
        <v>2830</v>
      </c>
      <c r="AO120" s="514">
        <v>635204</v>
      </c>
      <c r="AP120" s="514">
        <v>133790</v>
      </c>
      <c r="AQ120" s="514" t="s">
        <v>861</v>
      </c>
      <c r="AR120" s="514" t="s">
        <v>861</v>
      </c>
      <c r="AS120" s="514">
        <v>635165</v>
      </c>
      <c r="AT120" s="514">
        <v>134530</v>
      </c>
      <c r="AU120" s="514">
        <v>146</v>
      </c>
      <c r="AV120" s="514" t="s">
        <v>718</v>
      </c>
      <c r="AW120" s="514" t="s">
        <v>2630</v>
      </c>
      <c r="AX120" s="514">
        <v>0.6</v>
      </c>
      <c r="AY120" s="514">
        <v>0.2</v>
      </c>
      <c r="AZ120" s="514">
        <v>1465</v>
      </c>
      <c r="BA120" s="514" t="s">
        <v>337</v>
      </c>
      <c r="BB120" s="515" t="s">
        <v>2831</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636420-132305</v>
      </c>
      <c r="AJ121" s="511">
        <f t="shared" si="5"/>
        <v>118</v>
      </c>
      <c r="AK121" s="514">
        <v>14</v>
      </c>
      <c r="AL121" s="514" t="s">
        <v>1473</v>
      </c>
      <c r="AM121" s="514" t="s">
        <v>2832</v>
      </c>
      <c r="AN121" s="514" t="s">
        <v>2833</v>
      </c>
      <c r="AO121" s="514">
        <v>635765</v>
      </c>
      <c r="AP121" s="514">
        <v>132400</v>
      </c>
      <c r="AQ121" s="514" t="s">
        <v>2834</v>
      </c>
      <c r="AR121" s="514" t="s">
        <v>861</v>
      </c>
      <c r="AS121" s="514">
        <v>636420</v>
      </c>
      <c r="AT121" s="514">
        <v>132305</v>
      </c>
      <c r="AU121" s="514">
        <v>178</v>
      </c>
      <c r="AV121" s="514" t="s">
        <v>718</v>
      </c>
      <c r="AW121" s="514" t="s">
        <v>2649</v>
      </c>
      <c r="AX121" s="514">
        <v>0.8</v>
      </c>
      <c r="AY121" s="514">
        <v>0.3</v>
      </c>
      <c r="AZ121" s="514">
        <v>1463</v>
      </c>
      <c r="BA121" s="514" t="s">
        <v>266</v>
      </c>
      <c r="BB121" s="515" t="s">
        <v>2835</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634025-133610</v>
      </c>
      <c r="AJ122" s="511">
        <f t="shared" si="5"/>
        <v>119</v>
      </c>
      <c r="AK122" s="514">
        <v>14</v>
      </c>
      <c r="AL122" s="514" t="s">
        <v>1473</v>
      </c>
      <c r="AM122" s="514" t="s">
        <v>2829</v>
      </c>
      <c r="AN122" s="514" t="s">
        <v>2836</v>
      </c>
      <c r="AO122" s="514">
        <v>635204</v>
      </c>
      <c r="AP122" s="514">
        <v>133790</v>
      </c>
      <c r="AQ122" s="514" t="s">
        <v>2801</v>
      </c>
      <c r="AR122" s="514" t="s">
        <v>861</v>
      </c>
      <c r="AS122" s="514">
        <v>634025</v>
      </c>
      <c r="AT122" s="514">
        <v>133610</v>
      </c>
      <c r="AU122" s="514">
        <v>134</v>
      </c>
      <c r="AV122" s="514" t="s">
        <v>718</v>
      </c>
      <c r="AW122" s="514" t="s">
        <v>2630</v>
      </c>
      <c r="AX122" s="514">
        <v>1.3</v>
      </c>
      <c r="AY122" s="514">
        <v>0.2</v>
      </c>
      <c r="AZ122" s="514">
        <v>1465</v>
      </c>
      <c r="BA122" s="514" t="s">
        <v>337</v>
      </c>
      <c r="BB122" s="515" t="s">
        <v>2837</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636150-133375</v>
      </c>
      <c r="AJ123" s="511">
        <f t="shared" si="5"/>
        <v>120</v>
      </c>
      <c r="AK123" s="514">
        <v>14</v>
      </c>
      <c r="AL123" s="514" t="s">
        <v>1473</v>
      </c>
      <c r="AM123" s="514" t="s">
        <v>2746</v>
      </c>
      <c r="AN123" s="514" t="s">
        <v>2838</v>
      </c>
      <c r="AO123" s="514">
        <v>631200</v>
      </c>
      <c r="AP123" s="514">
        <v>129763</v>
      </c>
      <c r="AQ123" s="514" t="s">
        <v>2839</v>
      </c>
      <c r="AR123" s="514" t="s">
        <v>861</v>
      </c>
      <c r="AS123" s="514">
        <v>636150</v>
      </c>
      <c r="AT123" s="514">
        <v>133375</v>
      </c>
      <c r="AU123" s="514">
        <v>130</v>
      </c>
      <c r="AV123" s="514" t="s">
        <v>718</v>
      </c>
      <c r="AW123" s="514" t="s">
        <v>2630</v>
      </c>
      <c r="AX123" s="514">
        <v>2</v>
      </c>
      <c r="AY123" s="514">
        <v>2.2000000000000002</v>
      </c>
      <c r="AZ123" s="514">
        <v>1465</v>
      </c>
      <c r="BA123" s="514" t="s">
        <v>337</v>
      </c>
      <c r="BB123" s="515" t="s">
        <v>2831</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639185-134327</v>
      </c>
      <c r="AJ124" s="511">
        <f t="shared" si="5"/>
        <v>121</v>
      </c>
      <c r="AK124" s="514">
        <v>14</v>
      </c>
      <c r="AL124" s="514" t="s">
        <v>1473</v>
      </c>
      <c r="AM124" s="514" t="s">
        <v>2746</v>
      </c>
      <c r="AN124" s="514" t="s">
        <v>2840</v>
      </c>
      <c r="AO124" s="514">
        <v>631200</v>
      </c>
      <c r="AP124" s="514">
        <v>129763</v>
      </c>
      <c r="AQ124" s="514" t="s">
        <v>2841</v>
      </c>
      <c r="AR124" s="514" t="s">
        <v>861</v>
      </c>
      <c r="AS124" s="514">
        <v>639185</v>
      </c>
      <c r="AT124" s="514">
        <v>134327</v>
      </c>
      <c r="AU124" s="514">
        <v>162</v>
      </c>
      <c r="AV124" s="514" t="s">
        <v>719</v>
      </c>
      <c r="AW124" s="514" t="s">
        <v>2649</v>
      </c>
      <c r="AX124" s="514">
        <v>0.5</v>
      </c>
      <c r="AY124" s="514">
        <v>10</v>
      </c>
      <c r="AZ124" s="514">
        <v>1465</v>
      </c>
      <c r="BA124" s="514" t="s">
        <v>337</v>
      </c>
      <c r="BB124" s="515" t="s">
        <v>2823</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639277-134362</v>
      </c>
      <c r="AJ125" s="511">
        <f t="shared" si="5"/>
        <v>122</v>
      </c>
      <c r="AK125" s="514">
        <v>14</v>
      </c>
      <c r="AL125" s="514" t="s">
        <v>1473</v>
      </c>
      <c r="AM125" s="514" t="s">
        <v>2746</v>
      </c>
      <c r="AN125" s="514" t="s">
        <v>2840</v>
      </c>
      <c r="AO125" s="514">
        <v>631200</v>
      </c>
      <c r="AP125" s="514">
        <v>129763</v>
      </c>
      <c r="AQ125" s="514" t="s">
        <v>2842</v>
      </c>
      <c r="AR125" s="514" t="s">
        <v>861</v>
      </c>
      <c r="AS125" s="514">
        <v>639277</v>
      </c>
      <c r="AT125" s="514">
        <v>134362</v>
      </c>
      <c r="AU125" s="514">
        <v>159</v>
      </c>
      <c r="AV125" s="514" t="s">
        <v>719</v>
      </c>
      <c r="AW125" s="514" t="s">
        <v>2649</v>
      </c>
      <c r="AX125" s="514">
        <v>1.6</v>
      </c>
      <c r="AY125" s="514">
        <v>10</v>
      </c>
      <c r="AZ125" s="514">
        <v>1465</v>
      </c>
      <c r="BA125" s="514" t="s">
        <v>337</v>
      </c>
      <c r="BB125" s="515" t="s">
        <v>2823</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641350-136800</v>
      </c>
      <c r="AJ126" s="511">
        <f t="shared" si="5"/>
        <v>123</v>
      </c>
      <c r="AK126" s="514">
        <v>14</v>
      </c>
      <c r="AL126" s="514" t="s">
        <v>1473</v>
      </c>
      <c r="AM126" s="514" t="s">
        <v>2746</v>
      </c>
      <c r="AN126" s="514" t="s">
        <v>2843</v>
      </c>
      <c r="AO126" s="514">
        <v>631200</v>
      </c>
      <c r="AP126" s="514">
        <v>129763</v>
      </c>
      <c r="AQ126" s="514" t="s">
        <v>2844</v>
      </c>
      <c r="AR126" s="514" t="s">
        <v>861</v>
      </c>
      <c r="AS126" s="514">
        <v>641350</v>
      </c>
      <c r="AT126" s="514">
        <v>136800</v>
      </c>
      <c r="AU126" s="514">
        <v>277</v>
      </c>
      <c r="AV126" s="514" t="s">
        <v>719</v>
      </c>
      <c r="AW126" s="514" t="s">
        <v>718</v>
      </c>
      <c r="AX126" s="514">
        <v>0.5</v>
      </c>
      <c r="AY126" s="514">
        <v>10</v>
      </c>
      <c r="AZ126" s="514">
        <v>1491</v>
      </c>
      <c r="BA126" s="514" t="s">
        <v>396</v>
      </c>
      <c r="BB126" s="515" t="s">
        <v>2819</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640260-137065</v>
      </c>
      <c r="AJ127" s="511">
        <f t="shared" si="5"/>
        <v>124</v>
      </c>
      <c r="AK127" s="514">
        <v>14</v>
      </c>
      <c r="AL127" s="514" t="s">
        <v>1473</v>
      </c>
      <c r="AM127" s="514" t="s">
        <v>2824</v>
      </c>
      <c r="AN127" s="514" t="s">
        <v>2845</v>
      </c>
      <c r="AO127" s="514">
        <v>637634</v>
      </c>
      <c r="AP127" s="514">
        <v>135281</v>
      </c>
      <c r="AQ127" s="514" t="s">
        <v>2846</v>
      </c>
      <c r="AR127" s="514" t="s">
        <v>861</v>
      </c>
      <c r="AS127" s="514">
        <v>640260</v>
      </c>
      <c r="AT127" s="514">
        <v>137065</v>
      </c>
      <c r="AU127" s="514">
        <v>289</v>
      </c>
      <c r="AV127" s="514" t="s">
        <v>718</v>
      </c>
      <c r="AW127" s="514" t="s">
        <v>2630</v>
      </c>
      <c r="AX127" s="514">
        <v>1.7</v>
      </c>
      <c r="AY127" s="514">
        <v>10</v>
      </c>
      <c r="AZ127" s="514">
        <v>1491</v>
      </c>
      <c r="BA127" s="514" t="s">
        <v>396</v>
      </c>
      <c r="BB127" s="515" t="s">
        <v>2819</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635850-133195</v>
      </c>
      <c r="AJ128" s="511">
        <f t="shared" si="5"/>
        <v>125</v>
      </c>
      <c r="AK128" s="514">
        <v>14</v>
      </c>
      <c r="AL128" s="514" t="s">
        <v>1473</v>
      </c>
      <c r="AM128" s="514" t="s">
        <v>2746</v>
      </c>
      <c r="AN128" s="514" t="s">
        <v>2847</v>
      </c>
      <c r="AO128" s="514">
        <v>631200</v>
      </c>
      <c r="AP128" s="514">
        <v>129763</v>
      </c>
      <c r="AQ128" s="514" t="s">
        <v>2848</v>
      </c>
      <c r="AR128" s="514" t="s">
        <v>861</v>
      </c>
      <c r="AS128" s="514">
        <v>635850</v>
      </c>
      <c r="AT128" s="514">
        <v>133195</v>
      </c>
      <c r="AU128" s="514">
        <v>137</v>
      </c>
      <c r="AV128" s="514" t="s">
        <v>718</v>
      </c>
      <c r="AW128" s="514" t="s">
        <v>2649</v>
      </c>
      <c r="AX128" s="514">
        <v>1.8</v>
      </c>
      <c r="AY128" s="514">
        <v>4</v>
      </c>
      <c r="AZ128" s="514">
        <v>1465</v>
      </c>
      <c r="BA128" s="514" t="s">
        <v>337</v>
      </c>
      <c r="BB128" s="515" t="s">
        <v>2831</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640535-137240</v>
      </c>
      <c r="AJ129" s="511">
        <f t="shared" si="5"/>
        <v>126</v>
      </c>
      <c r="AK129" s="514">
        <v>14</v>
      </c>
      <c r="AL129" s="514" t="s">
        <v>1473</v>
      </c>
      <c r="AM129" s="514" t="s">
        <v>2824</v>
      </c>
      <c r="AN129" s="514" t="s">
        <v>2849</v>
      </c>
      <c r="AO129" s="514">
        <v>637634</v>
      </c>
      <c r="AP129" s="514">
        <v>135281</v>
      </c>
      <c r="AQ129" s="514" t="s">
        <v>2850</v>
      </c>
      <c r="AR129" s="514" t="s">
        <v>861</v>
      </c>
      <c r="AS129" s="514">
        <v>640535</v>
      </c>
      <c r="AT129" s="514">
        <v>137240</v>
      </c>
      <c r="AU129" s="514">
        <v>293</v>
      </c>
      <c r="AV129" s="514" t="s">
        <v>718</v>
      </c>
      <c r="AW129" s="514" t="s">
        <v>2644</v>
      </c>
      <c r="AX129" s="514">
        <v>10</v>
      </c>
      <c r="AY129" s="514">
        <v>10</v>
      </c>
      <c r="AZ129" s="514">
        <v>1491</v>
      </c>
      <c r="BA129" s="514" t="s">
        <v>396</v>
      </c>
      <c r="BB129" s="515" t="s">
        <v>2819</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635095-133020</v>
      </c>
      <c r="AJ130" s="511">
        <f t="shared" si="5"/>
        <v>127</v>
      </c>
      <c r="AK130" s="514">
        <v>14</v>
      </c>
      <c r="AL130" s="514" t="s">
        <v>1473</v>
      </c>
      <c r="AM130" s="514" t="s">
        <v>2746</v>
      </c>
      <c r="AN130" s="514" t="s">
        <v>2851</v>
      </c>
      <c r="AO130" s="514">
        <v>631200</v>
      </c>
      <c r="AP130" s="514">
        <v>129763</v>
      </c>
      <c r="AQ130" s="514" t="s">
        <v>2801</v>
      </c>
      <c r="AR130" s="514" t="s">
        <v>861</v>
      </c>
      <c r="AS130" s="514">
        <v>635095</v>
      </c>
      <c r="AT130" s="514">
        <v>133020</v>
      </c>
      <c r="AU130" s="514">
        <v>127</v>
      </c>
      <c r="AV130" s="514" t="s">
        <v>718</v>
      </c>
      <c r="AW130" s="514" t="s">
        <v>2630</v>
      </c>
      <c r="AX130" s="514">
        <v>2.2999999999999998</v>
      </c>
      <c r="AY130" s="514">
        <v>7</v>
      </c>
      <c r="AZ130" s="514">
        <v>1465</v>
      </c>
      <c r="BA130" s="514" t="s">
        <v>337</v>
      </c>
      <c r="BB130" s="515" t="s">
        <v>2831</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636230-132520</v>
      </c>
      <c r="AJ131" s="511">
        <f t="shared" si="5"/>
        <v>128</v>
      </c>
      <c r="AK131" s="514">
        <v>14</v>
      </c>
      <c r="AL131" s="514" t="s">
        <v>1473</v>
      </c>
      <c r="AM131" s="514" t="s">
        <v>2660</v>
      </c>
      <c r="AN131" s="514" t="s">
        <v>2852</v>
      </c>
      <c r="AO131" s="514">
        <v>632725</v>
      </c>
      <c r="AP131" s="514">
        <v>130879</v>
      </c>
      <c r="AQ131" s="514" t="s">
        <v>2853</v>
      </c>
      <c r="AR131" s="514" t="s">
        <v>861</v>
      </c>
      <c r="AS131" s="514">
        <v>636230</v>
      </c>
      <c r="AT131" s="514">
        <v>132520</v>
      </c>
      <c r="AU131" s="514">
        <v>139</v>
      </c>
      <c r="AV131" s="514" t="s">
        <v>718</v>
      </c>
      <c r="AW131" s="514" t="s">
        <v>2649</v>
      </c>
      <c r="AX131" s="514">
        <v>0.1</v>
      </c>
      <c r="AY131" s="514">
        <v>0.4</v>
      </c>
      <c r="AZ131" s="514">
        <v>1465</v>
      </c>
      <c r="BA131" s="514" t="s">
        <v>337</v>
      </c>
      <c r="BB131" s="515" t="s">
        <v>2831</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635810-132575</v>
      </c>
      <c r="AJ132" s="511">
        <f t="shared" si="5"/>
        <v>129</v>
      </c>
      <c r="AK132" s="514">
        <v>14</v>
      </c>
      <c r="AL132" s="514" t="s">
        <v>1473</v>
      </c>
      <c r="AM132" s="514" t="s">
        <v>2854</v>
      </c>
      <c r="AN132" s="514" t="s">
        <v>2855</v>
      </c>
      <c r="AO132" s="514">
        <v>635783</v>
      </c>
      <c r="AP132" s="514">
        <v>132423</v>
      </c>
      <c r="AQ132" s="514" t="s">
        <v>2856</v>
      </c>
      <c r="AR132" s="514" t="s">
        <v>861</v>
      </c>
      <c r="AS132" s="514">
        <v>635810</v>
      </c>
      <c r="AT132" s="514">
        <v>132575</v>
      </c>
      <c r="AU132" s="514">
        <v>145</v>
      </c>
      <c r="AV132" s="514" t="s">
        <v>718</v>
      </c>
      <c r="AW132" s="514" t="s">
        <v>718</v>
      </c>
      <c r="AX132" s="514">
        <v>0.3</v>
      </c>
      <c r="AY132" s="514">
        <v>0.4</v>
      </c>
      <c r="AZ132" s="514">
        <v>1465</v>
      </c>
      <c r="BA132" s="514" t="s">
        <v>337</v>
      </c>
      <c r="BB132" s="515" t="s">
        <v>2831</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634480-133290</v>
      </c>
      <c r="AJ133" s="511">
        <f t="shared" ref="AJ133:AJ196" si="8">IF(AK133&lt;&gt;"",AJ132+1,"")</f>
        <v>130</v>
      </c>
      <c r="AK133" s="514">
        <v>14</v>
      </c>
      <c r="AL133" s="514" t="s">
        <v>1473</v>
      </c>
      <c r="AM133" s="514" t="s">
        <v>2829</v>
      </c>
      <c r="AN133" s="514" t="s">
        <v>2857</v>
      </c>
      <c r="AO133" s="514">
        <v>635204</v>
      </c>
      <c r="AP133" s="514">
        <v>133790</v>
      </c>
      <c r="AQ133" s="514" t="s">
        <v>2858</v>
      </c>
      <c r="AR133" s="514" t="s">
        <v>2859</v>
      </c>
      <c r="AS133" s="514">
        <v>634480</v>
      </c>
      <c r="AT133" s="514">
        <v>133290</v>
      </c>
      <c r="AU133" s="514">
        <v>154</v>
      </c>
      <c r="AV133" s="514" t="s">
        <v>718</v>
      </c>
      <c r="AW133" s="514" t="s">
        <v>2644</v>
      </c>
      <c r="AX133" s="514">
        <v>10</v>
      </c>
      <c r="AY133" s="514">
        <v>0.3</v>
      </c>
      <c r="AZ133" s="514">
        <v>1465</v>
      </c>
      <c r="BA133" s="514" t="s">
        <v>337</v>
      </c>
      <c r="BB133" s="515" t="s">
        <v>2837</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639215-134110</v>
      </c>
      <c r="AJ134" s="511">
        <f t="shared" si="8"/>
        <v>131</v>
      </c>
      <c r="AK134" s="514">
        <v>14</v>
      </c>
      <c r="AL134" s="514" t="s">
        <v>1473</v>
      </c>
      <c r="AM134" s="514" t="s">
        <v>2860</v>
      </c>
      <c r="AN134" s="514" t="s">
        <v>2861</v>
      </c>
      <c r="AO134" s="514">
        <v>639216</v>
      </c>
      <c r="AP134" s="514">
        <v>134166</v>
      </c>
      <c r="AQ134" s="514" t="s">
        <v>2862</v>
      </c>
      <c r="AR134" s="514" t="s">
        <v>861</v>
      </c>
      <c r="AS134" s="514">
        <v>639215</v>
      </c>
      <c r="AT134" s="514">
        <v>134110</v>
      </c>
      <c r="AU134" s="514">
        <v>160</v>
      </c>
      <c r="AV134" s="514" t="s">
        <v>718</v>
      </c>
      <c r="AW134" s="514" t="s">
        <v>2644</v>
      </c>
      <c r="AX134" s="514">
        <v>10</v>
      </c>
      <c r="AY134" s="514">
        <v>10</v>
      </c>
      <c r="AZ134" s="514">
        <v>1465</v>
      </c>
      <c r="BA134" s="514" t="s">
        <v>337</v>
      </c>
      <c r="BB134" s="515" t="s">
        <v>2823</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634560-133855</v>
      </c>
      <c r="AJ135" s="511">
        <f t="shared" si="8"/>
        <v>132</v>
      </c>
      <c r="AK135" s="514">
        <v>14</v>
      </c>
      <c r="AL135" s="514" t="s">
        <v>1473</v>
      </c>
      <c r="AM135" s="514" t="s">
        <v>2829</v>
      </c>
      <c r="AN135" s="514" t="s">
        <v>2863</v>
      </c>
      <c r="AO135" s="514">
        <v>635204</v>
      </c>
      <c r="AP135" s="514">
        <v>133790</v>
      </c>
      <c r="AQ135" s="514" t="s">
        <v>2864</v>
      </c>
      <c r="AR135" s="514" t="s">
        <v>2865</v>
      </c>
      <c r="AS135" s="514">
        <v>634560</v>
      </c>
      <c r="AT135" s="514">
        <v>133855</v>
      </c>
      <c r="AU135" s="514">
        <v>140</v>
      </c>
      <c r="AV135" s="514" t="s">
        <v>718</v>
      </c>
      <c r="AW135" s="514" t="s">
        <v>2644</v>
      </c>
      <c r="AX135" s="514">
        <v>10</v>
      </c>
      <c r="AY135" s="514">
        <v>0.2</v>
      </c>
      <c r="AZ135" s="514">
        <v>1465</v>
      </c>
      <c r="BA135" s="514" t="s">
        <v>337</v>
      </c>
      <c r="BB135" s="515" t="s">
        <v>2837</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636235-132705</v>
      </c>
      <c r="AJ136" s="511">
        <f t="shared" si="8"/>
        <v>133</v>
      </c>
      <c r="AK136" s="514">
        <v>14</v>
      </c>
      <c r="AL136" s="514" t="s">
        <v>1473</v>
      </c>
      <c r="AM136" s="514" t="s">
        <v>2660</v>
      </c>
      <c r="AN136" s="514" t="s">
        <v>2866</v>
      </c>
      <c r="AO136" s="514">
        <v>632725</v>
      </c>
      <c r="AP136" s="514">
        <v>130879</v>
      </c>
      <c r="AQ136" s="514" t="s">
        <v>2867</v>
      </c>
      <c r="AR136" s="514" t="s">
        <v>861</v>
      </c>
      <c r="AS136" s="514">
        <v>636235</v>
      </c>
      <c r="AT136" s="514">
        <v>132705</v>
      </c>
      <c r="AU136" s="514">
        <v>172</v>
      </c>
      <c r="AV136" s="514" t="s">
        <v>718</v>
      </c>
      <c r="AW136" s="514" t="s">
        <v>2630</v>
      </c>
      <c r="AX136" s="514">
        <v>1.1000000000000001</v>
      </c>
      <c r="AY136" s="514">
        <v>1.2</v>
      </c>
      <c r="AZ136" s="514">
        <v>1465</v>
      </c>
      <c r="BA136" s="514" t="s">
        <v>337</v>
      </c>
      <c r="BB136" s="515" t="s">
        <v>2831</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635925-134530</v>
      </c>
      <c r="AJ137" s="511">
        <f t="shared" si="8"/>
        <v>134</v>
      </c>
      <c r="AK137" s="514">
        <v>14</v>
      </c>
      <c r="AL137" s="514" t="s">
        <v>1473</v>
      </c>
      <c r="AM137" s="514" t="s">
        <v>2868</v>
      </c>
      <c r="AN137" s="514" t="s">
        <v>2869</v>
      </c>
      <c r="AO137" s="514">
        <v>635941</v>
      </c>
      <c r="AP137" s="514">
        <v>133320</v>
      </c>
      <c r="AQ137" s="514" t="s">
        <v>2870</v>
      </c>
      <c r="AR137" s="514" t="s">
        <v>861</v>
      </c>
      <c r="AS137" s="514">
        <v>635925</v>
      </c>
      <c r="AT137" s="514">
        <v>134530</v>
      </c>
      <c r="AU137" s="514">
        <v>149</v>
      </c>
      <c r="AV137" s="514" t="s">
        <v>719</v>
      </c>
      <c r="AW137" s="514" t="s">
        <v>718</v>
      </c>
      <c r="AX137" s="514">
        <v>0.1</v>
      </c>
      <c r="AY137" s="514">
        <v>7.2</v>
      </c>
      <c r="AZ137" s="514">
        <v>1465</v>
      </c>
      <c r="BA137" s="514" t="s">
        <v>337</v>
      </c>
      <c r="BB137" s="515" t="s">
        <v>2831</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636945-134875</v>
      </c>
      <c r="AJ138" s="511">
        <f t="shared" si="8"/>
        <v>135</v>
      </c>
      <c r="AK138" s="514">
        <v>14</v>
      </c>
      <c r="AL138" s="514" t="s">
        <v>1473</v>
      </c>
      <c r="AM138" s="514" t="s">
        <v>2868</v>
      </c>
      <c r="AN138" s="514" t="s">
        <v>2869</v>
      </c>
      <c r="AO138" s="514">
        <v>635941</v>
      </c>
      <c r="AP138" s="514">
        <v>133320</v>
      </c>
      <c r="AQ138" s="514" t="s">
        <v>2871</v>
      </c>
      <c r="AR138" s="514" t="s">
        <v>861</v>
      </c>
      <c r="AS138" s="514">
        <v>636945</v>
      </c>
      <c r="AT138" s="514">
        <v>134875</v>
      </c>
      <c r="AU138" s="514">
        <v>176</v>
      </c>
      <c r="AV138" s="514" t="s">
        <v>719</v>
      </c>
      <c r="AW138" s="514" t="s">
        <v>718</v>
      </c>
      <c r="AX138" s="514">
        <v>0.1</v>
      </c>
      <c r="AY138" s="514">
        <v>0.3</v>
      </c>
      <c r="AZ138" s="514">
        <v>1452</v>
      </c>
      <c r="BA138" s="514" t="s">
        <v>355</v>
      </c>
      <c r="BB138" s="515" t="s">
        <v>2831</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639600-136800</v>
      </c>
      <c r="AJ139" s="511">
        <f t="shared" si="8"/>
        <v>136</v>
      </c>
      <c r="AK139" s="514">
        <v>14</v>
      </c>
      <c r="AL139" s="514" t="s">
        <v>1473</v>
      </c>
      <c r="AM139" s="514" t="s">
        <v>2824</v>
      </c>
      <c r="AN139" s="514" t="s">
        <v>2872</v>
      </c>
      <c r="AO139" s="514">
        <v>637634</v>
      </c>
      <c r="AP139" s="514">
        <v>135281</v>
      </c>
      <c r="AQ139" s="514" t="s">
        <v>2873</v>
      </c>
      <c r="AR139" s="514" t="s">
        <v>2660</v>
      </c>
      <c r="AS139" s="514">
        <v>639600</v>
      </c>
      <c r="AT139" s="514">
        <v>136800</v>
      </c>
      <c r="AU139" s="514">
        <v>254</v>
      </c>
      <c r="AV139" s="514" t="s">
        <v>719</v>
      </c>
      <c r="AW139" s="514" t="s">
        <v>718</v>
      </c>
      <c r="AX139" s="514">
        <v>7.7</v>
      </c>
      <c r="AY139" s="514">
        <v>9.5</v>
      </c>
      <c r="AZ139" s="514">
        <v>1491</v>
      </c>
      <c r="BA139" s="514" t="s">
        <v>396</v>
      </c>
      <c r="BB139" s="515" t="s">
        <v>2799</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638990-136585</v>
      </c>
      <c r="AJ140" s="511">
        <f t="shared" si="8"/>
        <v>137</v>
      </c>
      <c r="AK140" s="514">
        <v>14</v>
      </c>
      <c r="AL140" s="514" t="s">
        <v>1473</v>
      </c>
      <c r="AM140" s="514" t="s">
        <v>2824</v>
      </c>
      <c r="AN140" s="514" t="s">
        <v>2874</v>
      </c>
      <c r="AO140" s="514">
        <v>637634</v>
      </c>
      <c r="AP140" s="514">
        <v>135281</v>
      </c>
      <c r="AQ140" s="514" t="s">
        <v>2801</v>
      </c>
      <c r="AR140" s="514" t="s">
        <v>2865</v>
      </c>
      <c r="AS140" s="514">
        <v>638990</v>
      </c>
      <c r="AT140" s="514">
        <v>136585</v>
      </c>
      <c r="AU140" s="514">
        <v>220</v>
      </c>
      <c r="AV140" s="514" t="s">
        <v>719</v>
      </c>
      <c r="AW140" s="514" t="s">
        <v>2644</v>
      </c>
      <c r="AX140" s="514">
        <v>10</v>
      </c>
      <c r="AY140" s="514">
        <v>10</v>
      </c>
      <c r="AZ140" s="514">
        <v>1491</v>
      </c>
      <c r="BA140" s="514" t="s">
        <v>396</v>
      </c>
      <c r="BB140" s="515" t="s">
        <v>2799</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636960-133720</v>
      </c>
      <c r="AJ141" s="511">
        <f t="shared" si="8"/>
        <v>138</v>
      </c>
      <c r="AK141" s="514">
        <v>14</v>
      </c>
      <c r="AL141" s="514" t="s">
        <v>1473</v>
      </c>
      <c r="AM141" s="514" t="s">
        <v>2746</v>
      </c>
      <c r="AN141" s="514" t="s">
        <v>2875</v>
      </c>
      <c r="AO141" s="514">
        <v>631200</v>
      </c>
      <c r="AP141" s="514">
        <v>129763</v>
      </c>
      <c r="AQ141" s="514" t="s">
        <v>2876</v>
      </c>
      <c r="AR141" s="514" t="s">
        <v>861</v>
      </c>
      <c r="AS141" s="514">
        <v>636960</v>
      </c>
      <c r="AT141" s="514">
        <v>133720</v>
      </c>
      <c r="AU141" s="514">
        <v>139</v>
      </c>
      <c r="AV141" s="514" t="s">
        <v>718</v>
      </c>
      <c r="AW141" s="514" t="s">
        <v>2644</v>
      </c>
      <c r="AX141" s="514">
        <v>10</v>
      </c>
      <c r="AY141" s="514">
        <v>10</v>
      </c>
      <c r="AZ141" s="514">
        <v>1465</v>
      </c>
      <c r="BA141" s="514" t="s">
        <v>337</v>
      </c>
      <c r="BB141" s="515" t="s">
        <v>2831</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638730-136385</v>
      </c>
      <c r="AJ142" s="511">
        <f t="shared" si="8"/>
        <v>139</v>
      </c>
      <c r="AK142" s="514">
        <v>14</v>
      </c>
      <c r="AL142" s="514" t="s">
        <v>1473</v>
      </c>
      <c r="AM142" s="514" t="s">
        <v>2824</v>
      </c>
      <c r="AN142" s="514" t="s">
        <v>2877</v>
      </c>
      <c r="AO142" s="514">
        <v>637634</v>
      </c>
      <c r="AP142" s="514">
        <v>135281</v>
      </c>
      <c r="AQ142" s="514" t="s">
        <v>2878</v>
      </c>
      <c r="AR142" s="514" t="s">
        <v>2879</v>
      </c>
      <c r="AS142" s="514">
        <v>638730</v>
      </c>
      <c r="AT142" s="514">
        <v>136385</v>
      </c>
      <c r="AU142" s="514">
        <v>185</v>
      </c>
      <c r="AV142" s="514" t="s">
        <v>719</v>
      </c>
      <c r="AW142" s="514" t="s">
        <v>2644</v>
      </c>
      <c r="AX142" s="514">
        <v>10</v>
      </c>
      <c r="AY142" s="514">
        <v>7.7</v>
      </c>
      <c r="AZ142" s="514">
        <v>1491</v>
      </c>
      <c r="BA142" s="514" t="s">
        <v>396</v>
      </c>
      <c r="BB142" s="515" t="s">
        <v>2799</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638782-136417</v>
      </c>
      <c r="AJ143" s="511">
        <f t="shared" si="8"/>
        <v>140</v>
      </c>
      <c r="AK143" s="514">
        <v>14</v>
      </c>
      <c r="AL143" s="514" t="s">
        <v>1473</v>
      </c>
      <c r="AM143" s="514" t="s">
        <v>2824</v>
      </c>
      <c r="AN143" s="514" t="s">
        <v>2877</v>
      </c>
      <c r="AO143" s="514">
        <v>637634</v>
      </c>
      <c r="AP143" s="514">
        <v>135281</v>
      </c>
      <c r="AQ143" s="514" t="s">
        <v>2880</v>
      </c>
      <c r="AR143" s="514" t="s">
        <v>861</v>
      </c>
      <c r="AS143" s="514">
        <v>638782</v>
      </c>
      <c r="AT143" s="514">
        <v>136417</v>
      </c>
      <c r="AU143" s="514">
        <v>190</v>
      </c>
      <c r="AV143" s="514" t="s">
        <v>719</v>
      </c>
      <c r="AW143" s="514" t="s">
        <v>2644</v>
      </c>
      <c r="AX143" s="514">
        <v>10</v>
      </c>
      <c r="AY143" s="514">
        <v>8.4</v>
      </c>
      <c r="AZ143" s="514">
        <v>1452</v>
      </c>
      <c r="BA143" s="514" t="s">
        <v>355</v>
      </c>
      <c r="BB143" s="515" t="s">
        <v>861</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638890-136488</v>
      </c>
      <c r="AJ144" s="511">
        <f t="shared" si="8"/>
        <v>141</v>
      </c>
      <c r="AK144" s="514">
        <v>14</v>
      </c>
      <c r="AL144" s="514" t="s">
        <v>1473</v>
      </c>
      <c r="AM144" s="514" t="s">
        <v>2824</v>
      </c>
      <c r="AN144" s="514" t="s">
        <v>2877</v>
      </c>
      <c r="AO144" s="514">
        <v>637634</v>
      </c>
      <c r="AP144" s="514">
        <v>135281</v>
      </c>
      <c r="AQ144" s="514" t="s">
        <v>2881</v>
      </c>
      <c r="AR144" s="514" t="s">
        <v>861</v>
      </c>
      <c r="AS144" s="514">
        <v>638890</v>
      </c>
      <c r="AT144" s="514">
        <v>136488</v>
      </c>
      <c r="AU144" s="514">
        <v>209</v>
      </c>
      <c r="AV144" s="514" t="s">
        <v>719</v>
      </c>
      <c r="AW144" s="514" t="s">
        <v>2644</v>
      </c>
      <c r="AX144" s="514">
        <v>10</v>
      </c>
      <c r="AY144" s="514">
        <v>9.8000000000000007</v>
      </c>
      <c r="AZ144" s="514">
        <v>1452</v>
      </c>
      <c r="BA144" s="514" t="s">
        <v>355</v>
      </c>
      <c r="BB144" s="515" t="s">
        <v>861</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637250-133715</v>
      </c>
      <c r="AJ145" s="511">
        <f t="shared" si="8"/>
        <v>142</v>
      </c>
      <c r="AK145" s="514">
        <v>14</v>
      </c>
      <c r="AL145" s="514" t="s">
        <v>1473</v>
      </c>
      <c r="AM145" s="514" t="s">
        <v>2882</v>
      </c>
      <c r="AN145" s="514" t="s">
        <v>2883</v>
      </c>
      <c r="AO145" s="514">
        <v>637233</v>
      </c>
      <c r="AP145" s="514">
        <v>133716</v>
      </c>
      <c r="AQ145" s="514" t="s">
        <v>2884</v>
      </c>
      <c r="AR145" s="514" t="s">
        <v>861</v>
      </c>
      <c r="AS145" s="514">
        <v>637250</v>
      </c>
      <c r="AT145" s="514">
        <v>133715</v>
      </c>
      <c r="AU145" s="514">
        <v>143</v>
      </c>
      <c r="AV145" s="514" t="s">
        <v>719</v>
      </c>
      <c r="AW145" s="514" t="s">
        <v>718</v>
      </c>
      <c r="AX145" s="514">
        <v>2.5</v>
      </c>
      <c r="AY145" s="514">
        <v>0.2</v>
      </c>
      <c r="AZ145" s="514">
        <v>1465</v>
      </c>
      <c r="BA145" s="514" t="s">
        <v>337</v>
      </c>
      <c r="BB145" s="515" t="s">
        <v>2831</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638835-133950</v>
      </c>
      <c r="AJ146" s="511">
        <f t="shared" si="8"/>
        <v>143</v>
      </c>
      <c r="AK146" s="514">
        <v>14</v>
      </c>
      <c r="AL146" s="514" t="s">
        <v>1473</v>
      </c>
      <c r="AM146" s="514" t="s">
        <v>2746</v>
      </c>
      <c r="AN146" s="514" t="s">
        <v>2885</v>
      </c>
      <c r="AO146" s="514">
        <v>631200</v>
      </c>
      <c r="AP146" s="514">
        <v>129763</v>
      </c>
      <c r="AQ146" s="514" t="s">
        <v>2886</v>
      </c>
      <c r="AR146" s="514" t="s">
        <v>861</v>
      </c>
      <c r="AS146" s="514">
        <v>638835</v>
      </c>
      <c r="AT146" s="514">
        <v>133950</v>
      </c>
      <c r="AU146" s="514">
        <v>154</v>
      </c>
      <c r="AV146" s="514" t="s">
        <v>718</v>
      </c>
      <c r="AW146" s="514" t="s">
        <v>2644</v>
      </c>
      <c r="AX146" s="514">
        <v>10</v>
      </c>
      <c r="AY146" s="514">
        <v>10</v>
      </c>
      <c r="AZ146" s="514">
        <v>1465</v>
      </c>
      <c r="BA146" s="514" t="s">
        <v>337</v>
      </c>
      <c r="BB146" s="515" t="s">
        <v>2823</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638845-133940</v>
      </c>
      <c r="AJ147" s="511">
        <f t="shared" si="8"/>
        <v>144</v>
      </c>
      <c r="AK147" s="514">
        <v>14</v>
      </c>
      <c r="AL147" s="514" t="s">
        <v>1473</v>
      </c>
      <c r="AM147" s="514" t="s">
        <v>2746</v>
      </c>
      <c r="AN147" s="514" t="s">
        <v>2885</v>
      </c>
      <c r="AO147" s="514">
        <v>631200</v>
      </c>
      <c r="AP147" s="514">
        <v>129763</v>
      </c>
      <c r="AQ147" s="514" t="s">
        <v>2887</v>
      </c>
      <c r="AR147" s="514" t="s">
        <v>861</v>
      </c>
      <c r="AS147" s="514">
        <v>638845</v>
      </c>
      <c r="AT147" s="514">
        <v>133940</v>
      </c>
      <c r="AU147" s="514">
        <v>155</v>
      </c>
      <c r="AV147" s="514" t="s">
        <v>718</v>
      </c>
      <c r="AW147" s="514" t="s">
        <v>2644</v>
      </c>
      <c r="AX147" s="514">
        <v>10</v>
      </c>
      <c r="AY147" s="514">
        <v>10</v>
      </c>
      <c r="AZ147" s="514">
        <v>1465</v>
      </c>
      <c r="BA147" s="514" t="s">
        <v>337</v>
      </c>
      <c r="BB147" s="515" t="s">
        <v>2823</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638849-133922</v>
      </c>
      <c r="AJ148" s="511">
        <f t="shared" si="8"/>
        <v>145</v>
      </c>
      <c r="AK148" s="514">
        <v>14</v>
      </c>
      <c r="AL148" s="514" t="s">
        <v>1473</v>
      </c>
      <c r="AM148" s="514" t="s">
        <v>2746</v>
      </c>
      <c r="AN148" s="514" t="s">
        <v>2885</v>
      </c>
      <c r="AO148" s="514">
        <v>631200</v>
      </c>
      <c r="AP148" s="514">
        <v>129763</v>
      </c>
      <c r="AQ148" s="514" t="s">
        <v>2888</v>
      </c>
      <c r="AR148" s="514" t="s">
        <v>861</v>
      </c>
      <c r="AS148" s="514">
        <v>638849</v>
      </c>
      <c r="AT148" s="514">
        <v>133922</v>
      </c>
      <c r="AU148" s="514">
        <v>156</v>
      </c>
      <c r="AV148" s="514" t="s">
        <v>718</v>
      </c>
      <c r="AW148" s="514" t="s">
        <v>2644</v>
      </c>
      <c r="AX148" s="514">
        <v>10</v>
      </c>
      <c r="AY148" s="514">
        <v>10</v>
      </c>
      <c r="AZ148" s="514">
        <v>1465</v>
      </c>
      <c r="BA148" s="514" t="s">
        <v>337</v>
      </c>
      <c r="BB148" s="515" t="s">
        <v>2823</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635660-132385</v>
      </c>
      <c r="AJ149" s="511">
        <f t="shared" si="8"/>
        <v>146</v>
      </c>
      <c r="AK149" s="514">
        <v>14</v>
      </c>
      <c r="AL149" s="514" t="s">
        <v>1473</v>
      </c>
      <c r="AM149" s="514" t="s">
        <v>2660</v>
      </c>
      <c r="AN149" s="514" t="s">
        <v>2889</v>
      </c>
      <c r="AO149" s="514">
        <v>632725</v>
      </c>
      <c r="AP149" s="514">
        <v>130879</v>
      </c>
      <c r="AQ149" s="514" t="s">
        <v>2890</v>
      </c>
      <c r="AR149" s="514" t="s">
        <v>861</v>
      </c>
      <c r="AS149" s="514">
        <v>635660</v>
      </c>
      <c r="AT149" s="514">
        <v>132385</v>
      </c>
      <c r="AU149" s="514">
        <v>127</v>
      </c>
      <c r="AV149" s="514" t="s">
        <v>719</v>
      </c>
      <c r="AW149" s="514" t="s">
        <v>2649</v>
      </c>
      <c r="AX149" s="514">
        <v>2.4</v>
      </c>
      <c r="AY149" s="514">
        <v>1.5</v>
      </c>
      <c r="AZ149" s="514">
        <v>1465</v>
      </c>
      <c r="BA149" s="514" t="s">
        <v>337</v>
      </c>
      <c r="BB149" s="515" t="s">
        <v>2835</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635822-132448</v>
      </c>
      <c r="AJ150" s="511">
        <f t="shared" si="8"/>
        <v>147</v>
      </c>
      <c r="AK150" s="514">
        <v>14</v>
      </c>
      <c r="AL150" s="514" t="s">
        <v>1473</v>
      </c>
      <c r="AM150" s="514" t="s">
        <v>2660</v>
      </c>
      <c r="AN150" s="514" t="s">
        <v>2889</v>
      </c>
      <c r="AO150" s="514">
        <v>632725</v>
      </c>
      <c r="AP150" s="514">
        <v>130879</v>
      </c>
      <c r="AQ150" s="514" t="s">
        <v>2891</v>
      </c>
      <c r="AR150" s="514" t="s">
        <v>861</v>
      </c>
      <c r="AS150" s="514">
        <v>635822</v>
      </c>
      <c r="AT150" s="514">
        <v>132448</v>
      </c>
      <c r="AU150" s="514">
        <v>133</v>
      </c>
      <c r="AV150" s="514" t="s">
        <v>719</v>
      </c>
      <c r="AW150" s="514" t="s">
        <v>2649</v>
      </c>
      <c r="AX150" s="514">
        <v>0.6</v>
      </c>
      <c r="AY150" s="514">
        <v>3.5</v>
      </c>
      <c r="AZ150" s="514">
        <v>1465</v>
      </c>
      <c r="BA150" s="514" t="s">
        <v>337</v>
      </c>
      <c r="BB150" s="515" t="s">
        <v>2835</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635830-132450</v>
      </c>
      <c r="AJ151" s="511">
        <f t="shared" si="8"/>
        <v>148</v>
      </c>
      <c r="AK151" s="514">
        <v>14</v>
      </c>
      <c r="AL151" s="514" t="s">
        <v>1473</v>
      </c>
      <c r="AM151" s="514" t="s">
        <v>2660</v>
      </c>
      <c r="AN151" s="514" t="s">
        <v>2889</v>
      </c>
      <c r="AO151" s="514">
        <v>632725</v>
      </c>
      <c r="AP151" s="514">
        <v>130879</v>
      </c>
      <c r="AQ151" s="514" t="s">
        <v>354</v>
      </c>
      <c r="AR151" s="514" t="s">
        <v>861</v>
      </c>
      <c r="AS151" s="514">
        <v>635830</v>
      </c>
      <c r="AT151" s="514">
        <v>132450</v>
      </c>
      <c r="AU151" s="514">
        <v>134</v>
      </c>
      <c r="AV151" s="514" t="s">
        <v>719</v>
      </c>
      <c r="AW151" s="514" t="s">
        <v>2649</v>
      </c>
      <c r="AX151" s="514">
        <v>0.5</v>
      </c>
      <c r="AY151" s="514">
        <v>3.6</v>
      </c>
      <c r="AZ151" s="514">
        <v>1465</v>
      </c>
      <c r="BA151" s="514" t="s">
        <v>337</v>
      </c>
      <c r="BB151" s="515" t="s">
        <v>2835</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635854-132478</v>
      </c>
      <c r="AJ152" s="511">
        <f t="shared" si="8"/>
        <v>149</v>
      </c>
      <c r="AK152" s="514">
        <v>14</v>
      </c>
      <c r="AL152" s="514" t="s">
        <v>1473</v>
      </c>
      <c r="AM152" s="514" t="s">
        <v>2660</v>
      </c>
      <c r="AN152" s="514" t="s">
        <v>2889</v>
      </c>
      <c r="AO152" s="514">
        <v>632725</v>
      </c>
      <c r="AP152" s="514">
        <v>130879</v>
      </c>
      <c r="AQ152" s="514" t="s">
        <v>2892</v>
      </c>
      <c r="AR152" s="514" t="s">
        <v>861</v>
      </c>
      <c r="AS152" s="514">
        <v>635854</v>
      </c>
      <c r="AT152" s="514">
        <v>132478</v>
      </c>
      <c r="AU152" s="514">
        <v>137</v>
      </c>
      <c r="AV152" s="514" t="s">
        <v>719</v>
      </c>
      <c r="AW152" s="514" t="s">
        <v>2649</v>
      </c>
      <c r="AX152" s="514">
        <v>0.1</v>
      </c>
      <c r="AY152" s="514">
        <v>4</v>
      </c>
      <c r="AZ152" s="514">
        <v>1465</v>
      </c>
      <c r="BA152" s="514" t="s">
        <v>337</v>
      </c>
      <c r="BB152" s="515" t="s">
        <v>2835</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637895-135555</v>
      </c>
      <c r="AJ153" s="511">
        <f t="shared" si="8"/>
        <v>150</v>
      </c>
      <c r="AK153" s="514">
        <v>14</v>
      </c>
      <c r="AL153" s="514" t="s">
        <v>1473</v>
      </c>
      <c r="AM153" s="514" t="s">
        <v>2824</v>
      </c>
      <c r="AN153" s="514" t="s">
        <v>2893</v>
      </c>
      <c r="AO153" s="514">
        <v>637634</v>
      </c>
      <c r="AP153" s="514">
        <v>135281</v>
      </c>
      <c r="AQ153" s="514" t="s">
        <v>2894</v>
      </c>
      <c r="AR153" s="514" t="s">
        <v>861</v>
      </c>
      <c r="AS153" s="514">
        <v>637895</v>
      </c>
      <c r="AT153" s="514">
        <v>135555</v>
      </c>
      <c r="AU153" s="514">
        <v>172</v>
      </c>
      <c r="AV153" s="514" t="s">
        <v>720</v>
      </c>
      <c r="AW153" s="514" t="s">
        <v>2630</v>
      </c>
      <c r="AX153" s="514">
        <v>1.1000000000000001</v>
      </c>
      <c r="AY153" s="514">
        <v>2.2999999999999998</v>
      </c>
      <c r="AZ153" s="514">
        <v>1452</v>
      </c>
      <c r="BA153" s="514" t="s">
        <v>355</v>
      </c>
      <c r="BB153" s="515" t="s">
        <v>2799</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638679-136278</v>
      </c>
      <c r="AJ154" s="511">
        <f t="shared" si="8"/>
        <v>151</v>
      </c>
      <c r="AK154" s="514">
        <v>14</v>
      </c>
      <c r="AL154" s="514" t="s">
        <v>1473</v>
      </c>
      <c r="AM154" s="514" t="s">
        <v>2824</v>
      </c>
      <c r="AN154" s="514" t="s">
        <v>2893</v>
      </c>
      <c r="AO154" s="514">
        <v>637634</v>
      </c>
      <c r="AP154" s="514">
        <v>135281</v>
      </c>
      <c r="AQ154" s="514" t="s">
        <v>2895</v>
      </c>
      <c r="AR154" s="514" t="s">
        <v>861</v>
      </c>
      <c r="AS154" s="514">
        <v>638679</v>
      </c>
      <c r="AT154" s="514">
        <v>136278</v>
      </c>
      <c r="AU154" s="514">
        <v>179</v>
      </c>
      <c r="AV154" s="514" t="s">
        <v>720</v>
      </c>
      <c r="AW154" s="514" t="s">
        <v>2630</v>
      </c>
      <c r="AX154" s="514">
        <v>2.2999999999999998</v>
      </c>
      <c r="AY154" s="514">
        <v>5.2</v>
      </c>
      <c r="AZ154" s="514">
        <v>1452</v>
      </c>
      <c r="BA154" s="514" t="s">
        <v>355</v>
      </c>
      <c r="BB154" s="515" t="s">
        <v>2799</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638682-136282</v>
      </c>
      <c r="AJ155" s="511">
        <f t="shared" si="8"/>
        <v>152</v>
      </c>
      <c r="AK155" s="514">
        <v>14</v>
      </c>
      <c r="AL155" s="514" t="s">
        <v>1473</v>
      </c>
      <c r="AM155" s="514" t="s">
        <v>2824</v>
      </c>
      <c r="AN155" s="514" t="s">
        <v>2893</v>
      </c>
      <c r="AO155" s="514">
        <v>637634</v>
      </c>
      <c r="AP155" s="514">
        <v>135281</v>
      </c>
      <c r="AQ155" s="514" t="s">
        <v>2896</v>
      </c>
      <c r="AR155" s="514" t="s">
        <v>861</v>
      </c>
      <c r="AS155" s="514">
        <v>638682</v>
      </c>
      <c r="AT155" s="514">
        <v>136282</v>
      </c>
      <c r="AU155" s="514">
        <v>180</v>
      </c>
      <c r="AV155" s="514" t="s">
        <v>720</v>
      </c>
      <c r="AW155" s="514" t="s">
        <v>2630</v>
      </c>
      <c r="AX155" s="514">
        <v>2.2999999999999998</v>
      </c>
      <c r="AY155" s="514">
        <v>5.2</v>
      </c>
      <c r="AZ155" s="514">
        <v>1452</v>
      </c>
      <c r="BA155" s="514" t="s">
        <v>355</v>
      </c>
      <c r="BB155" s="515" t="s">
        <v>2799</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638709-136274</v>
      </c>
      <c r="AJ156" s="511">
        <f t="shared" si="8"/>
        <v>153</v>
      </c>
      <c r="AK156" s="514">
        <v>14</v>
      </c>
      <c r="AL156" s="514" t="s">
        <v>1473</v>
      </c>
      <c r="AM156" s="514" t="s">
        <v>2824</v>
      </c>
      <c r="AN156" s="514" t="s">
        <v>2893</v>
      </c>
      <c r="AO156" s="514">
        <v>637634</v>
      </c>
      <c r="AP156" s="514">
        <v>135281</v>
      </c>
      <c r="AQ156" s="514" t="s">
        <v>2897</v>
      </c>
      <c r="AR156" s="514" t="s">
        <v>861</v>
      </c>
      <c r="AS156" s="514">
        <v>638709</v>
      </c>
      <c r="AT156" s="514">
        <v>136274</v>
      </c>
      <c r="AU156" s="514">
        <v>182</v>
      </c>
      <c r="AV156" s="514" t="s">
        <v>720</v>
      </c>
      <c r="AW156" s="514" t="s">
        <v>2630</v>
      </c>
      <c r="AX156" s="514">
        <v>2</v>
      </c>
      <c r="AY156" s="514">
        <v>5.5</v>
      </c>
      <c r="AZ156" s="514">
        <v>1452</v>
      </c>
      <c r="BA156" s="514" t="s">
        <v>355</v>
      </c>
      <c r="BB156" s="515" t="s">
        <v>2799</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638711-136269</v>
      </c>
      <c r="AJ157" s="511">
        <f t="shared" si="8"/>
        <v>154</v>
      </c>
      <c r="AK157" s="514">
        <v>14</v>
      </c>
      <c r="AL157" s="514" t="s">
        <v>1473</v>
      </c>
      <c r="AM157" s="514" t="s">
        <v>2824</v>
      </c>
      <c r="AN157" s="514" t="s">
        <v>2893</v>
      </c>
      <c r="AO157" s="514">
        <v>637634</v>
      </c>
      <c r="AP157" s="514">
        <v>135281</v>
      </c>
      <c r="AQ157" s="514" t="s">
        <v>2898</v>
      </c>
      <c r="AR157" s="514" t="s">
        <v>861</v>
      </c>
      <c r="AS157" s="514">
        <v>638711</v>
      </c>
      <c r="AT157" s="514">
        <v>136269</v>
      </c>
      <c r="AU157" s="514">
        <v>182</v>
      </c>
      <c r="AV157" s="514" t="s">
        <v>720</v>
      </c>
      <c r="AW157" s="514" t="s">
        <v>2630</v>
      </c>
      <c r="AX157" s="514">
        <v>2</v>
      </c>
      <c r="AY157" s="514">
        <v>5.5</v>
      </c>
      <c r="AZ157" s="514">
        <v>1452</v>
      </c>
      <c r="BA157" s="514" t="s">
        <v>355</v>
      </c>
      <c r="BB157" s="515" t="s">
        <v>2799</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639125-136525</v>
      </c>
      <c r="AJ158" s="511">
        <f t="shared" si="8"/>
        <v>155</v>
      </c>
      <c r="AK158" s="514">
        <v>14</v>
      </c>
      <c r="AL158" s="514" t="s">
        <v>1473</v>
      </c>
      <c r="AM158" s="514" t="s">
        <v>2824</v>
      </c>
      <c r="AN158" s="514" t="s">
        <v>2893</v>
      </c>
      <c r="AO158" s="514">
        <v>637634</v>
      </c>
      <c r="AP158" s="514">
        <v>135281</v>
      </c>
      <c r="AQ158" s="514" t="s">
        <v>2899</v>
      </c>
      <c r="AR158" s="514" t="s">
        <v>861</v>
      </c>
      <c r="AS158" s="514">
        <v>639125</v>
      </c>
      <c r="AT158" s="514">
        <v>136525</v>
      </c>
      <c r="AU158" s="514">
        <v>217</v>
      </c>
      <c r="AV158" s="514" t="s">
        <v>719</v>
      </c>
      <c r="AW158" s="514" t="s">
        <v>2630</v>
      </c>
      <c r="AX158" s="514">
        <v>10</v>
      </c>
      <c r="AY158" s="514">
        <v>1.6</v>
      </c>
      <c r="AZ158" s="514">
        <v>1452</v>
      </c>
      <c r="BA158" s="514" t="s">
        <v>355</v>
      </c>
      <c r="BB158" s="515" t="s">
        <v>2799</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639685-136772</v>
      </c>
      <c r="AJ159" s="511">
        <f t="shared" si="8"/>
        <v>156</v>
      </c>
      <c r="AK159" s="514">
        <v>14</v>
      </c>
      <c r="AL159" s="514" t="s">
        <v>1473</v>
      </c>
      <c r="AM159" s="514" t="s">
        <v>2824</v>
      </c>
      <c r="AN159" s="514" t="s">
        <v>2893</v>
      </c>
      <c r="AO159" s="514">
        <v>637634</v>
      </c>
      <c r="AP159" s="514">
        <v>135281</v>
      </c>
      <c r="AQ159" s="514" t="s">
        <v>2900</v>
      </c>
      <c r="AR159" s="514" t="s">
        <v>2687</v>
      </c>
      <c r="AS159" s="514">
        <v>639685</v>
      </c>
      <c r="AT159" s="514">
        <v>136772</v>
      </c>
      <c r="AU159" s="514">
        <v>241</v>
      </c>
      <c r="AV159" s="514" t="s">
        <v>719</v>
      </c>
      <c r="AW159" s="514" t="s">
        <v>2630</v>
      </c>
      <c r="AX159" s="514">
        <v>10</v>
      </c>
      <c r="AY159" s="514">
        <v>9.6</v>
      </c>
      <c r="AZ159" s="514">
        <v>1491</v>
      </c>
      <c r="BA159" s="514" t="s">
        <v>396</v>
      </c>
      <c r="BB159" s="515" t="s">
        <v>2799</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639965-136800</v>
      </c>
      <c r="AJ160" s="511">
        <f t="shared" si="8"/>
        <v>157</v>
      </c>
      <c r="AK160" s="514">
        <v>14</v>
      </c>
      <c r="AL160" s="514" t="s">
        <v>1473</v>
      </c>
      <c r="AM160" s="514" t="s">
        <v>2824</v>
      </c>
      <c r="AN160" s="514" t="s">
        <v>2893</v>
      </c>
      <c r="AO160" s="514">
        <v>637634</v>
      </c>
      <c r="AP160" s="514">
        <v>135281</v>
      </c>
      <c r="AQ160" s="514" t="s">
        <v>2901</v>
      </c>
      <c r="AR160" s="514" t="s">
        <v>2687</v>
      </c>
      <c r="AS160" s="514">
        <v>639965</v>
      </c>
      <c r="AT160" s="514">
        <v>136800</v>
      </c>
      <c r="AU160" s="514">
        <v>250</v>
      </c>
      <c r="AV160" s="514" t="s">
        <v>719</v>
      </c>
      <c r="AW160" s="514" t="s">
        <v>2630</v>
      </c>
      <c r="AX160" s="514">
        <v>8.6</v>
      </c>
      <c r="AY160" s="514">
        <v>10</v>
      </c>
      <c r="AZ160" s="514">
        <v>1491</v>
      </c>
      <c r="BA160" s="514" t="s">
        <v>396</v>
      </c>
      <c r="BB160" s="515" t="s">
        <v>2799</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640145-136945</v>
      </c>
      <c r="AJ161" s="511">
        <f t="shared" si="8"/>
        <v>158</v>
      </c>
      <c r="AK161" s="514">
        <v>14</v>
      </c>
      <c r="AL161" s="514" t="s">
        <v>1473</v>
      </c>
      <c r="AM161" s="514" t="s">
        <v>2824</v>
      </c>
      <c r="AN161" s="514" t="s">
        <v>2893</v>
      </c>
      <c r="AO161" s="514">
        <v>637634</v>
      </c>
      <c r="AP161" s="514">
        <v>135281</v>
      </c>
      <c r="AQ161" s="514" t="s">
        <v>2902</v>
      </c>
      <c r="AR161" s="514" t="s">
        <v>861</v>
      </c>
      <c r="AS161" s="514">
        <v>640145</v>
      </c>
      <c r="AT161" s="514">
        <v>136945</v>
      </c>
      <c r="AU161" s="514">
        <v>277</v>
      </c>
      <c r="AV161" s="514" t="s">
        <v>719</v>
      </c>
      <c r="AW161" s="514" t="s">
        <v>2630</v>
      </c>
      <c r="AX161" s="514">
        <v>6.5</v>
      </c>
      <c r="AY161" s="514">
        <v>10</v>
      </c>
      <c r="AZ161" s="514">
        <v>1491</v>
      </c>
      <c r="BA161" s="514" t="s">
        <v>396</v>
      </c>
      <c r="BB161" s="515" t="s">
        <v>2819</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636363-134885</v>
      </c>
      <c r="AJ162" s="511">
        <f t="shared" si="8"/>
        <v>159</v>
      </c>
      <c r="AK162" s="514">
        <v>14</v>
      </c>
      <c r="AL162" s="514" t="s">
        <v>1473</v>
      </c>
      <c r="AM162" s="514" t="s">
        <v>2868</v>
      </c>
      <c r="AN162" s="514" t="s">
        <v>2903</v>
      </c>
      <c r="AO162" s="514">
        <v>635941</v>
      </c>
      <c r="AP162" s="514">
        <v>133320</v>
      </c>
      <c r="AQ162" s="514" t="s">
        <v>2904</v>
      </c>
      <c r="AR162" s="514" t="s">
        <v>861</v>
      </c>
      <c r="AS162" s="514">
        <v>636363</v>
      </c>
      <c r="AT162" s="514">
        <v>134885</v>
      </c>
      <c r="AU162" s="514">
        <v>160</v>
      </c>
      <c r="AV162" s="514" t="s">
        <v>719</v>
      </c>
      <c r="AW162" s="514" t="s">
        <v>2649</v>
      </c>
      <c r="AX162" s="514">
        <v>0.6</v>
      </c>
      <c r="AY162" s="514">
        <v>3.1</v>
      </c>
      <c r="AZ162" s="514">
        <v>1452</v>
      </c>
      <c r="BA162" s="514" t="s">
        <v>355</v>
      </c>
      <c r="BB162" s="515" t="s">
        <v>2831</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638960-134005</v>
      </c>
      <c r="AJ163" s="511">
        <f t="shared" si="8"/>
        <v>160</v>
      </c>
      <c r="AK163" s="514">
        <v>14</v>
      </c>
      <c r="AL163" s="514" t="s">
        <v>1473</v>
      </c>
      <c r="AM163" s="514" t="s">
        <v>2746</v>
      </c>
      <c r="AN163" s="514" t="s">
        <v>2905</v>
      </c>
      <c r="AO163" s="514">
        <v>631200</v>
      </c>
      <c r="AP163" s="514">
        <v>129763</v>
      </c>
      <c r="AQ163" s="514" t="s">
        <v>2906</v>
      </c>
      <c r="AR163" s="514" t="s">
        <v>861</v>
      </c>
      <c r="AS163" s="514">
        <v>638960</v>
      </c>
      <c r="AT163" s="514">
        <v>134005</v>
      </c>
      <c r="AU163" s="514">
        <v>159</v>
      </c>
      <c r="AV163" s="514" t="s">
        <v>718</v>
      </c>
      <c r="AW163" s="514" t="s">
        <v>2644</v>
      </c>
      <c r="AX163" s="514">
        <v>10</v>
      </c>
      <c r="AY163" s="514">
        <v>10</v>
      </c>
      <c r="AZ163" s="514">
        <v>1465</v>
      </c>
      <c r="BA163" s="514" t="s">
        <v>337</v>
      </c>
      <c r="BB163" s="515" t="s">
        <v>2823</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638964-134010</v>
      </c>
      <c r="AJ164" s="511">
        <f t="shared" si="8"/>
        <v>161</v>
      </c>
      <c r="AK164" s="514">
        <v>14</v>
      </c>
      <c r="AL164" s="514" t="s">
        <v>1473</v>
      </c>
      <c r="AM164" s="514" t="s">
        <v>2746</v>
      </c>
      <c r="AN164" s="514" t="s">
        <v>2905</v>
      </c>
      <c r="AO164" s="514">
        <v>631200</v>
      </c>
      <c r="AP164" s="514">
        <v>129763</v>
      </c>
      <c r="AQ164" s="514" t="s">
        <v>2907</v>
      </c>
      <c r="AR164" s="514" t="s">
        <v>861</v>
      </c>
      <c r="AS164" s="514">
        <v>638964</v>
      </c>
      <c r="AT164" s="514">
        <v>134010</v>
      </c>
      <c r="AU164" s="514">
        <v>158</v>
      </c>
      <c r="AV164" s="514" t="s">
        <v>718</v>
      </c>
      <c r="AW164" s="514" t="s">
        <v>2644</v>
      </c>
      <c r="AX164" s="514">
        <v>10</v>
      </c>
      <c r="AY164" s="514">
        <v>10</v>
      </c>
      <c r="AZ164" s="514">
        <v>1465</v>
      </c>
      <c r="BA164" s="514" t="s">
        <v>337</v>
      </c>
      <c r="BB164" s="515" t="s">
        <v>2823</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638978-133969</v>
      </c>
      <c r="AJ165" s="511">
        <f t="shared" si="8"/>
        <v>162</v>
      </c>
      <c r="AK165" s="514">
        <v>14</v>
      </c>
      <c r="AL165" s="514" t="s">
        <v>1473</v>
      </c>
      <c r="AM165" s="514" t="s">
        <v>2746</v>
      </c>
      <c r="AN165" s="514" t="s">
        <v>2905</v>
      </c>
      <c r="AO165" s="514">
        <v>631200</v>
      </c>
      <c r="AP165" s="514">
        <v>129763</v>
      </c>
      <c r="AQ165" s="514" t="s">
        <v>2908</v>
      </c>
      <c r="AR165" s="514" t="s">
        <v>861</v>
      </c>
      <c r="AS165" s="514">
        <v>638978</v>
      </c>
      <c r="AT165" s="514">
        <v>133969</v>
      </c>
      <c r="AU165" s="514">
        <v>163</v>
      </c>
      <c r="AV165" s="514" t="s">
        <v>718</v>
      </c>
      <c r="AW165" s="514" t="s">
        <v>2644</v>
      </c>
      <c r="AX165" s="514">
        <v>10</v>
      </c>
      <c r="AY165" s="514">
        <v>10</v>
      </c>
      <c r="AZ165" s="514">
        <v>1465</v>
      </c>
      <c r="BA165" s="514" t="s">
        <v>337</v>
      </c>
      <c r="BB165" s="515" t="s">
        <v>2823</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638981-134058</v>
      </c>
      <c r="AJ166" s="511">
        <f t="shared" si="8"/>
        <v>163</v>
      </c>
      <c r="AK166" s="514">
        <v>14</v>
      </c>
      <c r="AL166" s="514" t="s">
        <v>1473</v>
      </c>
      <c r="AM166" s="514" t="s">
        <v>2909</v>
      </c>
      <c r="AN166" s="514" t="s">
        <v>2905</v>
      </c>
      <c r="AO166" s="514">
        <v>631200</v>
      </c>
      <c r="AP166" s="514">
        <v>129763</v>
      </c>
      <c r="AQ166" s="514" t="s">
        <v>2910</v>
      </c>
      <c r="AR166" s="514" t="s">
        <v>861</v>
      </c>
      <c r="AS166" s="514">
        <v>638981</v>
      </c>
      <c r="AT166" s="514">
        <v>134058</v>
      </c>
      <c r="AU166" s="514">
        <v>157</v>
      </c>
      <c r="AV166" s="514" t="s">
        <v>718</v>
      </c>
      <c r="AW166" s="514" t="s">
        <v>2644</v>
      </c>
      <c r="AX166" s="514">
        <v>10</v>
      </c>
      <c r="AY166" s="514">
        <v>10</v>
      </c>
      <c r="AZ166" s="514">
        <v>1465</v>
      </c>
      <c r="BA166" s="514" t="s">
        <v>337</v>
      </c>
      <c r="BB166" s="515" t="s">
        <v>2823</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636065-132095</v>
      </c>
      <c r="AJ167" s="511">
        <f t="shared" si="8"/>
        <v>164</v>
      </c>
      <c r="AK167" s="514">
        <v>14</v>
      </c>
      <c r="AL167" s="514" t="s">
        <v>1473</v>
      </c>
      <c r="AM167" s="514" t="s">
        <v>2911</v>
      </c>
      <c r="AN167" s="514" t="s">
        <v>2912</v>
      </c>
      <c r="AO167" s="514">
        <v>634175</v>
      </c>
      <c r="AP167" s="514">
        <v>131523</v>
      </c>
      <c r="AQ167" s="514" t="s">
        <v>2913</v>
      </c>
      <c r="AR167" s="514" t="s">
        <v>861</v>
      </c>
      <c r="AS167" s="514">
        <v>636065</v>
      </c>
      <c r="AT167" s="514">
        <v>132095</v>
      </c>
      <c r="AU167" s="514">
        <v>154</v>
      </c>
      <c r="AV167" s="514" t="s">
        <v>718</v>
      </c>
      <c r="AW167" s="514" t="s">
        <v>2649</v>
      </c>
      <c r="AX167" s="514">
        <v>0.3</v>
      </c>
      <c r="AY167" s="514">
        <v>0.2</v>
      </c>
      <c r="AZ167" s="514">
        <v>1463</v>
      </c>
      <c r="BA167" s="514" t="s">
        <v>266</v>
      </c>
      <c r="BB167" s="515" t="s">
        <v>2835</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635019-132866</v>
      </c>
      <c r="AJ168" s="511">
        <f t="shared" si="8"/>
        <v>165</v>
      </c>
      <c r="AK168" s="514">
        <v>14</v>
      </c>
      <c r="AL168" s="514" t="s">
        <v>1473</v>
      </c>
      <c r="AM168" s="514" t="s">
        <v>2859</v>
      </c>
      <c r="AN168" s="514" t="s">
        <v>2914</v>
      </c>
      <c r="AO168" s="514">
        <v>635019</v>
      </c>
      <c r="AP168" s="514">
        <v>132957</v>
      </c>
      <c r="AQ168" s="514" t="s">
        <v>2915</v>
      </c>
      <c r="AR168" s="514" t="s">
        <v>861</v>
      </c>
      <c r="AS168" s="514">
        <v>635019</v>
      </c>
      <c r="AT168" s="514">
        <v>132866</v>
      </c>
      <c r="AU168" s="514">
        <v>136</v>
      </c>
      <c r="AV168" s="514" t="s">
        <v>719</v>
      </c>
      <c r="AW168" s="514" t="s">
        <v>2649</v>
      </c>
      <c r="AX168" s="514">
        <v>0.8</v>
      </c>
      <c r="AY168" s="514">
        <v>6.8</v>
      </c>
      <c r="AZ168" s="514">
        <v>1465</v>
      </c>
      <c r="BA168" s="514" t="s">
        <v>337</v>
      </c>
      <c r="BB168" s="515" t="s">
        <v>2831</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635028-132910</v>
      </c>
      <c r="AJ169" s="511">
        <f t="shared" si="8"/>
        <v>166</v>
      </c>
      <c r="AK169" s="514">
        <v>14</v>
      </c>
      <c r="AL169" s="514" t="s">
        <v>1473</v>
      </c>
      <c r="AM169" s="514" t="s">
        <v>2859</v>
      </c>
      <c r="AN169" s="514" t="s">
        <v>2914</v>
      </c>
      <c r="AO169" s="514">
        <v>635019</v>
      </c>
      <c r="AP169" s="514">
        <v>132957</v>
      </c>
      <c r="AQ169" s="514" t="s">
        <v>2916</v>
      </c>
      <c r="AR169" s="514" t="s">
        <v>861</v>
      </c>
      <c r="AS169" s="514">
        <v>635028</v>
      </c>
      <c r="AT169" s="514">
        <v>132910</v>
      </c>
      <c r="AU169" s="514">
        <v>130</v>
      </c>
      <c r="AV169" s="514" t="s">
        <v>719</v>
      </c>
      <c r="AW169" s="514" t="s">
        <v>2649</v>
      </c>
      <c r="AX169" s="514">
        <v>1.3</v>
      </c>
      <c r="AY169" s="514">
        <v>6.3</v>
      </c>
      <c r="AZ169" s="514">
        <v>1465</v>
      </c>
      <c r="BA169" s="514" t="s">
        <v>337</v>
      </c>
      <c r="BB169" s="515" t="s">
        <v>2831</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635035-132935</v>
      </c>
      <c r="AJ170" s="511">
        <f t="shared" si="8"/>
        <v>167</v>
      </c>
      <c r="AK170" s="514">
        <v>14</v>
      </c>
      <c r="AL170" s="514" t="s">
        <v>1473</v>
      </c>
      <c r="AM170" s="514" t="s">
        <v>2859</v>
      </c>
      <c r="AN170" s="514" t="s">
        <v>2914</v>
      </c>
      <c r="AO170" s="514">
        <v>635019</v>
      </c>
      <c r="AP170" s="514">
        <v>132957</v>
      </c>
      <c r="AQ170" s="514" t="s">
        <v>2917</v>
      </c>
      <c r="AR170" s="514" t="s">
        <v>861</v>
      </c>
      <c r="AS170" s="514">
        <v>635035</v>
      </c>
      <c r="AT170" s="514">
        <v>132935</v>
      </c>
      <c r="AU170" s="514">
        <v>124</v>
      </c>
      <c r="AV170" s="514" t="s">
        <v>719</v>
      </c>
      <c r="AW170" s="514" t="s">
        <v>2649</v>
      </c>
      <c r="AX170" s="514">
        <v>1.6</v>
      </c>
      <c r="AY170" s="514">
        <v>6</v>
      </c>
      <c r="AZ170" s="514">
        <v>1465</v>
      </c>
      <c r="BA170" s="514" t="s">
        <v>337</v>
      </c>
      <c r="BB170" s="515" t="s">
        <v>2831</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635165-134135</v>
      </c>
      <c r="AJ171" s="511">
        <f t="shared" si="8"/>
        <v>168</v>
      </c>
      <c r="AK171" s="514">
        <v>14</v>
      </c>
      <c r="AL171" s="514" t="s">
        <v>1473</v>
      </c>
      <c r="AM171" s="514" t="s">
        <v>2918</v>
      </c>
      <c r="AN171" s="514" t="s">
        <v>2919</v>
      </c>
      <c r="AO171" s="514">
        <v>634422</v>
      </c>
      <c r="AP171" s="514">
        <v>133440</v>
      </c>
      <c r="AQ171" s="514" t="s">
        <v>2676</v>
      </c>
      <c r="AR171" s="514" t="s">
        <v>2920</v>
      </c>
      <c r="AS171" s="514">
        <v>635165</v>
      </c>
      <c r="AT171" s="514">
        <v>134135</v>
      </c>
      <c r="AU171" s="514">
        <v>135</v>
      </c>
      <c r="AV171" s="514" t="s">
        <v>719</v>
      </c>
      <c r="AW171" s="514" t="s">
        <v>718</v>
      </c>
      <c r="AX171" s="514">
        <v>0.8</v>
      </c>
      <c r="AY171" s="514">
        <v>0.7</v>
      </c>
      <c r="AZ171" s="514">
        <v>1465</v>
      </c>
      <c r="BA171" s="514" t="s">
        <v>337</v>
      </c>
      <c r="BB171" s="515" t="s">
        <v>2831</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638040-133480</v>
      </c>
      <c r="AJ172" s="511">
        <f t="shared" si="8"/>
        <v>169</v>
      </c>
      <c r="AK172" s="514">
        <v>14</v>
      </c>
      <c r="AL172" s="514" t="s">
        <v>1473</v>
      </c>
      <c r="AM172" s="514" t="s">
        <v>2921</v>
      </c>
      <c r="AN172" s="514" t="s">
        <v>2922</v>
      </c>
      <c r="AO172" s="514">
        <v>637939</v>
      </c>
      <c r="AP172" s="514">
        <v>133686</v>
      </c>
      <c r="AQ172" s="514" t="s">
        <v>2907</v>
      </c>
      <c r="AR172" s="514" t="s">
        <v>861</v>
      </c>
      <c r="AS172" s="514">
        <v>638040</v>
      </c>
      <c r="AT172" s="514">
        <v>133480</v>
      </c>
      <c r="AU172" s="514">
        <v>157</v>
      </c>
      <c r="AV172" s="514" t="s">
        <v>718</v>
      </c>
      <c r="AW172" s="514" t="s">
        <v>718</v>
      </c>
      <c r="AX172" s="514">
        <v>0.7</v>
      </c>
      <c r="AY172" s="514">
        <v>10</v>
      </c>
      <c r="AZ172" s="514">
        <v>1465</v>
      </c>
      <c r="BA172" s="514" t="s">
        <v>337</v>
      </c>
      <c r="BB172" s="515" t="s">
        <v>2823</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639185-134044</v>
      </c>
      <c r="AJ173" s="511">
        <f t="shared" si="8"/>
        <v>170</v>
      </c>
      <c r="AK173" s="514">
        <v>14</v>
      </c>
      <c r="AL173" s="514" t="s">
        <v>1473</v>
      </c>
      <c r="AM173" s="514" t="s">
        <v>2746</v>
      </c>
      <c r="AN173" s="514" t="s">
        <v>2923</v>
      </c>
      <c r="AO173" s="514">
        <v>631200</v>
      </c>
      <c r="AP173" s="514">
        <v>129763</v>
      </c>
      <c r="AQ173" s="514" t="s">
        <v>2906</v>
      </c>
      <c r="AR173" s="514" t="s">
        <v>861</v>
      </c>
      <c r="AS173" s="514">
        <v>639185</v>
      </c>
      <c r="AT173" s="514">
        <v>134044</v>
      </c>
      <c r="AU173" s="514">
        <v>162</v>
      </c>
      <c r="AV173" s="514" t="s">
        <v>718</v>
      </c>
      <c r="AW173" s="514" t="s">
        <v>2630</v>
      </c>
      <c r="AX173" s="514">
        <v>1.8</v>
      </c>
      <c r="AY173" s="514">
        <v>10</v>
      </c>
      <c r="AZ173" s="514">
        <v>1465</v>
      </c>
      <c r="BA173" s="514" t="s">
        <v>337</v>
      </c>
      <c r="BB173" s="515" t="s">
        <v>2823</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640385-135795</v>
      </c>
      <c r="AJ174" s="511">
        <f t="shared" si="8"/>
        <v>171</v>
      </c>
      <c r="AK174" s="514">
        <v>14</v>
      </c>
      <c r="AL174" s="514" t="s">
        <v>1473</v>
      </c>
      <c r="AM174" s="514" t="s">
        <v>2924</v>
      </c>
      <c r="AN174" s="514" t="s">
        <v>2925</v>
      </c>
      <c r="AO174" s="514">
        <v>640367</v>
      </c>
      <c r="AP174" s="514">
        <v>135700</v>
      </c>
      <c r="AQ174" s="514" t="s">
        <v>2926</v>
      </c>
      <c r="AR174" s="514" t="s">
        <v>861</v>
      </c>
      <c r="AS174" s="514">
        <v>640385</v>
      </c>
      <c r="AT174" s="514">
        <v>135795</v>
      </c>
      <c r="AU174" s="514">
        <v>170</v>
      </c>
      <c r="AV174" s="514" t="s">
        <v>719</v>
      </c>
      <c r="AW174" s="514" t="s">
        <v>2644</v>
      </c>
      <c r="AX174" s="514">
        <v>1.2</v>
      </c>
      <c r="AY174" s="514">
        <v>0.9</v>
      </c>
      <c r="AZ174" s="514">
        <v>1491</v>
      </c>
      <c r="BA174" s="514" t="s">
        <v>396</v>
      </c>
      <c r="BB174" s="515" t="s">
        <v>2819</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642074-136054</v>
      </c>
      <c r="AJ175" s="511">
        <f t="shared" si="8"/>
        <v>172</v>
      </c>
      <c r="AK175" s="514">
        <v>14</v>
      </c>
      <c r="AL175" s="514" t="s">
        <v>1473</v>
      </c>
      <c r="AM175" s="514" t="s">
        <v>2746</v>
      </c>
      <c r="AN175" s="514" t="s">
        <v>2927</v>
      </c>
      <c r="AO175" s="514">
        <v>631200</v>
      </c>
      <c r="AP175" s="514">
        <v>129763</v>
      </c>
      <c r="AQ175" s="514" t="s">
        <v>2928</v>
      </c>
      <c r="AR175" s="514" t="s">
        <v>861</v>
      </c>
      <c r="AS175" s="514">
        <v>642074</v>
      </c>
      <c r="AT175" s="514">
        <v>136054</v>
      </c>
      <c r="AU175" s="514">
        <v>176</v>
      </c>
      <c r="AV175" s="514" t="s">
        <v>718</v>
      </c>
      <c r="AW175" s="514" t="s">
        <v>2644</v>
      </c>
      <c r="AX175" s="514">
        <v>10</v>
      </c>
      <c r="AY175" s="514">
        <v>10</v>
      </c>
      <c r="AZ175" s="514">
        <v>1491</v>
      </c>
      <c r="BA175" s="514" t="s">
        <v>396</v>
      </c>
      <c r="BB175" s="515" t="s">
        <v>2819</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635190-134482</v>
      </c>
      <c r="AJ176" s="511">
        <f t="shared" si="8"/>
        <v>173</v>
      </c>
      <c r="AK176" s="514">
        <v>14</v>
      </c>
      <c r="AL176" s="514" t="s">
        <v>1473</v>
      </c>
      <c r="AM176" s="514" t="s">
        <v>2829</v>
      </c>
      <c r="AN176" s="514" t="s">
        <v>2929</v>
      </c>
      <c r="AO176" s="514">
        <v>635204</v>
      </c>
      <c r="AP176" s="514">
        <v>133790</v>
      </c>
      <c r="AQ176" s="514" t="s">
        <v>861</v>
      </c>
      <c r="AR176" s="514" t="s">
        <v>861</v>
      </c>
      <c r="AS176" s="514">
        <v>635190</v>
      </c>
      <c r="AT176" s="514">
        <v>134482</v>
      </c>
      <c r="AU176" s="514">
        <v>134</v>
      </c>
      <c r="AV176" s="514" t="s">
        <v>718</v>
      </c>
      <c r="AW176" s="514" t="s">
        <v>2649</v>
      </c>
      <c r="AX176" s="514">
        <v>0.1</v>
      </c>
      <c r="AY176" s="514">
        <v>0.3</v>
      </c>
      <c r="AZ176" s="514">
        <v>1465</v>
      </c>
      <c r="BA176" s="514" t="s">
        <v>337</v>
      </c>
      <c r="BB176" s="515" t="s">
        <v>2831</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637880-133945</v>
      </c>
      <c r="AJ177" s="511">
        <f t="shared" si="8"/>
        <v>174</v>
      </c>
      <c r="AK177" s="514">
        <v>14</v>
      </c>
      <c r="AL177" s="514" t="s">
        <v>1473</v>
      </c>
      <c r="AM177" s="514" t="s">
        <v>2930</v>
      </c>
      <c r="AN177" s="514" t="s">
        <v>2931</v>
      </c>
      <c r="AO177" s="514">
        <v>637861</v>
      </c>
      <c r="AP177" s="514">
        <v>133912</v>
      </c>
      <c r="AQ177" s="514" t="s">
        <v>2932</v>
      </c>
      <c r="AR177" s="514" t="s">
        <v>861</v>
      </c>
      <c r="AS177" s="514">
        <v>637880</v>
      </c>
      <c r="AT177" s="514">
        <v>133945</v>
      </c>
      <c r="AU177" s="514">
        <v>145</v>
      </c>
      <c r="AV177" s="514" t="s">
        <v>719</v>
      </c>
      <c r="AW177" s="514" t="s">
        <v>2630</v>
      </c>
      <c r="AX177" s="514">
        <v>7.2</v>
      </c>
      <c r="AY177" s="514">
        <v>0.4</v>
      </c>
      <c r="AZ177" s="514">
        <v>1465</v>
      </c>
      <c r="BA177" s="514" t="s">
        <v>337</v>
      </c>
      <c r="BB177" s="515" t="s">
        <v>2823</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639284-134163</v>
      </c>
      <c r="AJ178" s="511">
        <f t="shared" si="8"/>
        <v>175</v>
      </c>
      <c r="AK178" s="514">
        <v>14</v>
      </c>
      <c r="AL178" s="514" t="s">
        <v>1473</v>
      </c>
      <c r="AM178" s="514" t="s">
        <v>2860</v>
      </c>
      <c r="AN178" s="514" t="s">
        <v>2931</v>
      </c>
      <c r="AO178" s="514">
        <v>639216</v>
      </c>
      <c r="AP178" s="514">
        <v>134166</v>
      </c>
      <c r="AQ178" s="514" t="s">
        <v>2933</v>
      </c>
      <c r="AR178" s="514" t="s">
        <v>861</v>
      </c>
      <c r="AS178" s="514">
        <v>639284</v>
      </c>
      <c r="AT178" s="514">
        <v>134163</v>
      </c>
      <c r="AU178" s="514">
        <v>159</v>
      </c>
      <c r="AV178" s="514" t="s">
        <v>719</v>
      </c>
      <c r="AW178" s="514" t="s">
        <v>2649</v>
      </c>
      <c r="AX178" s="514">
        <v>1</v>
      </c>
      <c r="AY178" s="514">
        <v>0.2</v>
      </c>
      <c r="AZ178" s="514">
        <v>1465</v>
      </c>
      <c r="BA178" s="514" t="s">
        <v>337</v>
      </c>
      <c r="BB178" s="515" t="s">
        <v>2823</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639292-134165</v>
      </c>
      <c r="AJ179" s="511">
        <f t="shared" si="8"/>
        <v>176</v>
      </c>
      <c r="AK179" s="514">
        <v>14</v>
      </c>
      <c r="AL179" s="514" t="s">
        <v>1473</v>
      </c>
      <c r="AM179" s="514" t="s">
        <v>2860</v>
      </c>
      <c r="AN179" s="514" t="s">
        <v>2931</v>
      </c>
      <c r="AO179" s="514">
        <v>639216</v>
      </c>
      <c r="AP179" s="514">
        <v>134166</v>
      </c>
      <c r="AQ179" s="514" t="s">
        <v>2934</v>
      </c>
      <c r="AR179" s="514" t="s">
        <v>861</v>
      </c>
      <c r="AS179" s="514">
        <v>639292</v>
      </c>
      <c r="AT179" s="514">
        <v>134165</v>
      </c>
      <c r="AU179" s="514">
        <v>160</v>
      </c>
      <c r="AV179" s="514" t="s">
        <v>719</v>
      </c>
      <c r="AW179" s="514" t="s">
        <v>2649</v>
      </c>
      <c r="AX179" s="514">
        <v>0.8</v>
      </c>
      <c r="AY179" s="514">
        <v>0.4</v>
      </c>
      <c r="AZ179" s="514">
        <v>1465</v>
      </c>
      <c r="BA179" s="514" t="s">
        <v>337</v>
      </c>
      <c r="BB179" s="515" t="s">
        <v>2823</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639315-134157</v>
      </c>
      <c r="AJ180" s="511">
        <f t="shared" si="8"/>
        <v>177</v>
      </c>
      <c r="AK180" s="514">
        <v>14</v>
      </c>
      <c r="AL180" s="514" t="s">
        <v>1473</v>
      </c>
      <c r="AM180" s="514" t="s">
        <v>2860</v>
      </c>
      <c r="AN180" s="514" t="s">
        <v>2931</v>
      </c>
      <c r="AO180" s="514">
        <v>639216</v>
      </c>
      <c r="AP180" s="514">
        <v>134166</v>
      </c>
      <c r="AQ180" s="514" t="s">
        <v>2677</v>
      </c>
      <c r="AR180" s="514" t="s">
        <v>861</v>
      </c>
      <c r="AS180" s="514">
        <v>639315</v>
      </c>
      <c r="AT180" s="514">
        <v>134157</v>
      </c>
      <c r="AU180" s="514">
        <v>165</v>
      </c>
      <c r="AV180" s="514" t="s">
        <v>719</v>
      </c>
      <c r="AW180" s="514" t="s">
        <v>2649</v>
      </c>
      <c r="AX180" s="514">
        <v>0.5</v>
      </c>
      <c r="AY180" s="514">
        <v>0.7</v>
      </c>
      <c r="AZ180" s="514">
        <v>1465</v>
      </c>
      <c r="BA180" s="514" t="s">
        <v>337</v>
      </c>
      <c r="BB180" s="515" t="s">
        <v>2823</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639334-134158</v>
      </c>
      <c r="AJ181" s="511">
        <f t="shared" si="8"/>
        <v>178</v>
      </c>
      <c r="AK181" s="514">
        <v>14</v>
      </c>
      <c r="AL181" s="514" t="s">
        <v>1473</v>
      </c>
      <c r="AM181" s="514" t="s">
        <v>2860</v>
      </c>
      <c r="AN181" s="514" t="s">
        <v>2931</v>
      </c>
      <c r="AO181" s="514">
        <v>639216</v>
      </c>
      <c r="AP181" s="514">
        <v>134166</v>
      </c>
      <c r="AQ181" s="514" t="s">
        <v>2935</v>
      </c>
      <c r="AR181" s="514" t="s">
        <v>861</v>
      </c>
      <c r="AS181" s="514">
        <v>639334</v>
      </c>
      <c r="AT181" s="514">
        <v>134158</v>
      </c>
      <c r="AU181" s="514">
        <v>172</v>
      </c>
      <c r="AV181" s="514" t="s">
        <v>719</v>
      </c>
      <c r="AW181" s="514" t="s">
        <v>2649</v>
      </c>
      <c r="AX181" s="514">
        <v>0.2</v>
      </c>
      <c r="AY181" s="514">
        <v>1</v>
      </c>
      <c r="AZ181" s="514">
        <v>1465</v>
      </c>
      <c r="BA181" s="514" t="s">
        <v>337</v>
      </c>
      <c r="BB181" s="515" t="s">
        <v>2823</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637579-133897</v>
      </c>
      <c r="AJ182" s="511">
        <f t="shared" si="8"/>
        <v>179</v>
      </c>
      <c r="AK182" s="514">
        <v>14</v>
      </c>
      <c r="AL182" s="514" t="s">
        <v>1473</v>
      </c>
      <c r="AM182" s="514" t="s">
        <v>2746</v>
      </c>
      <c r="AN182" s="514" t="s">
        <v>2936</v>
      </c>
      <c r="AO182" s="514">
        <v>631200</v>
      </c>
      <c r="AP182" s="514">
        <v>129763</v>
      </c>
      <c r="AQ182" s="514" t="s">
        <v>2801</v>
      </c>
      <c r="AR182" s="514" t="s">
        <v>861</v>
      </c>
      <c r="AS182" s="514">
        <v>637579</v>
      </c>
      <c r="AT182" s="514">
        <v>133897</v>
      </c>
      <c r="AU182" s="514">
        <v>150</v>
      </c>
      <c r="AV182" s="514" t="s">
        <v>718</v>
      </c>
      <c r="AW182" s="514" t="s">
        <v>2644</v>
      </c>
      <c r="AX182" s="514">
        <v>10</v>
      </c>
      <c r="AY182" s="514">
        <v>10</v>
      </c>
      <c r="AZ182" s="514">
        <v>1465</v>
      </c>
      <c r="BA182" s="514" t="s">
        <v>337</v>
      </c>
      <c r="BB182" s="515" t="s">
        <v>2823</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637590-133866</v>
      </c>
      <c r="AJ183" s="511">
        <f t="shared" si="8"/>
        <v>180</v>
      </c>
      <c r="AK183" s="514">
        <v>14</v>
      </c>
      <c r="AL183" s="514" t="s">
        <v>1473</v>
      </c>
      <c r="AM183" s="514" t="s">
        <v>2746</v>
      </c>
      <c r="AN183" s="514" t="s">
        <v>2936</v>
      </c>
      <c r="AO183" s="514">
        <v>631200</v>
      </c>
      <c r="AP183" s="514">
        <v>129763</v>
      </c>
      <c r="AQ183" s="514" t="s">
        <v>2937</v>
      </c>
      <c r="AR183" s="514" t="s">
        <v>861</v>
      </c>
      <c r="AS183" s="514">
        <v>637590</v>
      </c>
      <c r="AT183" s="514">
        <v>133866</v>
      </c>
      <c r="AU183" s="514">
        <v>147</v>
      </c>
      <c r="AV183" s="514" t="s">
        <v>718</v>
      </c>
      <c r="AW183" s="514" t="s">
        <v>2644</v>
      </c>
      <c r="AX183" s="514">
        <v>10</v>
      </c>
      <c r="AY183" s="514">
        <v>10</v>
      </c>
      <c r="AZ183" s="514">
        <v>1465</v>
      </c>
      <c r="BA183" s="514" t="s">
        <v>337</v>
      </c>
      <c r="BB183" s="515" t="s">
        <v>2823</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639723-134161</v>
      </c>
      <c r="AJ184" s="511">
        <f t="shared" si="8"/>
        <v>181</v>
      </c>
      <c r="AK184" s="514">
        <v>14</v>
      </c>
      <c r="AL184" s="514" t="s">
        <v>1473</v>
      </c>
      <c r="AM184" s="514" t="s">
        <v>2860</v>
      </c>
      <c r="AN184" s="514" t="s">
        <v>2938</v>
      </c>
      <c r="AO184" s="514">
        <v>639216</v>
      </c>
      <c r="AP184" s="514">
        <v>134166</v>
      </c>
      <c r="AQ184" s="514" t="s">
        <v>2939</v>
      </c>
      <c r="AR184" s="514" t="s">
        <v>861</v>
      </c>
      <c r="AS184" s="514">
        <v>639723</v>
      </c>
      <c r="AT184" s="514">
        <v>134161</v>
      </c>
      <c r="AU184" s="514">
        <v>176</v>
      </c>
      <c r="AV184" s="514" t="s">
        <v>719</v>
      </c>
      <c r="AW184" s="514" t="s">
        <v>2630</v>
      </c>
      <c r="AX184" s="514">
        <v>0.1</v>
      </c>
      <c r="AY184" s="514">
        <v>0.1</v>
      </c>
      <c r="AZ184" s="514">
        <v>1490</v>
      </c>
      <c r="BA184" s="514" t="s">
        <v>149</v>
      </c>
      <c r="BB184" s="515" t="s">
        <v>2823</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639837-134150</v>
      </c>
      <c r="AJ185" s="511">
        <f t="shared" si="8"/>
        <v>182</v>
      </c>
      <c r="AK185" s="514">
        <v>14</v>
      </c>
      <c r="AL185" s="514" t="s">
        <v>1473</v>
      </c>
      <c r="AM185" s="514" t="s">
        <v>2860</v>
      </c>
      <c r="AN185" s="514" t="s">
        <v>2938</v>
      </c>
      <c r="AO185" s="514">
        <v>639216</v>
      </c>
      <c r="AP185" s="514">
        <v>134166</v>
      </c>
      <c r="AQ185" s="514" t="s">
        <v>2940</v>
      </c>
      <c r="AR185" s="514" t="s">
        <v>861</v>
      </c>
      <c r="AS185" s="514">
        <v>639837</v>
      </c>
      <c r="AT185" s="514">
        <v>134150</v>
      </c>
      <c r="AU185" s="514">
        <v>178</v>
      </c>
      <c r="AV185" s="514" t="s">
        <v>719</v>
      </c>
      <c r="AW185" s="514" t="s">
        <v>2630</v>
      </c>
      <c r="AX185" s="514">
        <v>0.3</v>
      </c>
      <c r="AY185" s="514">
        <v>0.1</v>
      </c>
      <c r="AZ185" s="514">
        <v>1490</v>
      </c>
      <c r="BA185" s="514" t="s">
        <v>149</v>
      </c>
      <c r="BB185" s="515" t="s">
        <v>2823</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639849-134147</v>
      </c>
      <c r="AJ186" s="511">
        <f t="shared" si="8"/>
        <v>183</v>
      </c>
      <c r="AK186" s="514">
        <v>14</v>
      </c>
      <c r="AL186" s="514" t="s">
        <v>1473</v>
      </c>
      <c r="AM186" s="514" t="s">
        <v>2860</v>
      </c>
      <c r="AN186" s="514" t="s">
        <v>2938</v>
      </c>
      <c r="AO186" s="514">
        <v>639216</v>
      </c>
      <c r="AP186" s="514">
        <v>134166</v>
      </c>
      <c r="AQ186" s="514" t="s">
        <v>2941</v>
      </c>
      <c r="AR186" s="514" t="s">
        <v>861</v>
      </c>
      <c r="AS186" s="514">
        <v>639849</v>
      </c>
      <c r="AT186" s="514">
        <v>134147</v>
      </c>
      <c r="AU186" s="514">
        <v>179</v>
      </c>
      <c r="AV186" s="514" t="s">
        <v>719</v>
      </c>
      <c r="AW186" s="514" t="s">
        <v>2630</v>
      </c>
      <c r="AX186" s="514">
        <v>0.2</v>
      </c>
      <c r="AY186" s="514">
        <v>0.2</v>
      </c>
      <c r="AZ186" s="514">
        <v>1490</v>
      </c>
      <c r="BA186" s="514" t="s">
        <v>149</v>
      </c>
      <c r="BB186" s="515" t="s">
        <v>2823</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635885-132355</v>
      </c>
      <c r="AJ187" s="511">
        <f t="shared" si="8"/>
        <v>184</v>
      </c>
      <c r="AK187" s="514">
        <v>14</v>
      </c>
      <c r="AL187" s="514" t="s">
        <v>1473</v>
      </c>
      <c r="AM187" s="514" t="s">
        <v>2832</v>
      </c>
      <c r="AN187" s="514" t="s">
        <v>2942</v>
      </c>
      <c r="AO187" s="514">
        <v>635765</v>
      </c>
      <c r="AP187" s="514">
        <v>132400</v>
      </c>
      <c r="AQ187" s="514" t="s">
        <v>2943</v>
      </c>
      <c r="AR187" s="514" t="s">
        <v>861</v>
      </c>
      <c r="AS187" s="514">
        <v>635885</v>
      </c>
      <c r="AT187" s="514">
        <v>132355</v>
      </c>
      <c r="AU187" s="514">
        <v>132</v>
      </c>
      <c r="AV187" s="514" t="s">
        <v>719</v>
      </c>
      <c r="AW187" s="514" t="s">
        <v>2649</v>
      </c>
      <c r="AX187" s="514">
        <v>1.9</v>
      </c>
      <c r="AY187" s="514">
        <v>4.4000000000000004</v>
      </c>
      <c r="AZ187" s="514">
        <v>1465</v>
      </c>
      <c r="BA187" s="514" t="s">
        <v>337</v>
      </c>
      <c r="BB187" s="515" t="s">
        <v>2835</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637055-135800</v>
      </c>
      <c r="AJ188" s="511">
        <f t="shared" si="8"/>
        <v>185</v>
      </c>
      <c r="AK188" s="514">
        <v>14</v>
      </c>
      <c r="AL188" s="514" t="s">
        <v>1473</v>
      </c>
      <c r="AM188" s="514" t="s">
        <v>2944</v>
      </c>
      <c r="AN188" s="514" t="s">
        <v>2945</v>
      </c>
      <c r="AO188" s="514">
        <v>637503</v>
      </c>
      <c r="AP188" s="514">
        <v>135162</v>
      </c>
      <c r="AQ188" s="514" t="s">
        <v>861</v>
      </c>
      <c r="AR188" s="514" t="s">
        <v>861</v>
      </c>
      <c r="AS188" s="514">
        <v>637055</v>
      </c>
      <c r="AT188" s="514">
        <v>135800</v>
      </c>
      <c r="AU188" s="514">
        <v>198</v>
      </c>
      <c r="AV188" s="514" t="s">
        <v>719</v>
      </c>
      <c r="AW188" s="514" t="s">
        <v>2630</v>
      </c>
      <c r="AX188" s="514">
        <v>1.1000000000000001</v>
      </c>
      <c r="AY188" s="514">
        <v>0.3</v>
      </c>
      <c r="AZ188" s="514">
        <v>1452</v>
      </c>
      <c r="BA188" s="514" t="s">
        <v>355</v>
      </c>
      <c r="BB188" s="515" t="s">
        <v>2946</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637163-135128</v>
      </c>
      <c r="AJ189" s="511">
        <f t="shared" si="8"/>
        <v>186</v>
      </c>
      <c r="AK189" s="514">
        <v>14</v>
      </c>
      <c r="AL189" s="514" t="s">
        <v>1473</v>
      </c>
      <c r="AM189" s="514" t="s">
        <v>2944</v>
      </c>
      <c r="AN189" s="514" t="s">
        <v>2945</v>
      </c>
      <c r="AO189" s="514">
        <v>637503</v>
      </c>
      <c r="AP189" s="514">
        <v>135162</v>
      </c>
      <c r="AQ189" s="514" t="s">
        <v>2947</v>
      </c>
      <c r="AR189" s="514" t="s">
        <v>2948</v>
      </c>
      <c r="AS189" s="514">
        <v>637163</v>
      </c>
      <c r="AT189" s="514">
        <v>135128</v>
      </c>
      <c r="AU189" s="514">
        <v>168</v>
      </c>
      <c r="AV189" s="514" t="s">
        <v>719</v>
      </c>
      <c r="AW189" s="514" t="s">
        <v>2630</v>
      </c>
      <c r="AX189" s="514">
        <v>7.3</v>
      </c>
      <c r="AY189" s="514">
        <v>10</v>
      </c>
      <c r="AZ189" s="514">
        <v>1452</v>
      </c>
      <c r="BA189" s="514" t="s">
        <v>355</v>
      </c>
      <c r="BB189" s="515" t="s">
        <v>2946</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637166-135149</v>
      </c>
      <c r="AJ190" s="511">
        <f t="shared" si="8"/>
        <v>187</v>
      </c>
      <c r="AK190" s="514">
        <v>14</v>
      </c>
      <c r="AL190" s="514" t="s">
        <v>1473</v>
      </c>
      <c r="AM190" s="514" t="s">
        <v>2944</v>
      </c>
      <c r="AN190" s="514" t="s">
        <v>2945</v>
      </c>
      <c r="AO190" s="514">
        <v>637503</v>
      </c>
      <c r="AP190" s="514">
        <v>135162</v>
      </c>
      <c r="AQ190" s="514" t="s">
        <v>2949</v>
      </c>
      <c r="AR190" s="514" t="s">
        <v>861</v>
      </c>
      <c r="AS190" s="514">
        <v>637166</v>
      </c>
      <c r="AT190" s="514">
        <v>135149</v>
      </c>
      <c r="AU190" s="514">
        <v>169</v>
      </c>
      <c r="AV190" s="514" t="s">
        <v>719</v>
      </c>
      <c r="AW190" s="514" t="s">
        <v>2630</v>
      </c>
      <c r="AX190" s="514">
        <v>7</v>
      </c>
      <c r="AY190" s="514">
        <v>10</v>
      </c>
      <c r="AZ190" s="514">
        <v>1452</v>
      </c>
      <c r="BA190" s="514" t="s">
        <v>355</v>
      </c>
      <c r="BB190" s="515" t="s">
        <v>2946</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637175-135505</v>
      </c>
      <c r="AJ191" s="511">
        <f t="shared" si="8"/>
        <v>188</v>
      </c>
      <c r="AK191" s="514">
        <v>14</v>
      </c>
      <c r="AL191" s="514" t="s">
        <v>1473</v>
      </c>
      <c r="AM191" s="514" t="s">
        <v>2944</v>
      </c>
      <c r="AN191" s="514" t="s">
        <v>2945</v>
      </c>
      <c r="AO191" s="514">
        <v>637503</v>
      </c>
      <c r="AP191" s="514">
        <v>135162</v>
      </c>
      <c r="AQ191" s="514" t="s">
        <v>2950</v>
      </c>
      <c r="AR191" s="514" t="s">
        <v>2948</v>
      </c>
      <c r="AS191" s="514">
        <v>637175</v>
      </c>
      <c r="AT191" s="514">
        <v>135505</v>
      </c>
      <c r="AU191" s="514">
        <v>179</v>
      </c>
      <c r="AV191" s="514" t="s">
        <v>719</v>
      </c>
      <c r="AW191" s="514" t="s">
        <v>2630</v>
      </c>
      <c r="AX191" s="514">
        <v>3</v>
      </c>
      <c r="AY191" s="514">
        <v>10</v>
      </c>
      <c r="AZ191" s="514">
        <v>1452</v>
      </c>
      <c r="BA191" s="514" t="s">
        <v>355</v>
      </c>
      <c r="BB191" s="515" t="s">
        <v>2946</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637184-135342</v>
      </c>
      <c r="AJ192" s="511">
        <f t="shared" si="8"/>
        <v>189</v>
      </c>
      <c r="AK192" s="514">
        <v>14</v>
      </c>
      <c r="AL192" s="514" t="s">
        <v>1473</v>
      </c>
      <c r="AM192" s="514" t="s">
        <v>2944</v>
      </c>
      <c r="AN192" s="514" t="s">
        <v>2945</v>
      </c>
      <c r="AO192" s="514">
        <v>637503</v>
      </c>
      <c r="AP192" s="514">
        <v>135162</v>
      </c>
      <c r="AQ192" s="514" t="s">
        <v>2951</v>
      </c>
      <c r="AR192" s="514" t="s">
        <v>861</v>
      </c>
      <c r="AS192" s="514">
        <v>637184</v>
      </c>
      <c r="AT192" s="514">
        <v>135342</v>
      </c>
      <c r="AU192" s="514">
        <v>174</v>
      </c>
      <c r="AV192" s="514" t="s">
        <v>719</v>
      </c>
      <c r="AW192" s="514" t="s">
        <v>2630</v>
      </c>
      <c r="AX192" s="514">
        <v>4.9000000000000004</v>
      </c>
      <c r="AY192" s="514">
        <v>10</v>
      </c>
      <c r="AZ192" s="514">
        <v>1452</v>
      </c>
      <c r="BA192" s="514" t="s">
        <v>355</v>
      </c>
      <c r="BB192" s="515" t="s">
        <v>2946</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637186-135326</v>
      </c>
      <c r="AJ193" s="511">
        <f t="shared" si="8"/>
        <v>190</v>
      </c>
      <c r="AK193" s="514">
        <v>14</v>
      </c>
      <c r="AL193" s="514" t="s">
        <v>1473</v>
      </c>
      <c r="AM193" s="514" t="s">
        <v>2944</v>
      </c>
      <c r="AN193" s="514" t="s">
        <v>2945</v>
      </c>
      <c r="AO193" s="514">
        <v>637503</v>
      </c>
      <c r="AP193" s="514">
        <v>135162</v>
      </c>
      <c r="AQ193" s="514" t="s">
        <v>2952</v>
      </c>
      <c r="AR193" s="514" t="s">
        <v>2948</v>
      </c>
      <c r="AS193" s="514">
        <v>637186</v>
      </c>
      <c r="AT193" s="514">
        <v>135326</v>
      </c>
      <c r="AU193" s="514">
        <v>173</v>
      </c>
      <c r="AV193" s="514" t="s">
        <v>719</v>
      </c>
      <c r="AW193" s="514" t="s">
        <v>2630</v>
      </c>
      <c r="AX193" s="514">
        <v>5</v>
      </c>
      <c r="AY193" s="514">
        <v>10</v>
      </c>
      <c r="AZ193" s="514">
        <v>1452</v>
      </c>
      <c r="BA193" s="514" t="s">
        <v>355</v>
      </c>
      <c r="BB193" s="515" t="s">
        <v>2946</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637390-135135</v>
      </c>
      <c r="AJ194" s="511">
        <f t="shared" si="8"/>
        <v>191</v>
      </c>
      <c r="AK194" s="514">
        <v>14</v>
      </c>
      <c r="AL194" s="514" t="s">
        <v>1473</v>
      </c>
      <c r="AM194" s="514" t="s">
        <v>2944</v>
      </c>
      <c r="AN194" s="514" t="s">
        <v>2945</v>
      </c>
      <c r="AO194" s="514">
        <v>637503</v>
      </c>
      <c r="AP194" s="514">
        <v>135162</v>
      </c>
      <c r="AQ194" s="514" t="s">
        <v>2953</v>
      </c>
      <c r="AR194" s="514" t="s">
        <v>861</v>
      </c>
      <c r="AS194" s="514">
        <v>637390</v>
      </c>
      <c r="AT194" s="514">
        <v>135135</v>
      </c>
      <c r="AU194" s="514">
        <v>163</v>
      </c>
      <c r="AV194" s="514" t="s">
        <v>719</v>
      </c>
      <c r="AW194" s="514" t="s">
        <v>2630</v>
      </c>
      <c r="AX194" s="514">
        <v>10</v>
      </c>
      <c r="AY194" s="514">
        <v>10</v>
      </c>
      <c r="AZ194" s="514">
        <v>1452</v>
      </c>
      <c r="BA194" s="514" t="s">
        <v>355</v>
      </c>
      <c r="BB194" s="515" t="s">
        <v>2946</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637400-135130</v>
      </c>
      <c r="AJ195" s="511">
        <f t="shared" si="8"/>
        <v>192</v>
      </c>
      <c r="AK195" s="514">
        <v>14</v>
      </c>
      <c r="AL195" s="514" t="s">
        <v>1473</v>
      </c>
      <c r="AM195" s="514" t="s">
        <v>2944</v>
      </c>
      <c r="AN195" s="514" t="s">
        <v>2945</v>
      </c>
      <c r="AO195" s="514">
        <v>637503</v>
      </c>
      <c r="AP195" s="514">
        <v>135162</v>
      </c>
      <c r="AQ195" s="514" t="s">
        <v>2954</v>
      </c>
      <c r="AR195" s="514" t="s">
        <v>861</v>
      </c>
      <c r="AS195" s="514">
        <v>637400</v>
      </c>
      <c r="AT195" s="514">
        <v>135130</v>
      </c>
      <c r="AU195" s="514">
        <v>158</v>
      </c>
      <c r="AV195" s="514" t="s">
        <v>719</v>
      </c>
      <c r="AW195" s="514" t="s">
        <v>2630</v>
      </c>
      <c r="AX195" s="514">
        <v>10</v>
      </c>
      <c r="AY195" s="514">
        <v>10</v>
      </c>
      <c r="AZ195" s="514">
        <v>1452</v>
      </c>
      <c r="BA195" s="514" t="s">
        <v>355</v>
      </c>
      <c r="BB195" s="515" t="s">
        <v>2946</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638165-135285</v>
      </c>
      <c r="AJ196" s="511">
        <f t="shared" si="8"/>
        <v>193</v>
      </c>
      <c r="AK196" s="514">
        <v>14</v>
      </c>
      <c r="AL196" s="514" t="s">
        <v>1473</v>
      </c>
      <c r="AM196" s="514" t="s">
        <v>2824</v>
      </c>
      <c r="AN196" s="514" t="s">
        <v>2955</v>
      </c>
      <c r="AO196" s="514">
        <v>637634</v>
      </c>
      <c r="AP196" s="514">
        <v>135281</v>
      </c>
      <c r="AQ196" s="514" t="s">
        <v>2956</v>
      </c>
      <c r="AR196" s="514" t="s">
        <v>2648</v>
      </c>
      <c r="AS196" s="514">
        <v>638165</v>
      </c>
      <c r="AT196" s="514">
        <v>135285</v>
      </c>
      <c r="AU196" s="514">
        <v>159</v>
      </c>
      <c r="AV196" s="514" t="s">
        <v>720</v>
      </c>
      <c r="AW196" s="514" t="s">
        <v>2644</v>
      </c>
      <c r="AX196" s="514">
        <v>9.8000000000000007</v>
      </c>
      <c r="AY196" s="514">
        <v>6.2</v>
      </c>
      <c r="AZ196" s="514">
        <v>1452</v>
      </c>
      <c r="BA196" s="514" t="s">
        <v>355</v>
      </c>
      <c r="BB196" s="515" t="s">
        <v>861</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641408-136702</v>
      </c>
      <c r="AJ197" s="511">
        <f t="shared" ref="AJ197:AJ260" si="11">IF(AK197&lt;&gt;"",AJ196+1,"")</f>
        <v>194</v>
      </c>
      <c r="AK197" s="514">
        <v>14</v>
      </c>
      <c r="AL197" s="514" t="s">
        <v>1473</v>
      </c>
      <c r="AM197" s="514" t="s">
        <v>2746</v>
      </c>
      <c r="AN197" s="514" t="s">
        <v>2957</v>
      </c>
      <c r="AO197" s="514">
        <v>631200</v>
      </c>
      <c r="AP197" s="514">
        <v>129763</v>
      </c>
      <c r="AQ197" s="514" t="s">
        <v>2958</v>
      </c>
      <c r="AR197" s="514" t="s">
        <v>861</v>
      </c>
      <c r="AS197" s="514">
        <v>641408</v>
      </c>
      <c r="AT197" s="514">
        <v>136702</v>
      </c>
      <c r="AU197" s="514">
        <v>264</v>
      </c>
      <c r="AV197" s="514" t="s">
        <v>719</v>
      </c>
      <c r="AW197" s="514" t="s">
        <v>718</v>
      </c>
      <c r="AX197" s="514">
        <v>1.6</v>
      </c>
      <c r="AY197" s="514">
        <v>10</v>
      </c>
      <c r="AZ197" s="514">
        <v>1491</v>
      </c>
      <c r="BA197" s="514" t="s">
        <v>396</v>
      </c>
      <c r="BB197" s="515" t="s">
        <v>2819</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641420-136668</v>
      </c>
      <c r="AJ198" s="511">
        <f t="shared" si="11"/>
        <v>195</v>
      </c>
      <c r="AK198" s="514">
        <v>14</v>
      </c>
      <c r="AL198" s="514" t="s">
        <v>1473</v>
      </c>
      <c r="AM198" s="514" t="s">
        <v>2746</v>
      </c>
      <c r="AN198" s="514" t="s">
        <v>2957</v>
      </c>
      <c r="AO198" s="514">
        <v>631200</v>
      </c>
      <c r="AP198" s="514">
        <v>129763</v>
      </c>
      <c r="AQ198" s="514" t="s">
        <v>2959</v>
      </c>
      <c r="AR198" s="514" t="s">
        <v>861</v>
      </c>
      <c r="AS198" s="514">
        <v>641420</v>
      </c>
      <c r="AT198" s="514">
        <v>136668</v>
      </c>
      <c r="AU198" s="514">
        <v>257</v>
      </c>
      <c r="AV198" s="514" t="s">
        <v>719</v>
      </c>
      <c r="AW198" s="514" t="s">
        <v>718</v>
      </c>
      <c r="AX198" s="514">
        <v>2</v>
      </c>
      <c r="AY198" s="514">
        <v>10</v>
      </c>
      <c r="AZ198" s="514">
        <v>1491</v>
      </c>
      <c r="BA198" s="514" t="s">
        <v>396</v>
      </c>
      <c r="BB198" s="515" t="s">
        <v>861</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641423-136657</v>
      </c>
      <c r="AJ199" s="511">
        <f t="shared" si="11"/>
        <v>196</v>
      </c>
      <c r="AK199" s="514">
        <v>14</v>
      </c>
      <c r="AL199" s="514" t="s">
        <v>1473</v>
      </c>
      <c r="AM199" s="514" t="s">
        <v>2746</v>
      </c>
      <c r="AN199" s="514" t="s">
        <v>2957</v>
      </c>
      <c r="AO199" s="514">
        <v>631200</v>
      </c>
      <c r="AP199" s="514">
        <v>129763</v>
      </c>
      <c r="AQ199" s="514" t="s">
        <v>2960</v>
      </c>
      <c r="AR199" s="514" t="s">
        <v>861</v>
      </c>
      <c r="AS199" s="514">
        <v>641423</v>
      </c>
      <c r="AT199" s="514">
        <v>136657</v>
      </c>
      <c r="AU199" s="514">
        <v>258</v>
      </c>
      <c r="AV199" s="514" t="s">
        <v>719</v>
      </c>
      <c r="AW199" s="514" t="s">
        <v>718</v>
      </c>
      <c r="AX199" s="514">
        <v>2.1</v>
      </c>
      <c r="AY199" s="514">
        <v>10</v>
      </c>
      <c r="AZ199" s="514">
        <v>1491</v>
      </c>
      <c r="BA199" s="514" t="s">
        <v>396</v>
      </c>
      <c r="BB199" s="515" t="s">
        <v>2819</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640455-135783</v>
      </c>
      <c r="AJ200" s="511">
        <f t="shared" si="11"/>
        <v>197</v>
      </c>
      <c r="AK200" s="514">
        <v>14</v>
      </c>
      <c r="AL200" s="514" t="s">
        <v>1473</v>
      </c>
      <c r="AM200" s="514" t="s">
        <v>2924</v>
      </c>
      <c r="AN200" s="514" t="s">
        <v>2961</v>
      </c>
      <c r="AO200" s="514">
        <v>640367</v>
      </c>
      <c r="AP200" s="514">
        <v>135700</v>
      </c>
      <c r="AQ200" s="514" t="s">
        <v>2962</v>
      </c>
      <c r="AR200" s="514" t="s">
        <v>861</v>
      </c>
      <c r="AS200" s="514">
        <v>640455</v>
      </c>
      <c r="AT200" s="514">
        <v>135783</v>
      </c>
      <c r="AU200" s="514">
        <v>168</v>
      </c>
      <c r="AV200" s="514" t="s">
        <v>719</v>
      </c>
      <c r="AW200" s="514" t="s">
        <v>2644</v>
      </c>
      <c r="AX200" s="514">
        <v>1.5</v>
      </c>
      <c r="AY200" s="514">
        <v>1</v>
      </c>
      <c r="AZ200" s="514">
        <v>1491</v>
      </c>
      <c r="BA200" s="514" t="s">
        <v>396</v>
      </c>
      <c r="BB200" s="515" t="s">
        <v>2819</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635305-133022</v>
      </c>
      <c r="AJ201" s="511">
        <f t="shared" si="11"/>
        <v>198</v>
      </c>
      <c r="AK201" s="514">
        <v>14</v>
      </c>
      <c r="AL201" s="514" t="s">
        <v>1473</v>
      </c>
      <c r="AM201" s="514" t="s">
        <v>2746</v>
      </c>
      <c r="AN201" s="514" t="s">
        <v>2963</v>
      </c>
      <c r="AO201" s="514">
        <v>631200</v>
      </c>
      <c r="AP201" s="514">
        <v>129763</v>
      </c>
      <c r="AQ201" s="514" t="s">
        <v>2964</v>
      </c>
      <c r="AR201" s="514" t="s">
        <v>861</v>
      </c>
      <c r="AS201" s="514">
        <v>635305</v>
      </c>
      <c r="AT201" s="514">
        <v>133022</v>
      </c>
      <c r="AU201" s="514">
        <v>129</v>
      </c>
      <c r="AV201" s="514" t="s">
        <v>719</v>
      </c>
      <c r="AW201" s="514" t="s">
        <v>2630</v>
      </c>
      <c r="AX201" s="514">
        <v>1.3</v>
      </c>
      <c r="AY201" s="514">
        <v>1.5</v>
      </c>
      <c r="AZ201" s="514">
        <v>1465</v>
      </c>
      <c r="BA201" s="514" t="s">
        <v>337</v>
      </c>
      <c r="BB201" s="515" t="s">
        <v>2831</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640505-137355</v>
      </c>
      <c r="AJ202" s="511">
        <f t="shared" si="11"/>
        <v>199</v>
      </c>
      <c r="AK202" s="514">
        <v>14</v>
      </c>
      <c r="AL202" s="514" t="s">
        <v>1473</v>
      </c>
      <c r="AM202" s="514" t="s">
        <v>2824</v>
      </c>
      <c r="AN202" s="514" t="s">
        <v>2965</v>
      </c>
      <c r="AO202" s="514">
        <v>637634</v>
      </c>
      <c r="AP202" s="514">
        <v>135281</v>
      </c>
      <c r="AQ202" s="514" t="s">
        <v>2966</v>
      </c>
      <c r="AR202" s="514" t="s">
        <v>861</v>
      </c>
      <c r="AS202" s="514">
        <v>640505</v>
      </c>
      <c r="AT202" s="514">
        <v>137355</v>
      </c>
      <c r="AU202" s="514">
        <v>297</v>
      </c>
      <c r="AV202" s="514" t="s">
        <v>718</v>
      </c>
      <c r="AW202" s="514" t="s">
        <v>2644</v>
      </c>
      <c r="AX202" s="514">
        <v>10</v>
      </c>
      <c r="AY202" s="514">
        <v>0.2</v>
      </c>
      <c r="AZ202" s="514">
        <v>1491</v>
      </c>
      <c r="BA202" s="514" t="s">
        <v>396</v>
      </c>
      <c r="BB202" s="515" t="s">
        <v>2819</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642097-136001</v>
      </c>
      <c r="AJ203" s="511">
        <f t="shared" si="11"/>
        <v>200</v>
      </c>
      <c r="AK203" s="514">
        <v>14</v>
      </c>
      <c r="AL203" s="514" t="s">
        <v>1473</v>
      </c>
      <c r="AM203" s="514" t="s">
        <v>2804</v>
      </c>
      <c r="AN203" s="514" t="s">
        <v>2967</v>
      </c>
      <c r="AO203" s="514">
        <v>642055</v>
      </c>
      <c r="AP203" s="514">
        <v>135972</v>
      </c>
      <c r="AQ203" s="514" t="s">
        <v>2968</v>
      </c>
      <c r="AR203" s="514" t="s">
        <v>861</v>
      </c>
      <c r="AS203" s="514">
        <v>642097</v>
      </c>
      <c r="AT203" s="514">
        <v>136001</v>
      </c>
      <c r="AU203" s="514">
        <v>182</v>
      </c>
      <c r="AV203" s="514" t="s">
        <v>718</v>
      </c>
      <c r="AW203" s="514" t="s">
        <v>2630</v>
      </c>
      <c r="AX203" s="514">
        <v>3.6</v>
      </c>
      <c r="AY203" s="514">
        <v>10</v>
      </c>
      <c r="AZ203" s="514">
        <v>1491</v>
      </c>
      <c r="BA203" s="514" t="s">
        <v>396</v>
      </c>
      <c r="BB203" s="515" t="s">
        <v>2819</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639845-136810</v>
      </c>
      <c r="AJ204" s="511">
        <f t="shared" si="11"/>
        <v>201</v>
      </c>
      <c r="AK204" s="514">
        <v>14</v>
      </c>
      <c r="AL204" s="514" t="s">
        <v>1473</v>
      </c>
      <c r="AM204" s="514" t="s">
        <v>2824</v>
      </c>
      <c r="AN204" s="514" t="s">
        <v>2969</v>
      </c>
      <c r="AO204" s="514">
        <v>637634</v>
      </c>
      <c r="AP204" s="514">
        <v>135281</v>
      </c>
      <c r="AQ204" s="514" t="s">
        <v>2970</v>
      </c>
      <c r="AR204" s="514" t="s">
        <v>861</v>
      </c>
      <c r="AS204" s="514">
        <v>639845</v>
      </c>
      <c r="AT204" s="514">
        <v>136810</v>
      </c>
      <c r="AU204" s="514">
        <v>248</v>
      </c>
      <c r="AV204" s="514" t="s">
        <v>718</v>
      </c>
      <c r="AW204" s="514" t="s">
        <v>2644</v>
      </c>
      <c r="AX204" s="514">
        <v>10</v>
      </c>
      <c r="AY204" s="514">
        <v>10</v>
      </c>
      <c r="AZ204" s="514">
        <v>1491</v>
      </c>
      <c r="BA204" s="514" t="s">
        <v>396</v>
      </c>
      <c r="BB204" s="515" t="s">
        <v>2799</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637632-135334</v>
      </c>
      <c r="AJ205" s="511">
        <f t="shared" si="11"/>
        <v>202</v>
      </c>
      <c r="AK205" s="514">
        <v>14</v>
      </c>
      <c r="AL205" s="514" t="s">
        <v>1473</v>
      </c>
      <c r="AM205" s="514" t="s">
        <v>2824</v>
      </c>
      <c r="AN205" s="514" t="s">
        <v>2971</v>
      </c>
      <c r="AO205" s="514">
        <v>637634</v>
      </c>
      <c r="AP205" s="514">
        <v>135281</v>
      </c>
      <c r="AQ205" s="514" t="s">
        <v>2972</v>
      </c>
      <c r="AR205" s="514" t="s">
        <v>861</v>
      </c>
      <c r="AS205" s="514">
        <v>637632</v>
      </c>
      <c r="AT205" s="514">
        <v>135334</v>
      </c>
      <c r="AU205" s="514">
        <v>163</v>
      </c>
      <c r="AV205" s="514" t="s">
        <v>719</v>
      </c>
      <c r="AW205" s="514" t="s">
        <v>2630</v>
      </c>
      <c r="AX205" s="514">
        <v>2.2999999999999998</v>
      </c>
      <c r="AY205" s="514">
        <v>1.5</v>
      </c>
      <c r="AZ205" s="514">
        <v>1452</v>
      </c>
      <c r="BA205" s="514" t="s">
        <v>355</v>
      </c>
      <c r="BB205" s="515" t="s">
        <v>2799</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639220-136685</v>
      </c>
      <c r="AJ206" s="511">
        <f t="shared" si="11"/>
        <v>203</v>
      </c>
      <c r="AK206" s="514">
        <v>14</v>
      </c>
      <c r="AL206" s="514" t="s">
        <v>1473</v>
      </c>
      <c r="AM206" s="514" t="s">
        <v>2824</v>
      </c>
      <c r="AN206" s="514" t="s">
        <v>2973</v>
      </c>
      <c r="AO206" s="514">
        <v>637634</v>
      </c>
      <c r="AP206" s="514">
        <v>135281</v>
      </c>
      <c r="AQ206" s="514" t="s">
        <v>2974</v>
      </c>
      <c r="AR206" s="514" t="s">
        <v>2663</v>
      </c>
      <c r="AS206" s="514">
        <v>639220</v>
      </c>
      <c r="AT206" s="514">
        <v>136685</v>
      </c>
      <c r="AU206" s="514">
        <v>230</v>
      </c>
      <c r="AV206" s="514" t="s">
        <v>718</v>
      </c>
      <c r="AW206" s="514" t="s">
        <v>2630</v>
      </c>
      <c r="AX206" s="514">
        <v>1</v>
      </c>
      <c r="AY206" s="514">
        <v>4</v>
      </c>
      <c r="AZ206" s="514">
        <v>1491</v>
      </c>
      <c r="BA206" s="514" t="s">
        <v>396</v>
      </c>
      <c r="BB206" s="515" t="s">
        <v>2799</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639605-134300</v>
      </c>
      <c r="AJ207" s="511">
        <f t="shared" si="11"/>
        <v>204</v>
      </c>
      <c r="AK207" s="514">
        <v>14</v>
      </c>
      <c r="AL207" s="514" t="s">
        <v>1473</v>
      </c>
      <c r="AM207" s="514" t="s">
        <v>2860</v>
      </c>
      <c r="AN207" s="514" t="s">
        <v>2975</v>
      </c>
      <c r="AO207" s="514">
        <v>639216</v>
      </c>
      <c r="AP207" s="514">
        <v>134166</v>
      </c>
      <c r="AQ207" s="514" t="s">
        <v>2976</v>
      </c>
      <c r="AR207" s="514" t="s">
        <v>861</v>
      </c>
      <c r="AS207" s="514">
        <v>639605</v>
      </c>
      <c r="AT207" s="514">
        <v>134300</v>
      </c>
      <c r="AU207" s="514">
        <v>180</v>
      </c>
      <c r="AV207" s="514" t="s">
        <v>719</v>
      </c>
      <c r="AW207" s="514" t="s">
        <v>2630</v>
      </c>
      <c r="AX207" s="514">
        <v>0.3</v>
      </c>
      <c r="AY207" s="514">
        <v>1.2</v>
      </c>
      <c r="AZ207" s="514">
        <v>1452</v>
      </c>
      <c r="BA207" s="514" t="s">
        <v>355</v>
      </c>
      <c r="BB207" s="515" t="s">
        <v>2823</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639616-134392</v>
      </c>
      <c r="AJ208" s="511">
        <f t="shared" si="11"/>
        <v>205</v>
      </c>
      <c r="AK208" s="514">
        <v>14</v>
      </c>
      <c r="AL208" s="514" t="s">
        <v>1473</v>
      </c>
      <c r="AM208" s="514" t="s">
        <v>2860</v>
      </c>
      <c r="AN208" s="514" t="s">
        <v>2975</v>
      </c>
      <c r="AO208" s="514">
        <v>639216</v>
      </c>
      <c r="AP208" s="514">
        <v>134166</v>
      </c>
      <c r="AQ208" s="514" t="s">
        <v>2977</v>
      </c>
      <c r="AR208" s="514" t="s">
        <v>861</v>
      </c>
      <c r="AS208" s="514">
        <v>639616</v>
      </c>
      <c r="AT208" s="514">
        <v>134392</v>
      </c>
      <c r="AU208" s="514">
        <v>182</v>
      </c>
      <c r="AV208" s="514" t="s">
        <v>719</v>
      </c>
      <c r="AW208" s="514" t="s">
        <v>2630</v>
      </c>
      <c r="AX208" s="514">
        <v>0.4</v>
      </c>
      <c r="AY208" s="514">
        <v>0.4</v>
      </c>
      <c r="AZ208" s="514">
        <v>1452</v>
      </c>
      <c r="BA208" s="514" t="s">
        <v>355</v>
      </c>
      <c r="BB208" s="515" t="s">
        <v>2823</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639740-134420</v>
      </c>
      <c r="AJ209" s="511">
        <f t="shared" si="11"/>
        <v>206</v>
      </c>
      <c r="AK209" s="514">
        <v>14</v>
      </c>
      <c r="AL209" s="514" t="s">
        <v>1473</v>
      </c>
      <c r="AM209" s="514" t="s">
        <v>2860</v>
      </c>
      <c r="AN209" s="514" t="s">
        <v>2975</v>
      </c>
      <c r="AO209" s="514">
        <v>639216</v>
      </c>
      <c r="AP209" s="514">
        <v>134166</v>
      </c>
      <c r="AQ209" s="514" t="s">
        <v>2978</v>
      </c>
      <c r="AR209" s="514" t="s">
        <v>861</v>
      </c>
      <c r="AS209" s="514">
        <v>639740</v>
      </c>
      <c r="AT209" s="514">
        <v>134420</v>
      </c>
      <c r="AU209" s="514">
        <v>183</v>
      </c>
      <c r="AV209" s="514" t="s">
        <v>719</v>
      </c>
      <c r="AW209" s="514" t="s">
        <v>2630</v>
      </c>
      <c r="AX209" s="514">
        <v>4.7</v>
      </c>
      <c r="AY209" s="514">
        <v>0.6</v>
      </c>
      <c r="AZ209" s="514">
        <v>1490</v>
      </c>
      <c r="BA209" s="514" t="s">
        <v>149</v>
      </c>
      <c r="BB209" s="515" t="s">
        <v>2979</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640085-136230</v>
      </c>
      <c r="AJ210" s="511">
        <f t="shared" si="11"/>
        <v>207</v>
      </c>
      <c r="AK210" s="514">
        <v>14</v>
      </c>
      <c r="AL210" s="514" t="s">
        <v>1473</v>
      </c>
      <c r="AM210" s="514" t="s">
        <v>2824</v>
      </c>
      <c r="AN210" s="514" t="s">
        <v>2980</v>
      </c>
      <c r="AO210" s="514">
        <v>637634</v>
      </c>
      <c r="AP210" s="514">
        <v>135281</v>
      </c>
      <c r="AQ210" s="514" t="s">
        <v>2981</v>
      </c>
      <c r="AR210" s="514" t="s">
        <v>861</v>
      </c>
      <c r="AS210" s="514">
        <v>640085</v>
      </c>
      <c r="AT210" s="514">
        <v>136230</v>
      </c>
      <c r="AU210" s="514">
        <v>272</v>
      </c>
      <c r="AV210" s="514" t="s">
        <v>718</v>
      </c>
      <c r="AW210" s="514" t="s">
        <v>2644</v>
      </c>
      <c r="AX210" s="514">
        <v>10</v>
      </c>
      <c r="AY210" s="514">
        <v>10</v>
      </c>
      <c r="AZ210" s="514">
        <v>1491</v>
      </c>
      <c r="BA210" s="514" t="s">
        <v>396</v>
      </c>
      <c r="BB210" s="515" t="s">
        <v>2819</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636570-134155</v>
      </c>
      <c r="AJ211" s="511">
        <f t="shared" si="11"/>
        <v>208</v>
      </c>
      <c r="AK211" s="514">
        <v>14</v>
      </c>
      <c r="AL211" s="514" t="s">
        <v>1473</v>
      </c>
      <c r="AM211" s="514" t="s">
        <v>2982</v>
      </c>
      <c r="AN211" s="514" t="s">
        <v>2983</v>
      </c>
      <c r="AO211" s="514">
        <v>635815</v>
      </c>
      <c r="AP211" s="514">
        <v>133944</v>
      </c>
      <c r="AQ211" s="514" t="s">
        <v>2984</v>
      </c>
      <c r="AR211" s="514" t="s">
        <v>861</v>
      </c>
      <c r="AS211" s="514">
        <v>636570</v>
      </c>
      <c r="AT211" s="514">
        <v>134155</v>
      </c>
      <c r="AU211" s="514">
        <v>150</v>
      </c>
      <c r="AV211" s="514" t="s">
        <v>719</v>
      </c>
      <c r="AW211" s="514" t="s">
        <v>718</v>
      </c>
      <c r="AX211" s="514">
        <v>1</v>
      </c>
      <c r="AY211" s="514">
        <v>6</v>
      </c>
      <c r="AZ211" s="514">
        <v>1465</v>
      </c>
      <c r="BA211" s="514" t="s">
        <v>337</v>
      </c>
      <c r="BB211" s="515" t="s">
        <v>2831</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638661-135361</v>
      </c>
      <c r="AJ212" s="511">
        <f t="shared" si="11"/>
        <v>209</v>
      </c>
      <c r="AK212" s="514">
        <v>14</v>
      </c>
      <c r="AL212" s="514" t="s">
        <v>1473</v>
      </c>
      <c r="AM212" s="514" t="s">
        <v>2824</v>
      </c>
      <c r="AN212" s="514" t="s">
        <v>2985</v>
      </c>
      <c r="AO212" s="514">
        <v>637634</v>
      </c>
      <c r="AP212" s="514">
        <v>135281</v>
      </c>
      <c r="AQ212" s="514" t="s">
        <v>2986</v>
      </c>
      <c r="AR212" s="514" t="s">
        <v>2640</v>
      </c>
      <c r="AS212" s="514">
        <v>638661</v>
      </c>
      <c r="AT212" s="514">
        <v>135361</v>
      </c>
      <c r="AU212" s="514">
        <v>160</v>
      </c>
      <c r="AV212" s="514" t="s">
        <v>720</v>
      </c>
      <c r="AW212" s="514" t="s">
        <v>2644</v>
      </c>
      <c r="AX212" s="514">
        <v>4.5999999999999996</v>
      </c>
      <c r="AY212" s="514">
        <v>10</v>
      </c>
      <c r="AZ212" s="514">
        <v>1452</v>
      </c>
      <c r="BA212" s="514" t="s">
        <v>355</v>
      </c>
      <c r="BB212" s="515" t="s">
        <v>861</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639497-135652</v>
      </c>
      <c r="AJ213" s="511">
        <f t="shared" si="11"/>
        <v>210</v>
      </c>
      <c r="AK213" s="514">
        <v>14</v>
      </c>
      <c r="AL213" s="514" t="s">
        <v>1473</v>
      </c>
      <c r="AM213" s="514" t="s">
        <v>2824</v>
      </c>
      <c r="AN213" s="514" t="s">
        <v>2985</v>
      </c>
      <c r="AO213" s="514">
        <v>637634</v>
      </c>
      <c r="AP213" s="514">
        <v>135281</v>
      </c>
      <c r="AQ213" s="514" t="s">
        <v>2987</v>
      </c>
      <c r="AR213" s="514" t="s">
        <v>2660</v>
      </c>
      <c r="AS213" s="514">
        <v>639497</v>
      </c>
      <c r="AT213" s="514">
        <v>135652</v>
      </c>
      <c r="AU213" s="514">
        <v>170</v>
      </c>
      <c r="AV213" s="514" t="s">
        <v>719</v>
      </c>
      <c r="AW213" s="514" t="s">
        <v>2644</v>
      </c>
      <c r="AX213" s="514">
        <v>10</v>
      </c>
      <c r="AY213" s="514">
        <v>1</v>
      </c>
      <c r="AZ213" s="514">
        <v>1491</v>
      </c>
      <c r="BA213" s="514" t="s">
        <v>396</v>
      </c>
      <c r="BB213" s="515" t="s">
        <v>2799</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639550-135725</v>
      </c>
      <c r="AJ214" s="511">
        <f t="shared" si="11"/>
        <v>211</v>
      </c>
      <c r="AK214" s="514">
        <v>14</v>
      </c>
      <c r="AL214" s="514" t="s">
        <v>1473</v>
      </c>
      <c r="AM214" s="514" t="s">
        <v>2824</v>
      </c>
      <c r="AN214" s="514" t="s">
        <v>2985</v>
      </c>
      <c r="AO214" s="514">
        <v>637634</v>
      </c>
      <c r="AP214" s="514">
        <v>135281</v>
      </c>
      <c r="AQ214" s="514" t="s">
        <v>2988</v>
      </c>
      <c r="AR214" s="514" t="s">
        <v>2687</v>
      </c>
      <c r="AS214" s="514">
        <v>639550</v>
      </c>
      <c r="AT214" s="514">
        <v>135725</v>
      </c>
      <c r="AU214" s="514">
        <v>189</v>
      </c>
      <c r="AV214" s="514" t="s">
        <v>719</v>
      </c>
      <c r="AW214" s="514" t="s">
        <v>2644</v>
      </c>
      <c r="AX214" s="514">
        <v>10</v>
      </c>
      <c r="AY214" s="514">
        <v>2.2999999999999998</v>
      </c>
      <c r="AZ214" s="514">
        <v>1491</v>
      </c>
      <c r="BA214" s="514" t="s">
        <v>396</v>
      </c>
      <c r="BB214" s="515" t="s">
        <v>2799</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639585-135805</v>
      </c>
      <c r="AJ215" s="511">
        <f t="shared" si="11"/>
        <v>212</v>
      </c>
      <c r="AK215" s="514">
        <v>14</v>
      </c>
      <c r="AL215" s="514" t="s">
        <v>1473</v>
      </c>
      <c r="AM215" s="514" t="s">
        <v>2824</v>
      </c>
      <c r="AN215" s="514" t="s">
        <v>2985</v>
      </c>
      <c r="AO215" s="514">
        <v>637634</v>
      </c>
      <c r="AP215" s="514">
        <v>135281</v>
      </c>
      <c r="AQ215" s="514" t="s">
        <v>2989</v>
      </c>
      <c r="AR215" s="514" t="s">
        <v>861</v>
      </c>
      <c r="AS215" s="514">
        <v>639585</v>
      </c>
      <c r="AT215" s="514">
        <v>135805</v>
      </c>
      <c r="AU215" s="514">
        <v>201</v>
      </c>
      <c r="AV215" s="514" t="s">
        <v>719</v>
      </c>
      <c r="AW215" s="514" t="s">
        <v>2644</v>
      </c>
      <c r="AX215" s="514">
        <v>10</v>
      </c>
      <c r="AY215" s="514">
        <v>3.2</v>
      </c>
      <c r="AZ215" s="514">
        <v>1452</v>
      </c>
      <c r="BA215" s="514" t="s">
        <v>355</v>
      </c>
      <c r="BB215" s="515" t="s">
        <v>2799</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639775-135885</v>
      </c>
      <c r="AJ216" s="511">
        <f t="shared" si="11"/>
        <v>213</v>
      </c>
      <c r="AK216" s="514">
        <v>14</v>
      </c>
      <c r="AL216" s="514" t="s">
        <v>1473</v>
      </c>
      <c r="AM216" s="514" t="s">
        <v>2824</v>
      </c>
      <c r="AN216" s="514" t="s">
        <v>2985</v>
      </c>
      <c r="AO216" s="514">
        <v>637634</v>
      </c>
      <c r="AP216" s="514">
        <v>135281</v>
      </c>
      <c r="AQ216" s="514" t="s">
        <v>2990</v>
      </c>
      <c r="AR216" s="514" t="s">
        <v>2640</v>
      </c>
      <c r="AS216" s="514">
        <v>639775</v>
      </c>
      <c r="AT216" s="514">
        <v>135885</v>
      </c>
      <c r="AU216" s="514">
        <v>211</v>
      </c>
      <c r="AV216" s="514" t="s">
        <v>719</v>
      </c>
      <c r="AW216" s="514" t="s">
        <v>2644</v>
      </c>
      <c r="AX216" s="514">
        <v>10</v>
      </c>
      <c r="AY216" s="514">
        <v>5.5</v>
      </c>
      <c r="AZ216" s="514">
        <v>1491</v>
      </c>
      <c r="BA216" s="514" t="s">
        <v>396</v>
      </c>
      <c r="BB216" s="515" t="s">
        <v>2799</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639810-135950</v>
      </c>
      <c r="AJ217" s="511">
        <f t="shared" si="11"/>
        <v>214</v>
      </c>
      <c r="AK217" s="514">
        <v>14</v>
      </c>
      <c r="AL217" s="514" t="s">
        <v>1473</v>
      </c>
      <c r="AM217" s="514" t="s">
        <v>2824</v>
      </c>
      <c r="AN217" s="514" t="s">
        <v>2985</v>
      </c>
      <c r="AO217" s="514">
        <v>637634</v>
      </c>
      <c r="AP217" s="514">
        <v>135281</v>
      </c>
      <c r="AQ217" s="514" t="s">
        <v>2991</v>
      </c>
      <c r="AR217" s="514" t="s">
        <v>861</v>
      </c>
      <c r="AS217" s="514">
        <v>639810</v>
      </c>
      <c r="AT217" s="514">
        <v>135950</v>
      </c>
      <c r="AU217" s="514">
        <v>235</v>
      </c>
      <c r="AV217" s="514" t="s">
        <v>719</v>
      </c>
      <c r="AW217" s="514" t="s">
        <v>2644</v>
      </c>
      <c r="AX217" s="514">
        <v>10</v>
      </c>
      <c r="AY217" s="514">
        <v>6.2</v>
      </c>
      <c r="AZ217" s="514">
        <v>1491</v>
      </c>
      <c r="BA217" s="514" t="s">
        <v>396</v>
      </c>
      <c r="BB217" s="515" t="s">
        <v>2799</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641460-136122</v>
      </c>
      <c r="AJ218" s="511">
        <f t="shared" si="11"/>
        <v>215</v>
      </c>
      <c r="AK218" s="514">
        <v>14</v>
      </c>
      <c r="AL218" s="514" t="s">
        <v>1473</v>
      </c>
      <c r="AM218" s="514" t="s">
        <v>2746</v>
      </c>
      <c r="AN218" s="514" t="s">
        <v>2992</v>
      </c>
      <c r="AO218" s="514">
        <v>631200</v>
      </c>
      <c r="AP218" s="514">
        <v>129763</v>
      </c>
      <c r="AQ218" s="514" t="s">
        <v>2993</v>
      </c>
      <c r="AR218" s="514" t="s">
        <v>861</v>
      </c>
      <c r="AS218" s="514">
        <v>641460</v>
      </c>
      <c r="AT218" s="514">
        <v>136122</v>
      </c>
      <c r="AU218" s="514">
        <v>229</v>
      </c>
      <c r="AV218" s="514" t="s">
        <v>719</v>
      </c>
      <c r="AW218" s="514" t="s">
        <v>2644</v>
      </c>
      <c r="AX218" s="514">
        <v>10</v>
      </c>
      <c r="AY218" s="514">
        <v>9</v>
      </c>
      <c r="AZ218" s="514">
        <v>1491</v>
      </c>
      <c r="BA218" s="514" t="s">
        <v>396</v>
      </c>
      <c r="BB218" s="515" t="s">
        <v>2819</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640235-136855</v>
      </c>
      <c r="AJ219" s="511">
        <f t="shared" si="11"/>
        <v>216</v>
      </c>
      <c r="AK219" s="514">
        <v>14</v>
      </c>
      <c r="AL219" s="514" t="s">
        <v>1473</v>
      </c>
      <c r="AM219" s="514" t="s">
        <v>2824</v>
      </c>
      <c r="AN219" s="514" t="s">
        <v>2994</v>
      </c>
      <c r="AO219" s="514">
        <v>637634</v>
      </c>
      <c r="AP219" s="514">
        <v>135281</v>
      </c>
      <c r="AQ219" s="514" t="s">
        <v>2995</v>
      </c>
      <c r="AR219" s="514" t="s">
        <v>2640</v>
      </c>
      <c r="AS219" s="514">
        <v>640235</v>
      </c>
      <c r="AT219" s="514">
        <v>136855</v>
      </c>
      <c r="AU219" s="514">
        <v>298</v>
      </c>
      <c r="AV219" s="514" t="s">
        <v>718</v>
      </c>
      <c r="AW219" s="514" t="s">
        <v>2630</v>
      </c>
      <c r="AX219" s="514">
        <v>2.5</v>
      </c>
      <c r="AY219" s="514">
        <v>10</v>
      </c>
      <c r="AZ219" s="514">
        <v>1491</v>
      </c>
      <c r="BA219" s="514" t="s">
        <v>396</v>
      </c>
      <c r="BB219" s="515" t="s">
        <v>2819</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635475-134305</v>
      </c>
      <c r="AJ220" s="511">
        <f t="shared" si="11"/>
        <v>217</v>
      </c>
      <c r="AK220" s="514">
        <v>14</v>
      </c>
      <c r="AL220" s="514" t="s">
        <v>1473</v>
      </c>
      <c r="AM220" s="514" t="s">
        <v>2918</v>
      </c>
      <c r="AN220" s="514" t="s">
        <v>2996</v>
      </c>
      <c r="AO220" s="514">
        <v>634422</v>
      </c>
      <c r="AP220" s="514">
        <v>133440</v>
      </c>
      <c r="AQ220" s="514" t="s">
        <v>2997</v>
      </c>
      <c r="AR220" s="514" t="s">
        <v>2663</v>
      </c>
      <c r="AS220" s="514">
        <v>635475</v>
      </c>
      <c r="AT220" s="514">
        <v>134305</v>
      </c>
      <c r="AU220" s="514">
        <v>136</v>
      </c>
      <c r="AV220" s="514" t="s">
        <v>719</v>
      </c>
      <c r="AW220" s="514" t="s">
        <v>718</v>
      </c>
      <c r="AX220" s="514">
        <v>0.4</v>
      </c>
      <c r="AY220" s="514">
        <v>0.2</v>
      </c>
      <c r="AZ220" s="514">
        <v>1465</v>
      </c>
      <c r="BA220" s="514" t="s">
        <v>337</v>
      </c>
      <c r="BB220" s="515" t="s">
        <v>2831</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635635-134500</v>
      </c>
      <c r="AJ221" s="511">
        <f t="shared" si="11"/>
        <v>218</v>
      </c>
      <c r="AK221" s="514">
        <v>14</v>
      </c>
      <c r="AL221" s="514" t="s">
        <v>1473</v>
      </c>
      <c r="AM221" s="514" t="s">
        <v>2918</v>
      </c>
      <c r="AN221" s="514" t="s">
        <v>2996</v>
      </c>
      <c r="AO221" s="514">
        <v>634422</v>
      </c>
      <c r="AP221" s="514">
        <v>133440</v>
      </c>
      <c r="AQ221" s="514" t="s">
        <v>2998</v>
      </c>
      <c r="AR221" s="514" t="s">
        <v>2999</v>
      </c>
      <c r="AS221" s="514">
        <v>635635</v>
      </c>
      <c r="AT221" s="514">
        <v>134500</v>
      </c>
      <c r="AU221" s="514">
        <v>147</v>
      </c>
      <c r="AV221" s="514" t="s">
        <v>719</v>
      </c>
      <c r="AW221" s="514" t="s">
        <v>718</v>
      </c>
      <c r="AX221" s="514">
        <v>0.1</v>
      </c>
      <c r="AY221" s="514">
        <v>0.5</v>
      </c>
      <c r="AZ221" s="514">
        <v>1452</v>
      </c>
      <c r="BA221" s="514" t="s">
        <v>355</v>
      </c>
      <c r="BB221" s="515" t="s">
        <v>2831</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635692-134597</v>
      </c>
      <c r="AJ222" s="511">
        <f t="shared" si="11"/>
        <v>219</v>
      </c>
      <c r="AK222" s="514">
        <v>14</v>
      </c>
      <c r="AL222" s="514" t="s">
        <v>1473</v>
      </c>
      <c r="AM222" s="514" t="s">
        <v>2918</v>
      </c>
      <c r="AN222" s="514" t="s">
        <v>2996</v>
      </c>
      <c r="AO222" s="514">
        <v>634422</v>
      </c>
      <c r="AP222" s="514">
        <v>133440</v>
      </c>
      <c r="AQ222" s="514" t="s">
        <v>3000</v>
      </c>
      <c r="AR222" s="514" t="s">
        <v>2687</v>
      </c>
      <c r="AS222" s="514">
        <v>635692</v>
      </c>
      <c r="AT222" s="514">
        <v>134597</v>
      </c>
      <c r="AU222" s="514">
        <v>150</v>
      </c>
      <c r="AV222" s="514" t="s">
        <v>719</v>
      </c>
      <c r="AW222" s="514" t="s">
        <v>718</v>
      </c>
      <c r="AX222" s="514">
        <v>1.5</v>
      </c>
      <c r="AY222" s="514">
        <v>0.9</v>
      </c>
      <c r="AZ222" s="514">
        <v>1452</v>
      </c>
      <c r="BA222" s="514" t="s">
        <v>355</v>
      </c>
      <c r="BB222" s="515" t="s">
        <v>2831</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635735-134715</v>
      </c>
      <c r="AJ223" s="511">
        <f t="shared" si="11"/>
        <v>220</v>
      </c>
      <c r="AK223" s="514">
        <v>14</v>
      </c>
      <c r="AL223" s="514" t="s">
        <v>1473</v>
      </c>
      <c r="AM223" s="514" t="s">
        <v>2918</v>
      </c>
      <c r="AN223" s="514" t="s">
        <v>2996</v>
      </c>
      <c r="AO223" s="514">
        <v>634422</v>
      </c>
      <c r="AP223" s="514">
        <v>133440</v>
      </c>
      <c r="AQ223" s="514" t="s">
        <v>3001</v>
      </c>
      <c r="AR223" s="514" t="s">
        <v>2640</v>
      </c>
      <c r="AS223" s="514">
        <v>635735</v>
      </c>
      <c r="AT223" s="514">
        <v>134715</v>
      </c>
      <c r="AU223" s="514">
        <v>150</v>
      </c>
      <c r="AV223" s="514" t="s">
        <v>719</v>
      </c>
      <c r="AW223" s="514" t="s">
        <v>718</v>
      </c>
      <c r="AX223" s="514">
        <v>0.7</v>
      </c>
      <c r="AY223" s="514">
        <v>0.6</v>
      </c>
      <c r="AZ223" s="514">
        <v>1452</v>
      </c>
      <c r="BA223" s="514" t="s">
        <v>355</v>
      </c>
      <c r="BB223" s="515" t="s">
        <v>2831</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OBS! förväxlingsrisk =&gt;</v>
      </c>
      <c r="AI224" s="15" t="str">
        <f t="shared" si="9"/>
        <v>635349-133075</v>
      </c>
      <c r="AJ224" s="511">
        <f t="shared" si="11"/>
        <v>221</v>
      </c>
      <c r="AK224" s="514">
        <v>14</v>
      </c>
      <c r="AL224" s="514" t="s">
        <v>1473</v>
      </c>
      <c r="AM224" s="514" t="s">
        <v>3002</v>
      </c>
      <c r="AN224" s="514" t="s">
        <v>3003</v>
      </c>
      <c r="AO224" s="514">
        <v>631200</v>
      </c>
      <c r="AP224" s="514">
        <v>129763</v>
      </c>
      <c r="AQ224" s="514" t="s">
        <v>3004</v>
      </c>
      <c r="AR224" s="514" t="s">
        <v>861</v>
      </c>
      <c r="AS224" s="514">
        <v>635349</v>
      </c>
      <c r="AT224" s="514">
        <v>133075</v>
      </c>
      <c r="AU224" s="514">
        <v>123</v>
      </c>
      <c r="AV224" s="514" t="s">
        <v>3005</v>
      </c>
      <c r="AW224" s="514" t="s">
        <v>718</v>
      </c>
      <c r="AX224" s="514">
        <v>3.8</v>
      </c>
      <c r="AY224" s="514">
        <v>2.2999999999999998</v>
      </c>
      <c r="AZ224" s="514">
        <v>1465</v>
      </c>
      <c r="BA224" s="514" t="s">
        <v>337</v>
      </c>
      <c r="BB224" s="515" t="s">
        <v>2831</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OBS! förväxlingsrisk =&gt;</v>
      </c>
      <c r="AI225" s="15" t="str">
        <f t="shared" si="9"/>
        <v>635360-133080</v>
      </c>
      <c r="AJ225" s="511">
        <f t="shared" si="11"/>
        <v>222</v>
      </c>
      <c r="AK225" s="514">
        <v>14</v>
      </c>
      <c r="AL225" s="514" t="s">
        <v>1473</v>
      </c>
      <c r="AM225" s="514" t="s">
        <v>3002</v>
      </c>
      <c r="AN225" s="514" t="s">
        <v>3003</v>
      </c>
      <c r="AO225" s="514">
        <v>631200</v>
      </c>
      <c r="AP225" s="514">
        <v>129763</v>
      </c>
      <c r="AQ225" s="514" t="s">
        <v>3004</v>
      </c>
      <c r="AR225" s="514" t="s">
        <v>861</v>
      </c>
      <c r="AS225" s="514">
        <v>635360</v>
      </c>
      <c r="AT225" s="514">
        <v>133080</v>
      </c>
      <c r="AU225" s="514">
        <v>124</v>
      </c>
      <c r="AV225" s="514" t="s">
        <v>3005</v>
      </c>
      <c r="AW225" s="514" t="s">
        <v>718</v>
      </c>
      <c r="AX225" s="514">
        <v>3.7</v>
      </c>
      <c r="AY225" s="514">
        <v>2.4</v>
      </c>
      <c r="AZ225" s="514">
        <v>1465</v>
      </c>
      <c r="BA225" s="514" t="s">
        <v>337</v>
      </c>
      <c r="BB225" s="515" t="s">
        <v>2831</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636945-133760</v>
      </c>
      <c r="AJ226" s="511">
        <f t="shared" si="11"/>
        <v>223</v>
      </c>
      <c r="AK226" s="514">
        <v>14</v>
      </c>
      <c r="AL226" s="514" t="s">
        <v>1473</v>
      </c>
      <c r="AM226" s="514" t="s">
        <v>3002</v>
      </c>
      <c r="AN226" s="514" t="s">
        <v>3003</v>
      </c>
      <c r="AO226" s="514">
        <v>631200</v>
      </c>
      <c r="AP226" s="514">
        <v>129763</v>
      </c>
      <c r="AQ226" s="514" t="s">
        <v>3006</v>
      </c>
      <c r="AR226" s="514" t="s">
        <v>861</v>
      </c>
      <c r="AS226" s="514">
        <v>636945</v>
      </c>
      <c r="AT226" s="514">
        <v>133760</v>
      </c>
      <c r="AU226" s="514">
        <v>130</v>
      </c>
      <c r="AV226" s="514" t="s">
        <v>3005</v>
      </c>
      <c r="AW226" s="514" t="s">
        <v>718</v>
      </c>
      <c r="AX226" s="514">
        <v>10</v>
      </c>
      <c r="AY226" s="514">
        <v>10</v>
      </c>
      <c r="AZ226" s="514">
        <v>1465</v>
      </c>
      <c r="BA226" s="514" t="s">
        <v>337</v>
      </c>
      <c r="BB226" s="515" t="s">
        <v>2831</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638050-133690</v>
      </c>
      <c r="AJ227" s="511">
        <f t="shared" si="11"/>
        <v>224</v>
      </c>
      <c r="AK227" s="514">
        <v>14</v>
      </c>
      <c r="AL227" s="514" t="s">
        <v>1473</v>
      </c>
      <c r="AM227" s="514" t="s">
        <v>3002</v>
      </c>
      <c r="AN227" s="514" t="s">
        <v>3003</v>
      </c>
      <c r="AO227" s="514">
        <v>631200</v>
      </c>
      <c r="AP227" s="514">
        <v>129763</v>
      </c>
      <c r="AQ227" s="514" t="s">
        <v>3007</v>
      </c>
      <c r="AR227" s="514" t="s">
        <v>861</v>
      </c>
      <c r="AS227" s="514">
        <v>638050</v>
      </c>
      <c r="AT227" s="514">
        <v>133690</v>
      </c>
      <c r="AU227" s="514">
        <v>147</v>
      </c>
      <c r="AV227" s="514" t="s">
        <v>720</v>
      </c>
      <c r="AW227" s="514" t="s">
        <v>718</v>
      </c>
      <c r="AX227" s="514">
        <v>10</v>
      </c>
      <c r="AY227" s="514">
        <v>10</v>
      </c>
      <c r="AZ227" s="514">
        <v>1465</v>
      </c>
      <c r="BA227" s="514" t="s">
        <v>337</v>
      </c>
      <c r="BB227" s="515" t="s">
        <v>2823</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638060-133695</v>
      </c>
      <c r="AJ228" s="511">
        <f t="shared" si="11"/>
        <v>225</v>
      </c>
      <c r="AK228" s="514">
        <v>14</v>
      </c>
      <c r="AL228" s="514" t="s">
        <v>1473</v>
      </c>
      <c r="AM228" s="514" t="s">
        <v>3002</v>
      </c>
      <c r="AN228" s="514" t="s">
        <v>3003</v>
      </c>
      <c r="AO228" s="514">
        <v>631200</v>
      </c>
      <c r="AP228" s="514">
        <v>129763</v>
      </c>
      <c r="AQ228" s="514" t="s">
        <v>3008</v>
      </c>
      <c r="AR228" s="514" t="s">
        <v>2687</v>
      </c>
      <c r="AS228" s="514">
        <v>638060</v>
      </c>
      <c r="AT228" s="514">
        <v>133695</v>
      </c>
      <c r="AU228" s="514">
        <v>148</v>
      </c>
      <c r="AV228" s="514" t="s">
        <v>720</v>
      </c>
      <c r="AW228" s="514" t="s">
        <v>718</v>
      </c>
      <c r="AX228" s="514">
        <v>10</v>
      </c>
      <c r="AY228" s="514">
        <v>10</v>
      </c>
      <c r="AZ228" s="514">
        <v>1465</v>
      </c>
      <c r="BA228" s="514" t="s">
        <v>337</v>
      </c>
      <c r="BB228" s="515" t="s">
        <v>2823</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638071-133694</v>
      </c>
      <c r="AJ229" s="511">
        <f t="shared" si="11"/>
        <v>226</v>
      </c>
      <c r="AK229" s="514">
        <v>14</v>
      </c>
      <c r="AL229" s="514" t="s">
        <v>1473</v>
      </c>
      <c r="AM229" s="514" t="s">
        <v>3002</v>
      </c>
      <c r="AN229" s="514" t="s">
        <v>3003</v>
      </c>
      <c r="AO229" s="514">
        <v>631200</v>
      </c>
      <c r="AP229" s="514">
        <v>129763</v>
      </c>
      <c r="AQ229" s="514" t="s">
        <v>3009</v>
      </c>
      <c r="AR229" s="514" t="s">
        <v>861</v>
      </c>
      <c r="AS229" s="514">
        <v>638071</v>
      </c>
      <c r="AT229" s="514">
        <v>133694</v>
      </c>
      <c r="AU229" s="514">
        <v>149</v>
      </c>
      <c r="AV229" s="514" t="s">
        <v>720</v>
      </c>
      <c r="AW229" s="514" t="s">
        <v>718</v>
      </c>
      <c r="AX229" s="514">
        <v>10</v>
      </c>
      <c r="AY229" s="514">
        <v>10</v>
      </c>
      <c r="AZ229" s="514">
        <v>1465</v>
      </c>
      <c r="BA229" s="514" t="s">
        <v>337</v>
      </c>
      <c r="BB229" s="515" t="s">
        <v>2823</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638075-133697</v>
      </c>
      <c r="AJ230" s="511">
        <f t="shared" si="11"/>
        <v>227</v>
      </c>
      <c r="AK230" s="514">
        <v>14</v>
      </c>
      <c r="AL230" s="514" t="s">
        <v>1473</v>
      </c>
      <c r="AM230" s="514" t="s">
        <v>3002</v>
      </c>
      <c r="AN230" s="514" t="s">
        <v>3003</v>
      </c>
      <c r="AO230" s="514">
        <v>631200</v>
      </c>
      <c r="AP230" s="514">
        <v>129763</v>
      </c>
      <c r="AQ230" s="514" t="s">
        <v>3010</v>
      </c>
      <c r="AR230" s="514" t="s">
        <v>861</v>
      </c>
      <c r="AS230" s="514">
        <v>638075</v>
      </c>
      <c r="AT230" s="514">
        <v>133697</v>
      </c>
      <c r="AU230" s="514">
        <v>149</v>
      </c>
      <c r="AV230" s="514" t="s">
        <v>720</v>
      </c>
      <c r="AW230" s="514" t="s">
        <v>718</v>
      </c>
      <c r="AX230" s="514">
        <v>10</v>
      </c>
      <c r="AY230" s="514">
        <v>10</v>
      </c>
      <c r="AZ230" s="514">
        <v>1465</v>
      </c>
      <c r="BA230" s="514" t="s">
        <v>337</v>
      </c>
      <c r="BB230" s="515" t="s">
        <v>2823</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638645-133985</v>
      </c>
      <c r="AJ231" s="511">
        <f t="shared" si="11"/>
        <v>228</v>
      </c>
      <c r="AK231" s="514">
        <v>14</v>
      </c>
      <c r="AL231" s="514" t="s">
        <v>1473</v>
      </c>
      <c r="AM231" s="514" t="s">
        <v>3002</v>
      </c>
      <c r="AN231" s="514" t="s">
        <v>3003</v>
      </c>
      <c r="AO231" s="514">
        <v>631200</v>
      </c>
      <c r="AP231" s="514">
        <v>129763</v>
      </c>
      <c r="AQ231" s="514" t="s">
        <v>3011</v>
      </c>
      <c r="AR231" s="514" t="s">
        <v>861</v>
      </c>
      <c r="AS231" s="514">
        <v>638645</v>
      </c>
      <c r="AT231" s="514">
        <v>133985</v>
      </c>
      <c r="AU231" s="514">
        <v>150</v>
      </c>
      <c r="AV231" s="514" t="s">
        <v>720</v>
      </c>
      <c r="AW231" s="514" t="s">
        <v>718</v>
      </c>
      <c r="AX231" s="514">
        <v>10</v>
      </c>
      <c r="AY231" s="514">
        <v>10</v>
      </c>
      <c r="AZ231" s="514">
        <v>1465</v>
      </c>
      <c r="BA231" s="514" t="s">
        <v>337</v>
      </c>
      <c r="BB231" s="515" t="s">
        <v>2823</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638816-133975</v>
      </c>
      <c r="AJ232" s="511">
        <f t="shared" si="11"/>
        <v>229</v>
      </c>
      <c r="AK232" s="514">
        <v>14</v>
      </c>
      <c r="AL232" s="514" t="s">
        <v>1473</v>
      </c>
      <c r="AM232" s="514" t="s">
        <v>3002</v>
      </c>
      <c r="AN232" s="514" t="s">
        <v>3003</v>
      </c>
      <c r="AO232" s="514">
        <v>631200</v>
      </c>
      <c r="AP232" s="514">
        <v>129763</v>
      </c>
      <c r="AQ232" s="514" t="s">
        <v>3012</v>
      </c>
      <c r="AR232" s="514" t="s">
        <v>861</v>
      </c>
      <c r="AS232" s="514">
        <v>638816</v>
      </c>
      <c r="AT232" s="514">
        <v>133975</v>
      </c>
      <c r="AU232" s="514">
        <v>154</v>
      </c>
      <c r="AV232" s="514" t="s">
        <v>720</v>
      </c>
      <c r="AW232" s="514" t="s">
        <v>718</v>
      </c>
      <c r="AX232" s="514">
        <v>10</v>
      </c>
      <c r="AY232" s="514">
        <v>10</v>
      </c>
      <c r="AZ232" s="514">
        <v>1465</v>
      </c>
      <c r="BA232" s="514" t="s">
        <v>337</v>
      </c>
      <c r="BB232" s="515" t="s">
        <v>2823</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638845-133970</v>
      </c>
      <c r="AJ233" s="511">
        <f t="shared" si="11"/>
        <v>230</v>
      </c>
      <c r="AK233" s="514">
        <v>14</v>
      </c>
      <c r="AL233" s="514" t="s">
        <v>1473</v>
      </c>
      <c r="AM233" s="514" t="s">
        <v>3002</v>
      </c>
      <c r="AN233" s="514" t="s">
        <v>3003</v>
      </c>
      <c r="AO233" s="514">
        <v>631200</v>
      </c>
      <c r="AP233" s="514">
        <v>129763</v>
      </c>
      <c r="AQ233" s="514" t="s">
        <v>3013</v>
      </c>
      <c r="AR233" s="514" t="s">
        <v>861</v>
      </c>
      <c r="AS233" s="514">
        <v>638845</v>
      </c>
      <c r="AT233" s="514">
        <v>133970</v>
      </c>
      <c r="AU233" s="514">
        <v>155</v>
      </c>
      <c r="AV233" s="514" t="s">
        <v>720</v>
      </c>
      <c r="AW233" s="514" t="s">
        <v>718</v>
      </c>
      <c r="AX233" s="514">
        <v>10</v>
      </c>
      <c r="AY233" s="514">
        <v>10</v>
      </c>
      <c r="AZ233" s="514">
        <v>1465</v>
      </c>
      <c r="BA233" s="514" t="s">
        <v>337</v>
      </c>
      <c r="BB233" s="515" t="s">
        <v>2823</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638850-133971</v>
      </c>
      <c r="AJ234" s="511">
        <f t="shared" si="11"/>
        <v>231</v>
      </c>
      <c r="AK234" s="514">
        <v>14</v>
      </c>
      <c r="AL234" s="514" t="s">
        <v>1473</v>
      </c>
      <c r="AM234" s="514" t="s">
        <v>3002</v>
      </c>
      <c r="AN234" s="514" t="s">
        <v>3003</v>
      </c>
      <c r="AO234" s="514">
        <v>631200</v>
      </c>
      <c r="AP234" s="514">
        <v>129763</v>
      </c>
      <c r="AQ234" s="514" t="s">
        <v>3014</v>
      </c>
      <c r="AR234" s="514" t="s">
        <v>861</v>
      </c>
      <c r="AS234" s="514">
        <v>638850</v>
      </c>
      <c r="AT234" s="514">
        <v>133971</v>
      </c>
      <c r="AU234" s="514">
        <v>156</v>
      </c>
      <c r="AV234" s="514" t="s">
        <v>720</v>
      </c>
      <c r="AW234" s="514" t="s">
        <v>718</v>
      </c>
      <c r="AX234" s="514">
        <v>10</v>
      </c>
      <c r="AY234" s="514">
        <v>10</v>
      </c>
      <c r="AZ234" s="514">
        <v>1465</v>
      </c>
      <c r="BA234" s="514" t="s">
        <v>337</v>
      </c>
      <c r="BB234" s="515" t="s">
        <v>2823</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638851-133968</v>
      </c>
      <c r="AJ235" s="511">
        <f t="shared" si="11"/>
        <v>232</v>
      </c>
      <c r="AK235" s="514">
        <v>14</v>
      </c>
      <c r="AL235" s="514" t="s">
        <v>1473</v>
      </c>
      <c r="AM235" s="514" t="s">
        <v>3002</v>
      </c>
      <c r="AN235" s="514" t="s">
        <v>3003</v>
      </c>
      <c r="AO235" s="514">
        <v>631200</v>
      </c>
      <c r="AP235" s="514">
        <v>129763</v>
      </c>
      <c r="AQ235" s="514" t="s">
        <v>3015</v>
      </c>
      <c r="AR235" s="514" t="s">
        <v>2648</v>
      </c>
      <c r="AS235" s="514">
        <v>638851</v>
      </c>
      <c r="AT235" s="514">
        <v>133968</v>
      </c>
      <c r="AU235" s="514">
        <v>156</v>
      </c>
      <c r="AV235" s="514" t="s">
        <v>720</v>
      </c>
      <c r="AW235" s="514" t="s">
        <v>718</v>
      </c>
      <c r="AX235" s="514">
        <v>10</v>
      </c>
      <c r="AY235" s="514">
        <v>10</v>
      </c>
      <c r="AZ235" s="514">
        <v>1465</v>
      </c>
      <c r="BA235" s="514" t="s">
        <v>337</v>
      </c>
      <c r="BB235" s="515" t="s">
        <v>2823</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638854-133970</v>
      </c>
      <c r="AJ236" s="511">
        <f t="shared" si="11"/>
        <v>233</v>
      </c>
      <c r="AK236" s="514">
        <v>14</v>
      </c>
      <c r="AL236" s="514" t="s">
        <v>1473</v>
      </c>
      <c r="AM236" s="514" t="s">
        <v>3002</v>
      </c>
      <c r="AN236" s="514" t="s">
        <v>3003</v>
      </c>
      <c r="AO236" s="514">
        <v>631200</v>
      </c>
      <c r="AP236" s="514">
        <v>129763</v>
      </c>
      <c r="AQ236" s="514" t="s">
        <v>3016</v>
      </c>
      <c r="AR236" s="514" t="s">
        <v>861</v>
      </c>
      <c r="AS236" s="514">
        <v>638854</v>
      </c>
      <c r="AT236" s="514">
        <v>133970</v>
      </c>
      <c r="AU236" s="514">
        <v>156</v>
      </c>
      <c r="AV236" s="514" t="s">
        <v>720</v>
      </c>
      <c r="AW236" s="514" t="s">
        <v>718</v>
      </c>
      <c r="AX236" s="514">
        <v>10</v>
      </c>
      <c r="AY236" s="514">
        <v>10</v>
      </c>
      <c r="AZ236" s="514">
        <v>1465</v>
      </c>
      <c r="BA236" s="514" t="s">
        <v>337</v>
      </c>
      <c r="BB236" s="515" t="s">
        <v>2823</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638902-134004</v>
      </c>
      <c r="AJ237" s="511">
        <f t="shared" si="11"/>
        <v>234</v>
      </c>
      <c r="AK237" s="514">
        <v>14</v>
      </c>
      <c r="AL237" s="514" t="s">
        <v>1473</v>
      </c>
      <c r="AM237" s="514" t="s">
        <v>3002</v>
      </c>
      <c r="AN237" s="514" t="s">
        <v>3003</v>
      </c>
      <c r="AO237" s="514">
        <v>631200</v>
      </c>
      <c r="AP237" s="514">
        <v>129763</v>
      </c>
      <c r="AQ237" s="514" t="s">
        <v>3017</v>
      </c>
      <c r="AR237" s="514" t="s">
        <v>861</v>
      </c>
      <c r="AS237" s="514">
        <v>638902</v>
      </c>
      <c r="AT237" s="514">
        <v>134004</v>
      </c>
      <c r="AU237" s="514">
        <v>157</v>
      </c>
      <c r="AV237" s="514" t="s">
        <v>720</v>
      </c>
      <c r="AW237" s="514" t="s">
        <v>2649</v>
      </c>
      <c r="AX237" s="514">
        <v>10</v>
      </c>
      <c r="AY237" s="514">
        <v>10</v>
      </c>
      <c r="AZ237" s="514">
        <v>1465</v>
      </c>
      <c r="BA237" s="514" t="s">
        <v>337</v>
      </c>
      <c r="BB237" s="515" t="s">
        <v>2823</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639004-134088</v>
      </c>
      <c r="AJ238" s="511">
        <f t="shared" si="11"/>
        <v>235</v>
      </c>
      <c r="AK238" s="514">
        <v>14</v>
      </c>
      <c r="AL238" s="514" t="s">
        <v>1473</v>
      </c>
      <c r="AM238" s="514" t="s">
        <v>3002</v>
      </c>
      <c r="AN238" s="514" t="s">
        <v>3003</v>
      </c>
      <c r="AO238" s="514">
        <v>631200</v>
      </c>
      <c r="AP238" s="514">
        <v>129763</v>
      </c>
      <c r="AQ238" s="514" t="s">
        <v>3018</v>
      </c>
      <c r="AR238" s="514" t="s">
        <v>861</v>
      </c>
      <c r="AS238" s="514">
        <v>639004</v>
      </c>
      <c r="AT238" s="514">
        <v>134088</v>
      </c>
      <c r="AU238" s="514">
        <v>157</v>
      </c>
      <c r="AV238" s="514" t="s">
        <v>720</v>
      </c>
      <c r="AW238" s="514" t="s">
        <v>718</v>
      </c>
      <c r="AX238" s="514">
        <v>10</v>
      </c>
      <c r="AY238" s="514">
        <v>10</v>
      </c>
      <c r="AZ238" s="514">
        <v>1465</v>
      </c>
      <c r="BA238" s="514" t="s">
        <v>337</v>
      </c>
      <c r="BB238" s="515" t="s">
        <v>2823</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639280-134310</v>
      </c>
      <c r="AJ239" s="511">
        <f t="shared" si="11"/>
        <v>236</v>
      </c>
      <c r="AK239" s="514">
        <v>14</v>
      </c>
      <c r="AL239" s="514" t="s">
        <v>1473</v>
      </c>
      <c r="AM239" s="514" t="s">
        <v>3002</v>
      </c>
      <c r="AN239" s="514" t="s">
        <v>3003</v>
      </c>
      <c r="AO239" s="514">
        <v>631200</v>
      </c>
      <c r="AP239" s="514">
        <v>129763</v>
      </c>
      <c r="AQ239" s="514" t="s">
        <v>3019</v>
      </c>
      <c r="AR239" s="514" t="s">
        <v>861</v>
      </c>
      <c r="AS239" s="514">
        <v>639280</v>
      </c>
      <c r="AT239" s="514">
        <v>134310</v>
      </c>
      <c r="AU239" s="514">
        <v>158</v>
      </c>
      <c r="AV239" s="514" t="s">
        <v>720</v>
      </c>
      <c r="AW239" s="514" t="s">
        <v>718</v>
      </c>
      <c r="AX239" s="514">
        <v>7</v>
      </c>
      <c r="AY239" s="514">
        <v>10</v>
      </c>
      <c r="AZ239" s="514">
        <v>1465</v>
      </c>
      <c r="BA239" s="514" t="s">
        <v>337</v>
      </c>
      <c r="BB239" s="515" t="s">
        <v>2823</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639370-134500</v>
      </c>
      <c r="AJ240" s="511">
        <f t="shared" si="11"/>
        <v>237</v>
      </c>
      <c r="AK240" s="514">
        <v>14</v>
      </c>
      <c r="AL240" s="514" t="s">
        <v>1473</v>
      </c>
      <c r="AM240" s="514" t="s">
        <v>3002</v>
      </c>
      <c r="AN240" s="514" t="s">
        <v>3003</v>
      </c>
      <c r="AO240" s="514">
        <v>631200</v>
      </c>
      <c r="AP240" s="514">
        <v>129763</v>
      </c>
      <c r="AQ240" s="514" t="s">
        <v>3020</v>
      </c>
      <c r="AR240" s="514" t="s">
        <v>861</v>
      </c>
      <c r="AS240" s="514">
        <v>639370</v>
      </c>
      <c r="AT240" s="514">
        <v>134500</v>
      </c>
      <c r="AU240" s="514">
        <v>160</v>
      </c>
      <c r="AV240" s="514" t="s">
        <v>720</v>
      </c>
      <c r="AW240" s="514" t="s">
        <v>718</v>
      </c>
      <c r="AX240" s="514">
        <v>4.5</v>
      </c>
      <c r="AY240" s="514">
        <v>10</v>
      </c>
      <c r="AZ240" s="514">
        <v>1452</v>
      </c>
      <c r="BA240" s="514" t="s">
        <v>355</v>
      </c>
      <c r="BB240" s="515" t="s">
        <v>2823</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639580-134725</v>
      </c>
      <c r="AJ241" s="511">
        <f t="shared" si="11"/>
        <v>238</v>
      </c>
      <c r="AK241" s="514">
        <v>14</v>
      </c>
      <c r="AL241" s="514" t="s">
        <v>1473</v>
      </c>
      <c r="AM241" s="514" t="s">
        <v>3002</v>
      </c>
      <c r="AN241" s="514" t="s">
        <v>3003</v>
      </c>
      <c r="AO241" s="514">
        <v>631200</v>
      </c>
      <c r="AP241" s="514">
        <v>129763</v>
      </c>
      <c r="AQ241" s="514" t="s">
        <v>3021</v>
      </c>
      <c r="AR241" s="514" t="s">
        <v>861</v>
      </c>
      <c r="AS241" s="514">
        <v>639580</v>
      </c>
      <c r="AT241" s="514">
        <v>134725</v>
      </c>
      <c r="AU241" s="514">
        <v>164</v>
      </c>
      <c r="AV241" s="514" t="s">
        <v>720</v>
      </c>
      <c r="AW241" s="514" t="s">
        <v>718</v>
      </c>
      <c r="AX241" s="514">
        <v>1.2</v>
      </c>
      <c r="AY241" s="514">
        <v>10</v>
      </c>
      <c r="AZ241" s="514">
        <v>1452</v>
      </c>
      <c r="BA241" s="514" t="s">
        <v>355</v>
      </c>
      <c r="BB241" s="515" t="s">
        <v>2823</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640935-136435</v>
      </c>
      <c r="AJ242" s="511">
        <f t="shared" si="11"/>
        <v>239</v>
      </c>
      <c r="AK242" s="514">
        <v>14</v>
      </c>
      <c r="AL242" s="514" t="s">
        <v>1473</v>
      </c>
      <c r="AM242" s="514" t="s">
        <v>3002</v>
      </c>
      <c r="AN242" s="514" t="s">
        <v>3003</v>
      </c>
      <c r="AO242" s="514">
        <v>631200</v>
      </c>
      <c r="AP242" s="514">
        <v>129763</v>
      </c>
      <c r="AQ242" s="514" t="s">
        <v>3022</v>
      </c>
      <c r="AR242" s="514" t="s">
        <v>861</v>
      </c>
      <c r="AS242" s="514">
        <v>640935</v>
      </c>
      <c r="AT242" s="514">
        <v>136435</v>
      </c>
      <c r="AU242" s="514">
        <v>290</v>
      </c>
      <c r="AV242" s="514" t="s">
        <v>718</v>
      </c>
      <c r="AW242" s="514" t="s">
        <v>2644</v>
      </c>
      <c r="AX242" s="514">
        <v>10</v>
      </c>
      <c r="AY242" s="514">
        <v>10</v>
      </c>
      <c r="AZ242" s="514">
        <v>1491</v>
      </c>
      <c r="BA242" s="514" t="s">
        <v>396</v>
      </c>
      <c r="BB242" s="515" t="s">
        <v>2819</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641155-136570</v>
      </c>
      <c r="AJ243" s="511">
        <f t="shared" si="11"/>
        <v>240</v>
      </c>
      <c r="AK243" s="514">
        <v>14</v>
      </c>
      <c r="AL243" s="514" t="s">
        <v>1473</v>
      </c>
      <c r="AM243" s="514" t="s">
        <v>3002</v>
      </c>
      <c r="AN243" s="514" t="s">
        <v>3003</v>
      </c>
      <c r="AO243" s="514">
        <v>631200</v>
      </c>
      <c r="AP243" s="514">
        <v>129763</v>
      </c>
      <c r="AQ243" s="514" t="s">
        <v>3023</v>
      </c>
      <c r="AR243" s="514" t="s">
        <v>861</v>
      </c>
      <c r="AS243" s="514">
        <v>641155</v>
      </c>
      <c r="AT243" s="514">
        <v>136570</v>
      </c>
      <c r="AU243" s="514">
        <v>275</v>
      </c>
      <c r="AV243" s="514" t="s">
        <v>719</v>
      </c>
      <c r="AW243" s="514" t="s">
        <v>2644</v>
      </c>
      <c r="AX243" s="514">
        <v>10</v>
      </c>
      <c r="AY243" s="514">
        <v>10</v>
      </c>
      <c r="AZ243" s="514">
        <v>1491</v>
      </c>
      <c r="BA243" s="514" t="s">
        <v>396</v>
      </c>
      <c r="BB243" s="515" t="s">
        <v>2819</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641243-135789</v>
      </c>
      <c r="AJ244" s="511">
        <f t="shared" si="11"/>
        <v>241</v>
      </c>
      <c r="AK244" s="514">
        <v>14</v>
      </c>
      <c r="AL244" s="514" t="s">
        <v>1473</v>
      </c>
      <c r="AM244" s="514" t="s">
        <v>3002</v>
      </c>
      <c r="AN244" s="514" t="s">
        <v>3003</v>
      </c>
      <c r="AO244" s="514">
        <v>631200</v>
      </c>
      <c r="AP244" s="514">
        <v>129763</v>
      </c>
      <c r="AQ244" s="514" t="s">
        <v>3024</v>
      </c>
      <c r="AR244" s="514" t="s">
        <v>2663</v>
      </c>
      <c r="AS244" s="514">
        <v>641243</v>
      </c>
      <c r="AT244" s="514">
        <v>135789</v>
      </c>
      <c r="AU244" s="514">
        <v>165</v>
      </c>
      <c r="AV244" s="514" t="s">
        <v>720</v>
      </c>
      <c r="AW244" s="514" t="s">
        <v>718</v>
      </c>
      <c r="AX244" s="514">
        <v>10</v>
      </c>
      <c r="AY244" s="514">
        <v>2.5</v>
      </c>
      <c r="AZ244" s="514">
        <v>1491</v>
      </c>
      <c r="BA244" s="514" t="s">
        <v>396</v>
      </c>
      <c r="BB244" s="515" t="s">
        <v>2819</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641490-135890</v>
      </c>
      <c r="AJ245" s="511">
        <f t="shared" si="11"/>
        <v>242</v>
      </c>
      <c r="AK245" s="514">
        <v>14</v>
      </c>
      <c r="AL245" s="514" t="s">
        <v>1473</v>
      </c>
      <c r="AM245" s="514" t="s">
        <v>3002</v>
      </c>
      <c r="AN245" s="514" t="s">
        <v>3003</v>
      </c>
      <c r="AO245" s="514">
        <v>631200</v>
      </c>
      <c r="AP245" s="514">
        <v>129763</v>
      </c>
      <c r="AQ245" s="514" t="s">
        <v>3025</v>
      </c>
      <c r="AR245" s="514" t="s">
        <v>2660</v>
      </c>
      <c r="AS245" s="514">
        <v>641490</v>
      </c>
      <c r="AT245" s="514">
        <v>135890</v>
      </c>
      <c r="AU245" s="514">
        <v>168</v>
      </c>
      <c r="AV245" s="514" t="s">
        <v>720</v>
      </c>
      <c r="AW245" s="514" t="s">
        <v>718</v>
      </c>
      <c r="AX245" s="514">
        <v>10</v>
      </c>
      <c r="AY245" s="514">
        <v>7.5</v>
      </c>
      <c r="AZ245" s="514">
        <v>1491</v>
      </c>
      <c r="BA245" s="514" t="s">
        <v>396</v>
      </c>
      <c r="BB245" s="515" t="s">
        <v>2819</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641630-135905</v>
      </c>
      <c r="AJ246" s="511">
        <f t="shared" si="11"/>
        <v>243</v>
      </c>
      <c r="AK246" s="514">
        <v>14</v>
      </c>
      <c r="AL246" s="514" t="s">
        <v>1473</v>
      </c>
      <c r="AM246" s="514" t="s">
        <v>3002</v>
      </c>
      <c r="AN246" s="514" t="s">
        <v>3003</v>
      </c>
      <c r="AO246" s="514">
        <v>631200</v>
      </c>
      <c r="AP246" s="514">
        <v>129763</v>
      </c>
      <c r="AQ246" s="514" t="s">
        <v>3026</v>
      </c>
      <c r="AR246" s="514" t="s">
        <v>2687</v>
      </c>
      <c r="AS246" s="514">
        <v>641630</v>
      </c>
      <c r="AT246" s="514">
        <v>135905</v>
      </c>
      <c r="AU246" s="514">
        <v>170</v>
      </c>
      <c r="AV246" s="514" t="s">
        <v>720</v>
      </c>
      <c r="AW246" s="514" t="s">
        <v>718</v>
      </c>
      <c r="AX246" s="514">
        <v>9</v>
      </c>
      <c r="AY246" s="514">
        <v>10</v>
      </c>
      <c r="AZ246" s="514">
        <v>1491</v>
      </c>
      <c r="BA246" s="514" t="s">
        <v>396</v>
      </c>
      <c r="BB246" s="515" t="s">
        <v>2819</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641690-135930</v>
      </c>
      <c r="AJ247" s="511">
        <f t="shared" si="11"/>
        <v>244</v>
      </c>
      <c r="AK247" s="514">
        <v>14</v>
      </c>
      <c r="AL247" s="514" t="s">
        <v>1473</v>
      </c>
      <c r="AM247" s="514" t="s">
        <v>3002</v>
      </c>
      <c r="AN247" s="514" t="s">
        <v>3003</v>
      </c>
      <c r="AO247" s="514">
        <v>631200</v>
      </c>
      <c r="AP247" s="514">
        <v>129763</v>
      </c>
      <c r="AQ247" s="514" t="s">
        <v>3027</v>
      </c>
      <c r="AR247" s="514" t="s">
        <v>2640</v>
      </c>
      <c r="AS247" s="514">
        <v>641690</v>
      </c>
      <c r="AT247" s="514">
        <v>135930</v>
      </c>
      <c r="AU247" s="514">
        <v>172</v>
      </c>
      <c r="AV247" s="514" t="s">
        <v>720</v>
      </c>
      <c r="AW247" s="514" t="s">
        <v>718</v>
      </c>
      <c r="AX247" s="514">
        <v>8</v>
      </c>
      <c r="AY247" s="514">
        <v>10</v>
      </c>
      <c r="AZ247" s="514">
        <v>1491</v>
      </c>
      <c r="BA247" s="514" t="s">
        <v>396</v>
      </c>
      <c r="BB247" s="515" t="s">
        <v>2819</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641758-136633</v>
      </c>
      <c r="AJ248" s="511">
        <f t="shared" si="11"/>
        <v>245</v>
      </c>
      <c r="AK248" s="514">
        <v>14</v>
      </c>
      <c r="AL248" s="514" t="s">
        <v>1473</v>
      </c>
      <c r="AM248" s="514" t="s">
        <v>3002</v>
      </c>
      <c r="AN248" s="514" t="s">
        <v>3003</v>
      </c>
      <c r="AO248" s="514">
        <v>631200</v>
      </c>
      <c r="AP248" s="514">
        <v>129763</v>
      </c>
      <c r="AQ248" s="514" t="s">
        <v>3028</v>
      </c>
      <c r="AR248" s="514" t="s">
        <v>861</v>
      </c>
      <c r="AS248" s="514">
        <v>641758</v>
      </c>
      <c r="AT248" s="514">
        <v>136633</v>
      </c>
      <c r="AU248" s="514">
        <v>252</v>
      </c>
      <c r="AV248" s="514" t="s">
        <v>719</v>
      </c>
      <c r="AW248" s="514" t="s">
        <v>2630</v>
      </c>
      <c r="AX248" s="514">
        <v>5.8</v>
      </c>
      <c r="AY248" s="514">
        <v>6</v>
      </c>
      <c r="AZ248" s="514">
        <v>1491</v>
      </c>
      <c r="BA248" s="514" t="s">
        <v>396</v>
      </c>
      <c r="BB248" s="515" t="s">
        <v>2819</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642030-135945</v>
      </c>
      <c r="AJ249" s="511">
        <f t="shared" si="11"/>
        <v>246</v>
      </c>
      <c r="AK249" s="514">
        <v>14</v>
      </c>
      <c r="AL249" s="514" t="s">
        <v>1473</v>
      </c>
      <c r="AM249" s="514" t="s">
        <v>3002</v>
      </c>
      <c r="AN249" s="514" t="s">
        <v>3003</v>
      </c>
      <c r="AO249" s="514">
        <v>631200</v>
      </c>
      <c r="AP249" s="514">
        <v>129763</v>
      </c>
      <c r="AQ249" s="514" t="s">
        <v>3029</v>
      </c>
      <c r="AR249" s="514" t="s">
        <v>2648</v>
      </c>
      <c r="AS249" s="514">
        <v>642030</v>
      </c>
      <c r="AT249" s="514">
        <v>135945</v>
      </c>
      <c r="AU249" s="514">
        <v>173</v>
      </c>
      <c r="AV249" s="514" t="s">
        <v>720</v>
      </c>
      <c r="AW249" s="514" t="s">
        <v>718</v>
      </c>
      <c r="AX249" s="514">
        <v>3</v>
      </c>
      <c r="AY249" s="514">
        <v>10</v>
      </c>
      <c r="AZ249" s="514">
        <v>1491</v>
      </c>
      <c r="BA249" s="514" t="s">
        <v>396</v>
      </c>
      <c r="BB249" s="515" t="s">
        <v>2819</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642475-136310</v>
      </c>
      <c r="AJ250" s="511">
        <f t="shared" si="11"/>
        <v>247</v>
      </c>
      <c r="AK250" s="514">
        <v>14</v>
      </c>
      <c r="AL250" s="514" t="s">
        <v>1473</v>
      </c>
      <c r="AM250" s="514" t="s">
        <v>3002</v>
      </c>
      <c r="AN250" s="514" t="s">
        <v>3003</v>
      </c>
      <c r="AO250" s="514">
        <v>631200</v>
      </c>
      <c r="AP250" s="514">
        <v>129763</v>
      </c>
      <c r="AQ250" s="514" t="s">
        <v>3030</v>
      </c>
      <c r="AR250" s="514" t="s">
        <v>861</v>
      </c>
      <c r="AS250" s="514">
        <v>642475</v>
      </c>
      <c r="AT250" s="514">
        <v>136310</v>
      </c>
      <c r="AU250" s="514">
        <v>180</v>
      </c>
      <c r="AV250" s="514" t="s">
        <v>720</v>
      </c>
      <c r="AW250" s="514" t="s">
        <v>718</v>
      </c>
      <c r="AX250" s="514">
        <v>10</v>
      </c>
      <c r="AY250" s="514">
        <v>5</v>
      </c>
      <c r="AZ250" s="514">
        <v>1491</v>
      </c>
      <c r="BA250" s="514" t="s">
        <v>396</v>
      </c>
      <c r="BB250" s="515" t="s">
        <v>2819</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643210-137135</v>
      </c>
      <c r="AJ251" s="511">
        <f t="shared" si="11"/>
        <v>248</v>
      </c>
      <c r="AK251" s="514">
        <v>14</v>
      </c>
      <c r="AL251" s="514" t="s">
        <v>1473</v>
      </c>
      <c r="AM251" s="514" t="s">
        <v>3002</v>
      </c>
      <c r="AN251" s="514" t="s">
        <v>3003</v>
      </c>
      <c r="AO251" s="514">
        <v>631200</v>
      </c>
      <c r="AP251" s="514">
        <v>129763</v>
      </c>
      <c r="AQ251" s="514" t="s">
        <v>3031</v>
      </c>
      <c r="AR251" s="514" t="s">
        <v>861</v>
      </c>
      <c r="AS251" s="514">
        <v>643210</v>
      </c>
      <c r="AT251" s="514">
        <v>137135</v>
      </c>
      <c r="AU251" s="514">
        <v>230</v>
      </c>
      <c r="AV251" s="514" t="s">
        <v>720</v>
      </c>
      <c r="AW251" s="514" t="s">
        <v>718</v>
      </c>
      <c r="AX251" s="514">
        <v>8</v>
      </c>
      <c r="AY251" s="514">
        <v>10</v>
      </c>
      <c r="AZ251" s="514">
        <v>1491</v>
      </c>
      <c r="BA251" s="514" t="s">
        <v>396</v>
      </c>
      <c r="BB251" s="515" t="s">
        <v>3032</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643585-136685</v>
      </c>
      <c r="AJ252" s="511">
        <f t="shared" si="11"/>
        <v>249</v>
      </c>
      <c r="AK252" s="514">
        <v>14</v>
      </c>
      <c r="AL252" s="514" t="s">
        <v>1473</v>
      </c>
      <c r="AM252" s="514" t="s">
        <v>3002</v>
      </c>
      <c r="AN252" s="514" t="s">
        <v>3003</v>
      </c>
      <c r="AO252" s="514">
        <v>631200</v>
      </c>
      <c r="AP252" s="514">
        <v>129763</v>
      </c>
      <c r="AQ252" s="514" t="s">
        <v>3033</v>
      </c>
      <c r="AR252" s="514" t="s">
        <v>3034</v>
      </c>
      <c r="AS252" s="514">
        <v>643585</v>
      </c>
      <c r="AT252" s="514">
        <v>136685</v>
      </c>
      <c r="AU252" s="514">
        <v>206</v>
      </c>
      <c r="AV252" s="514" t="s">
        <v>720</v>
      </c>
      <c r="AW252" s="514" t="s">
        <v>718</v>
      </c>
      <c r="AX252" s="514">
        <v>10</v>
      </c>
      <c r="AY252" s="514">
        <v>4.5</v>
      </c>
      <c r="AZ252" s="514">
        <v>1491</v>
      </c>
      <c r="BA252" s="514" t="s">
        <v>396</v>
      </c>
      <c r="BB252" s="515" t="s">
        <v>3032</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641824-135993</v>
      </c>
      <c r="AJ253" s="511">
        <f t="shared" si="11"/>
        <v>250</v>
      </c>
      <c r="AK253" s="514">
        <v>14</v>
      </c>
      <c r="AL253" s="514" t="s">
        <v>1473</v>
      </c>
      <c r="AM253" s="514" t="s">
        <v>2746</v>
      </c>
      <c r="AN253" s="514" t="s">
        <v>3035</v>
      </c>
      <c r="AO253" s="514">
        <v>631200</v>
      </c>
      <c r="AP253" s="514">
        <v>129763</v>
      </c>
      <c r="AQ253" s="514" t="s">
        <v>3036</v>
      </c>
      <c r="AR253" s="514" t="s">
        <v>861</v>
      </c>
      <c r="AS253" s="514">
        <v>641824</v>
      </c>
      <c r="AT253" s="514">
        <v>135993</v>
      </c>
      <c r="AU253" s="514">
        <v>174</v>
      </c>
      <c r="AV253" s="514" t="s">
        <v>718</v>
      </c>
      <c r="AW253" s="514" t="s">
        <v>2644</v>
      </c>
      <c r="AX253" s="514">
        <v>10</v>
      </c>
      <c r="AY253" s="514">
        <v>10</v>
      </c>
      <c r="AZ253" s="514">
        <v>1491</v>
      </c>
      <c r="BA253" s="514" t="s">
        <v>396</v>
      </c>
      <c r="BB253" s="515" t="s">
        <v>2819</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638978-132625</v>
      </c>
      <c r="AJ254" s="511">
        <f t="shared" si="11"/>
        <v>251</v>
      </c>
      <c r="AK254" s="514">
        <v>14</v>
      </c>
      <c r="AL254" s="514" t="s">
        <v>1475</v>
      </c>
      <c r="AM254" s="514" t="s">
        <v>2865</v>
      </c>
      <c r="AN254" s="514" t="s">
        <v>3037</v>
      </c>
      <c r="AO254" s="514">
        <v>637811</v>
      </c>
      <c r="AP254" s="514">
        <v>131255</v>
      </c>
      <c r="AQ254" s="514" t="s">
        <v>3038</v>
      </c>
      <c r="AR254" s="514" t="s">
        <v>2924</v>
      </c>
      <c r="AS254" s="514">
        <v>638978</v>
      </c>
      <c r="AT254" s="514">
        <v>132625</v>
      </c>
      <c r="AU254" s="514">
        <v>80</v>
      </c>
      <c r="AV254" s="514" t="s">
        <v>718</v>
      </c>
      <c r="AW254" s="514" t="s">
        <v>718</v>
      </c>
      <c r="AX254" s="514">
        <v>1.4</v>
      </c>
      <c r="AY254" s="514">
        <v>0.1</v>
      </c>
      <c r="AZ254" s="514">
        <v>1490</v>
      </c>
      <c r="BA254" s="514" t="s">
        <v>149</v>
      </c>
      <c r="BB254" s="515" t="s">
        <v>2823</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639460-132010</v>
      </c>
      <c r="AJ255" s="511">
        <f t="shared" si="11"/>
        <v>252</v>
      </c>
      <c r="AK255" s="514">
        <v>14</v>
      </c>
      <c r="AL255" s="514" t="s">
        <v>1475</v>
      </c>
      <c r="AM255" s="514" t="s">
        <v>2746</v>
      </c>
      <c r="AN255" s="514" t="s">
        <v>3037</v>
      </c>
      <c r="AO255" s="514">
        <v>635006</v>
      </c>
      <c r="AP255" s="514">
        <v>128294</v>
      </c>
      <c r="AQ255" s="514" t="s">
        <v>3039</v>
      </c>
      <c r="AR255" s="514" t="s">
        <v>861</v>
      </c>
      <c r="AS255" s="514">
        <v>639460</v>
      </c>
      <c r="AT255" s="514">
        <v>132010</v>
      </c>
      <c r="AU255" s="514">
        <v>145</v>
      </c>
      <c r="AV255" s="514" t="s">
        <v>718</v>
      </c>
      <c r="AW255" s="514" t="s">
        <v>2630</v>
      </c>
      <c r="AX255" s="514">
        <v>1.8</v>
      </c>
      <c r="AY255" s="514">
        <v>1.5</v>
      </c>
      <c r="AZ255" s="514">
        <v>1490</v>
      </c>
      <c r="BA255" s="514" t="s">
        <v>149</v>
      </c>
      <c r="BB255" s="515" t="s">
        <v>2979</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638468-133142</v>
      </c>
      <c r="AJ256" s="511">
        <f t="shared" si="11"/>
        <v>253</v>
      </c>
      <c r="AK256" s="514">
        <v>14</v>
      </c>
      <c r="AL256" s="514" t="s">
        <v>1475</v>
      </c>
      <c r="AM256" s="514" t="s">
        <v>2865</v>
      </c>
      <c r="AN256" s="514" t="s">
        <v>3040</v>
      </c>
      <c r="AO256" s="514">
        <v>637811</v>
      </c>
      <c r="AP256" s="514">
        <v>131255</v>
      </c>
      <c r="AQ256" s="514" t="s">
        <v>3041</v>
      </c>
      <c r="AR256" s="514" t="s">
        <v>861</v>
      </c>
      <c r="AS256" s="514">
        <v>638468</v>
      </c>
      <c r="AT256" s="514">
        <v>133142</v>
      </c>
      <c r="AU256" s="514">
        <v>130</v>
      </c>
      <c r="AV256" s="514" t="s">
        <v>719</v>
      </c>
      <c r="AW256" s="514" t="s">
        <v>2630</v>
      </c>
      <c r="AX256" s="514">
        <v>0.5</v>
      </c>
      <c r="AY256" s="514">
        <v>3.8</v>
      </c>
      <c r="AZ256" s="514">
        <v>1490</v>
      </c>
      <c r="BA256" s="514" t="s">
        <v>149</v>
      </c>
      <c r="BB256" s="515" t="s">
        <v>2823</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638471-133158</v>
      </c>
      <c r="AJ257" s="511">
        <f t="shared" si="11"/>
        <v>254</v>
      </c>
      <c r="AK257" s="514">
        <v>14</v>
      </c>
      <c r="AL257" s="514" t="s">
        <v>1475</v>
      </c>
      <c r="AM257" s="514" t="s">
        <v>2865</v>
      </c>
      <c r="AN257" s="514" t="s">
        <v>3040</v>
      </c>
      <c r="AO257" s="514">
        <v>637811</v>
      </c>
      <c r="AP257" s="514">
        <v>131255</v>
      </c>
      <c r="AQ257" s="514" t="s">
        <v>3042</v>
      </c>
      <c r="AR257" s="514" t="s">
        <v>861</v>
      </c>
      <c r="AS257" s="514">
        <v>638471</v>
      </c>
      <c r="AT257" s="514">
        <v>133158</v>
      </c>
      <c r="AU257" s="514">
        <v>133</v>
      </c>
      <c r="AV257" s="514" t="s">
        <v>719</v>
      </c>
      <c r="AW257" s="514" t="s">
        <v>2630</v>
      </c>
      <c r="AX257" s="514">
        <v>0.4</v>
      </c>
      <c r="AY257" s="514">
        <v>3.9</v>
      </c>
      <c r="AZ257" s="514">
        <v>1490</v>
      </c>
      <c r="BA257" s="514" t="s">
        <v>149</v>
      </c>
      <c r="BB257" s="515" t="s">
        <v>2823</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638474-133138</v>
      </c>
      <c r="AJ258" s="511">
        <f t="shared" si="11"/>
        <v>255</v>
      </c>
      <c r="AK258" s="514">
        <v>14</v>
      </c>
      <c r="AL258" s="514" t="s">
        <v>1475</v>
      </c>
      <c r="AM258" s="514" t="s">
        <v>2865</v>
      </c>
      <c r="AN258" s="514" t="s">
        <v>3040</v>
      </c>
      <c r="AO258" s="514">
        <v>637811</v>
      </c>
      <c r="AP258" s="514">
        <v>131255</v>
      </c>
      <c r="AQ258" s="514" t="s">
        <v>3043</v>
      </c>
      <c r="AR258" s="514" t="s">
        <v>861</v>
      </c>
      <c r="AS258" s="514">
        <v>638474</v>
      </c>
      <c r="AT258" s="514">
        <v>133138</v>
      </c>
      <c r="AU258" s="514">
        <v>129</v>
      </c>
      <c r="AV258" s="514" t="s">
        <v>719</v>
      </c>
      <c r="AW258" s="514" t="s">
        <v>2630</v>
      </c>
      <c r="AX258" s="514">
        <v>0.6</v>
      </c>
      <c r="AY258" s="514">
        <v>3.7</v>
      </c>
      <c r="AZ258" s="514">
        <v>1490</v>
      </c>
      <c r="BA258" s="514" t="s">
        <v>149</v>
      </c>
      <c r="BB258" s="515" t="s">
        <v>2823</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638474-133160</v>
      </c>
      <c r="AJ259" s="511">
        <f t="shared" si="11"/>
        <v>256</v>
      </c>
      <c r="AK259" s="514">
        <v>14</v>
      </c>
      <c r="AL259" s="514" t="s">
        <v>1475</v>
      </c>
      <c r="AM259" s="514" t="s">
        <v>2865</v>
      </c>
      <c r="AN259" s="514" t="s">
        <v>3040</v>
      </c>
      <c r="AO259" s="514">
        <v>637811</v>
      </c>
      <c r="AP259" s="514">
        <v>131255</v>
      </c>
      <c r="AQ259" s="514" t="s">
        <v>3044</v>
      </c>
      <c r="AR259" s="514" t="s">
        <v>861</v>
      </c>
      <c r="AS259" s="514">
        <v>638474</v>
      </c>
      <c r="AT259" s="514">
        <v>133160</v>
      </c>
      <c r="AU259" s="514">
        <v>134</v>
      </c>
      <c r="AV259" s="514" t="s">
        <v>719</v>
      </c>
      <c r="AW259" s="514" t="s">
        <v>2630</v>
      </c>
      <c r="AX259" s="514">
        <v>0.4</v>
      </c>
      <c r="AY259" s="514">
        <v>3.9</v>
      </c>
      <c r="AZ259" s="514">
        <v>1490</v>
      </c>
      <c r="BA259" s="514" t="s">
        <v>149</v>
      </c>
      <c r="BB259" s="515" t="s">
        <v>2823</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638484-133132</v>
      </c>
      <c r="AJ260" s="511">
        <f t="shared" si="11"/>
        <v>257</v>
      </c>
      <c r="AK260" s="514">
        <v>14</v>
      </c>
      <c r="AL260" s="514" t="s">
        <v>1475</v>
      </c>
      <c r="AM260" s="514" t="s">
        <v>2865</v>
      </c>
      <c r="AN260" s="514" t="s">
        <v>3040</v>
      </c>
      <c r="AO260" s="514">
        <v>637811</v>
      </c>
      <c r="AP260" s="514">
        <v>131255</v>
      </c>
      <c r="AQ260" s="514" t="s">
        <v>3045</v>
      </c>
      <c r="AR260" s="514" t="s">
        <v>861</v>
      </c>
      <c r="AS260" s="514">
        <v>638484</v>
      </c>
      <c r="AT260" s="514">
        <v>133132</v>
      </c>
      <c r="AU260" s="514">
        <v>128</v>
      </c>
      <c r="AV260" s="514" t="s">
        <v>719</v>
      </c>
      <c r="AW260" s="514" t="s">
        <v>2630</v>
      </c>
      <c r="AX260" s="514">
        <v>0.7</v>
      </c>
      <c r="AY260" s="514">
        <v>3.6</v>
      </c>
      <c r="AZ260" s="514">
        <v>1490</v>
      </c>
      <c r="BA260" s="514" t="s">
        <v>149</v>
      </c>
      <c r="BB260" s="515" t="s">
        <v>2823</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638484-133171</v>
      </c>
      <c r="AJ261" s="511">
        <f t="shared" ref="AJ261:AJ324" si="14">IF(AK261&lt;&gt;"",AJ260+1,"")</f>
        <v>258</v>
      </c>
      <c r="AK261" s="514">
        <v>14</v>
      </c>
      <c r="AL261" s="514" t="s">
        <v>1475</v>
      </c>
      <c r="AM261" s="514" t="s">
        <v>2865</v>
      </c>
      <c r="AN261" s="514" t="s">
        <v>3040</v>
      </c>
      <c r="AO261" s="514">
        <v>637811</v>
      </c>
      <c r="AP261" s="514">
        <v>131255</v>
      </c>
      <c r="AQ261" s="514" t="s">
        <v>3046</v>
      </c>
      <c r="AR261" s="514" t="s">
        <v>861</v>
      </c>
      <c r="AS261" s="514">
        <v>638484</v>
      </c>
      <c r="AT261" s="514">
        <v>133171</v>
      </c>
      <c r="AU261" s="514">
        <v>140</v>
      </c>
      <c r="AV261" s="514" t="s">
        <v>719</v>
      </c>
      <c r="AW261" s="514" t="s">
        <v>2630</v>
      </c>
      <c r="AX261" s="514">
        <v>0.1</v>
      </c>
      <c r="AY261" s="514">
        <v>4.2</v>
      </c>
      <c r="AZ261" s="514">
        <v>1490</v>
      </c>
      <c r="BA261" s="514" t="s">
        <v>149</v>
      </c>
      <c r="BB261" s="515" t="s">
        <v>2823</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641535-135290</v>
      </c>
      <c r="AJ262" s="511">
        <f t="shared" si="14"/>
        <v>259</v>
      </c>
      <c r="AK262" s="514">
        <v>14</v>
      </c>
      <c r="AL262" s="514" t="s">
        <v>1475</v>
      </c>
      <c r="AM262" s="514" t="s">
        <v>2746</v>
      </c>
      <c r="AN262" s="514" t="s">
        <v>3047</v>
      </c>
      <c r="AO262" s="514">
        <v>635006</v>
      </c>
      <c r="AP262" s="514">
        <v>128294</v>
      </c>
      <c r="AQ262" s="514" t="s">
        <v>3048</v>
      </c>
      <c r="AR262" s="514" t="s">
        <v>861</v>
      </c>
      <c r="AS262" s="514">
        <v>641535</v>
      </c>
      <c r="AT262" s="514">
        <v>135290</v>
      </c>
      <c r="AU262" s="514">
        <v>193</v>
      </c>
      <c r="AV262" s="514" t="s">
        <v>719</v>
      </c>
      <c r="AW262" s="514" t="s">
        <v>2630</v>
      </c>
      <c r="AX262" s="514">
        <v>1.7</v>
      </c>
      <c r="AY262" s="514">
        <v>0.6</v>
      </c>
      <c r="AZ262" s="514">
        <v>1491</v>
      </c>
      <c r="BA262" s="514" t="s">
        <v>396</v>
      </c>
      <c r="BB262" s="515" t="s">
        <v>2819</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639838-133815</v>
      </c>
      <c r="AJ263" s="511">
        <f t="shared" si="14"/>
        <v>260</v>
      </c>
      <c r="AK263" s="514">
        <v>14</v>
      </c>
      <c r="AL263" s="514" t="s">
        <v>1475</v>
      </c>
      <c r="AM263" s="514" t="s">
        <v>3049</v>
      </c>
      <c r="AN263" s="514" t="s">
        <v>3050</v>
      </c>
      <c r="AO263" s="514">
        <v>639160</v>
      </c>
      <c r="AP263" s="514">
        <v>132774</v>
      </c>
      <c r="AQ263" s="514" t="s">
        <v>3051</v>
      </c>
      <c r="AR263" s="514" t="s">
        <v>861</v>
      </c>
      <c r="AS263" s="514">
        <v>639838</v>
      </c>
      <c r="AT263" s="514">
        <v>133815</v>
      </c>
      <c r="AU263" s="514">
        <v>205</v>
      </c>
      <c r="AV263" s="514" t="s">
        <v>718</v>
      </c>
      <c r="AW263" s="514" t="s">
        <v>2644</v>
      </c>
      <c r="AX263" s="514">
        <v>1.4</v>
      </c>
      <c r="AY263" s="514">
        <v>1.3</v>
      </c>
      <c r="AZ263" s="514">
        <v>1490</v>
      </c>
      <c r="BA263" s="514" t="s">
        <v>149</v>
      </c>
      <c r="BB263" s="515" t="s">
        <v>861</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639842-133780</v>
      </c>
      <c r="AJ264" s="511">
        <f t="shared" si="14"/>
        <v>261</v>
      </c>
      <c r="AK264" s="514">
        <v>14</v>
      </c>
      <c r="AL264" s="514" t="s">
        <v>1475</v>
      </c>
      <c r="AM264" s="514" t="s">
        <v>3049</v>
      </c>
      <c r="AN264" s="514" t="s">
        <v>3050</v>
      </c>
      <c r="AO264" s="514">
        <v>639160</v>
      </c>
      <c r="AP264" s="514">
        <v>132774</v>
      </c>
      <c r="AQ264" s="514" t="s">
        <v>3052</v>
      </c>
      <c r="AR264" s="514" t="s">
        <v>861</v>
      </c>
      <c r="AS264" s="514">
        <v>639842</v>
      </c>
      <c r="AT264" s="514">
        <v>133780</v>
      </c>
      <c r="AU264" s="514">
        <v>208</v>
      </c>
      <c r="AV264" s="514" t="s">
        <v>718</v>
      </c>
      <c r="AW264" s="514" t="s">
        <v>2644</v>
      </c>
      <c r="AX264" s="514">
        <v>1.8</v>
      </c>
      <c r="AY264" s="514">
        <v>0.9</v>
      </c>
      <c r="AZ264" s="514">
        <v>1490</v>
      </c>
      <c r="BA264" s="514" t="s">
        <v>149</v>
      </c>
      <c r="BB264" s="515" t="s">
        <v>2823</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639844-133819</v>
      </c>
      <c r="AJ265" s="511">
        <f t="shared" si="14"/>
        <v>262</v>
      </c>
      <c r="AK265" s="514">
        <v>14</v>
      </c>
      <c r="AL265" s="514" t="s">
        <v>1475</v>
      </c>
      <c r="AM265" s="514" t="s">
        <v>3049</v>
      </c>
      <c r="AN265" s="514" t="s">
        <v>3050</v>
      </c>
      <c r="AO265" s="514">
        <v>639160</v>
      </c>
      <c r="AP265" s="514">
        <v>132774</v>
      </c>
      <c r="AQ265" s="514" t="s">
        <v>3053</v>
      </c>
      <c r="AR265" s="514" t="s">
        <v>861</v>
      </c>
      <c r="AS265" s="514">
        <v>639844</v>
      </c>
      <c r="AT265" s="514">
        <v>133819</v>
      </c>
      <c r="AU265" s="514">
        <v>209</v>
      </c>
      <c r="AV265" s="514" t="s">
        <v>718</v>
      </c>
      <c r="AW265" s="514" t="s">
        <v>2644</v>
      </c>
      <c r="AX265" s="514">
        <v>1.4</v>
      </c>
      <c r="AY265" s="514">
        <v>1.3</v>
      </c>
      <c r="AZ265" s="514">
        <v>1490</v>
      </c>
      <c r="BA265" s="514" t="s">
        <v>149</v>
      </c>
      <c r="BB265" s="515" t="s">
        <v>2823</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639870-133866</v>
      </c>
      <c r="AJ266" s="511">
        <f t="shared" si="14"/>
        <v>263</v>
      </c>
      <c r="AK266" s="514">
        <v>14</v>
      </c>
      <c r="AL266" s="514" t="s">
        <v>1475</v>
      </c>
      <c r="AM266" s="514" t="s">
        <v>3049</v>
      </c>
      <c r="AN266" s="514" t="s">
        <v>3050</v>
      </c>
      <c r="AO266" s="514">
        <v>639160</v>
      </c>
      <c r="AP266" s="514">
        <v>132774</v>
      </c>
      <c r="AQ266" s="514" t="s">
        <v>3054</v>
      </c>
      <c r="AR266" s="514" t="s">
        <v>861</v>
      </c>
      <c r="AS266" s="514">
        <v>639870</v>
      </c>
      <c r="AT266" s="514">
        <v>133866</v>
      </c>
      <c r="AU266" s="514">
        <v>225</v>
      </c>
      <c r="AV266" s="514" t="s">
        <v>718</v>
      </c>
      <c r="AW266" s="514" t="s">
        <v>2644</v>
      </c>
      <c r="AX266" s="514">
        <v>0.6</v>
      </c>
      <c r="AY266" s="514">
        <v>2.1</v>
      </c>
      <c r="AZ266" s="514">
        <v>1490</v>
      </c>
      <c r="BA266" s="514" t="s">
        <v>149</v>
      </c>
      <c r="BB266" s="515" t="s">
        <v>2823</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639871-133860</v>
      </c>
      <c r="AJ267" s="511">
        <f t="shared" si="14"/>
        <v>264</v>
      </c>
      <c r="AK267" s="514">
        <v>14</v>
      </c>
      <c r="AL267" s="514" t="s">
        <v>1475</v>
      </c>
      <c r="AM267" s="514" t="s">
        <v>3049</v>
      </c>
      <c r="AN267" s="514" t="s">
        <v>3050</v>
      </c>
      <c r="AO267" s="514">
        <v>639160</v>
      </c>
      <c r="AP267" s="514">
        <v>132774</v>
      </c>
      <c r="AQ267" s="514" t="s">
        <v>3055</v>
      </c>
      <c r="AR267" s="514" t="s">
        <v>861</v>
      </c>
      <c r="AS267" s="514">
        <v>639871</v>
      </c>
      <c r="AT267" s="514">
        <v>133860</v>
      </c>
      <c r="AU267" s="514">
        <v>224</v>
      </c>
      <c r="AV267" s="514" t="s">
        <v>718</v>
      </c>
      <c r="AW267" s="514" t="s">
        <v>2644</v>
      </c>
      <c r="AX267" s="514">
        <v>0.7</v>
      </c>
      <c r="AY267" s="514">
        <v>2</v>
      </c>
      <c r="AZ267" s="514">
        <v>1490</v>
      </c>
      <c r="BA267" s="514" t="s">
        <v>149</v>
      </c>
      <c r="BB267" s="515" t="s">
        <v>2823</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639549-132232</v>
      </c>
      <c r="AJ268" s="511">
        <f t="shared" si="14"/>
        <v>265</v>
      </c>
      <c r="AK268" s="514">
        <v>14</v>
      </c>
      <c r="AL268" s="514" t="s">
        <v>1475</v>
      </c>
      <c r="AM268" s="514" t="s">
        <v>2746</v>
      </c>
      <c r="AN268" s="514" t="s">
        <v>3056</v>
      </c>
      <c r="AO268" s="514">
        <v>635006</v>
      </c>
      <c r="AP268" s="514">
        <v>128294</v>
      </c>
      <c r="AQ268" s="514" t="s">
        <v>3057</v>
      </c>
      <c r="AR268" s="514" t="s">
        <v>861</v>
      </c>
      <c r="AS268" s="514">
        <v>639549</v>
      </c>
      <c r="AT268" s="514">
        <v>132232</v>
      </c>
      <c r="AU268" s="514">
        <v>136</v>
      </c>
      <c r="AV268" s="514" t="s">
        <v>719</v>
      </c>
      <c r="AW268" s="514" t="s">
        <v>2649</v>
      </c>
      <c r="AX268" s="514">
        <v>2.8</v>
      </c>
      <c r="AY268" s="514">
        <v>0.1</v>
      </c>
      <c r="AZ268" s="514">
        <v>1490</v>
      </c>
      <c r="BA268" s="514" t="s">
        <v>149</v>
      </c>
      <c r="BB268" s="515" t="s">
        <v>2979</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639556-132217</v>
      </c>
      <c r="AJ269" s="511">
        <f t="shared" si="14"/>
        <v>266</v>
      </c>
      <c r="AK269" s="514">
        <v>14</v>
      </c>
      <c r="AL269" s="514" t="s">
        <v>1475</v>
      </c>
      <c r="AM269" s="514" t="s">
        <v>2746</v>
      </c>
      <c r="AN269" s="514" t="s">
        <v>3056</v>
      </c>
      <c r="AO269" s="514">
        <v>635006</v>
      </c>
      <c r="AP269" s="514">
        <v>128294</v>
      </c>
      <c r="AQ269" s="514" t="s">
        <v>3058</v>
      </c>
      <c r="AR269" s="514" t="s">
        <v>2921</v>
      </c>
      <c r="AS269" s="514">
        <v>639556</v>
      </c>
      <c r="AT269" s="514">
        <v>132217</v>
      </c>
      <c r="AU269" s="514">
        <v>140</v>
      </c>
      <c r="AV269" s="514" t="s">
        <v>719</v>
      </c>
      <c r="AW269" s="514" t="s">
        <v>2649</v>
      </c>
      <c r="AX269" s="514">
        <v>2.5</v>
      </c>
      <c r="AY269" s="514">
        <v>0.4</v>
      </c>
      <c r="AZ269" s="514">
        <v>1490</v>
      </c>
      <c r="BA269" s="514" t="s">
        <v>149</v>
      </c>
      <c r="BB269" s="515" t="s">
        <v>2979</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639604-132261</v>
      </c>
      <c r="AJ270" s="511">
        <f t="shared" si="14"/>
        <v>267</v>
      </c>
      <c r="AK270" s="514">
        <v>14</v>
      </c>
      <c r="AL270" s="514" t="s">
        <v>1475</v>
      </c>
      <c r="AM270" s="514" t="s">
        <v>2746</v>
      </c>
      <c r="AN270" s="514" t="s">
        <v>3056</v>
      </c>
      <c r="AO270" s="514">
        <v>635006</v>
      </c>
      <c r="AP270" s="514">
        <v>128294</v>
      </c>
      <c r="AQ270" s="514" t="s">
        <v>3059</v>
      </c>
      <c r="AR270" s="514" t="s">
        <v>2640</v>
      </c>
      <c r="AS270" s="514">
        <v>639604</v>
      </c>
      <c r="AT270" s="514">
        <v>132261</v>
      </c>
      <c r="AU270" s="514">
        <v>145</v>
      </c>
      <c r="AV270" s="514" t="s">
        <v>719</v>
      </c>
      <c r="AW270" s="514" t="s">
        <v>2649</v>
      </c>
      <c r="AX270" s="514">
        <v>1.9</v>
      </c>
      <c r="AY270" s="514">
        <v>1</v>
      </c>
      <c r="AZ270" s="514">
        <v>1490</v>
      </c>
      <c r="BA270" s="514" t="s">
        <v>149</v>
      </c>
      <c r="BB270" s="515" t="s">
        <v>2979</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639605-132267</v>
      </c>
      <c r="AJ271" s="511">
        <f t="shared" si="14"/>
        <v>268</v>
      </c>
      <c r="AK271" s="514">
        <v>14</v>
      </c>
      <c r="AL271" s="514" t="s">
        <v>1475</v>
      </c>
      <c r="AM271" s="514" t="s">
        <v>2746</v>
      </c>
      <c r="AN271" s="514" t="s">
        <v>3056</v>
      </c>
      <c r="AO271" s="514">
        <v>635006</v>
      </c>
      <c r="AP271" s="514">
        <v>128294</v>
      </c>
      <c r="AQ271" s="514" t="s">
        <v>3060</v>
      </c>
      <c r="AR271" s="514" t="s">
        <v>2687</v>
      </c>
      <c r="AS271" s="514">
        <v>639605</v>
      </c>
      <c r="AT271" s="514">
        <v>132267</v>
      </c>
      <c r="AU271" s="514">
        <v>146</v>
      </c>
      <c r="AV271" s="514" t="s">
        <v>719</v>
      </c>
      <c r="AW271" s="514" t="s">
        <v>2649</v>
      </c>
      <c r="AX271" s="514">
        <v>1.8</v>
      </c>
      <c r="AY271" s="514">
        <v>1.1000000000000001</v>
      </c>
      <c r="AZ271" s="514">
        <v>1490</v>
      </c>
      <c r="BA271" s="514" t="s">
        <v>149</v>
      </c>
      <c r="BB271" s="515" t="s">
        <v>2979</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639642-132273</v>
      </c>
      <c r="AJ272" s="511">
        <f t="shared" si="14"/>
        <v>269</v>
      </c>
      <c r="AK272" s="514">
        <v>14</v>
      </c>
      <c r="AL272" s="514" t="s">
        <v>1475</v>
      </c>
      <c r="AM272" s="514" t="s">
        <v>2746</v>
      </c>
      <c r="AN272" s="514" t="s">
        <v>3056</v>
      </c>
      <c r="AO272" s="514">
        <v>635006</v>
      </c>
      <c r="AP272" s="514">
        <v>128294</v>
      </c>
      <c r="AQ272" s="514" t="s">
        <v>3061</v>
      </c>
      <c r="AR272" s="514" t="s">
        <v>2930</v>
      </c>
      <c r="AS272" s="514">
        <v>639642</v>
      </c>
      <c r="AT272" s="514">
        <v>132273</v>
      </c>
      <c r="AU272" s="514">
        <v>147</v>
      </c>
      <c r="AV272" s="514" t="s">
        <v>719</v>
      </c>
      <c r="AW272" s="514" t="s">
        <v>2649</v>
      </c>
      <c r="AX272" s="514">
        <v>0.9</v>
      </c>
      <c r="AY272" s="514">
        <v>1.4</v>
      </c>
      <c r="AZ272" s="514">
        <v>1490</v>
      </c>
      <c r="BA272" s="514" t="s">
        <v>149</v>
      </c>
      <c r="BB272" s="515" t="s">
        <v>2979</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639708-132292</v>
      </c>
      <c r="AJ273" s="511">
        <f t="shared" si="14"/>
        <v>270</v>
      </c>
      <c r="AK273" s="514">
        <v>14</v>
      </c>
      <c r="AL273" s="514" t="s">
        <v>1475</v>
      </c>
      <c r="AM273" s="514" t="s">
        <v>2746</v>
      </c>
      <c r="AN273" s="514" t="s">
        <v>3056</v>
      </c>
      <c r="AO273" s="514">
        <v>635006</v>
      </c>
      <c r="AP273" s="514">
        <v>128294</v>
      </c>
      <c r="AQ273" s="514" t="s">
        <v>3062</v>
      </c>
      <c r="AR273" s="514" t="s">
        <v>2687</v>
      </c>
      <c r="AS273" s="514">
        <v>639708</v>
      </c>
      <c r="AT273" s="514">
        <v>132292</v>
      </c>
      <c r="AU273" s="514">
        <v>149</v>
      </c>
      <c r="AV273" s="514" t="s">
        <v>719</v>
      </c>
      <c r="AW273" s="514" t="s">
        <v>2649</v>
      </c>
      <c r="AX273" s="514">
        <v>0.7</v>
      </c>
      <c r="AY273" s="514">
        <v>2.2000000000000002</v>
      </c>
      <c r="AZ273" s="514">
        <v>1490</v>
      </c>
      <c r="BA273" s="514" t="s">
        <v>149</v>
      </c>
      <c r="BB273" s="515" t="s">
        <v>2979</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639725-132299</v>
      </c>
      <c r="AJ274" s="511">
        <f t="shared" si="14"/>
        <v>271</v>
      </c>
      <c r="AK274" s="514">
        <v>14</v>
      </c>
      <c r="AL274" s="514" t="s">
        <v>1475</v>
      </c>
      <c r="AM274" s="514" t="s">
        <v>2746</v>
      </c>
      <c r="AN274" s="514" t="s">
        <v>3056</v>
      </c>
      <c r="AO274" s="514">
        <v>635006</v>
      </c>
      <c r="AP274" s="514">
        <v>128294</v>
      </c>
      <c r="AQ274" s="514" t="s">
        <v>3063</v>
      </c>
      <c r="AR274" s="514" t="s">
        <v>2687</v>
      </c>
      <c r="AS274" s="514">
        <v>639725</v>
      </c>
      <c r="AT274" s="514">
        <v>132299</v>
      </c>
      <c r="AU274" s="514">
        <v>151</v>
      </c>
      <c r="AV274" s="514" t="s">
        <v>719</v>
      </c>
      <c r="AW274" s="514" t="s">
        <v>2649</v>
      </c>
      <c r="AX274" s="514">
        <v>0.5</v>
      </c>
      <c r="AY274" s="514">
        <v>2.4</v>
      </c>
      <c r="AZ274" s="514">
        <v>1490</v>
      </c>
      <c r="BA274" s="514" t="s">
        <v>149</v>
      </c>
      <c r="BB274" s="515" t="s">
        <v>2979</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639731-132305</v>
      </c>
      <c r="AJ275" s="511">
        <f t="shared" si="14"/>
        <v>272</v>
      </c>
      <c r="AK275" s="514">
        <v>14</v>
      </c>
      <c r="AL275" s="514" t="s">
        <v>1475</v>
      </c>
      <c r="AM275" s="514" t="s">
        <v>2746</v>
      </c>
      <c r="AN275" s="514" t="s">
        <v>3056</v>
      </c>
      <c r="AO275" s="514">
        <v>635006</v>
      </c>
      <c r="AP275" s="514">
        <v>128294</v>
      </c>
      <c r="AQ275" s="514" t="s">
        <v>3064</v>
      </c>
      <c r="AR275" s="514" t="s">
        <v>2687</v>
      </c>
      <c r="AS275" s="514">
        <v>639731</v>
      </c>
      <c r="AT275" s="514">
        <v>132305</v>
      </c>
      <c r="AU275" s="514">
        <v>152</v>
      </c>
      <c r="AV275" s="514" t="s">
        <v>719</v>
      </c>
      <c r="AW275" s="514" t="s">
        <v>2649</v>
      </c>
      <c r="AX275" s="514">
        <v>0.4</v>
      </c>
      <c r="AY275" s="514">
        <v>2.5</v>
      </c>
      <c r="AZ275" s="514">
        <v>1490</v>
      </c>
      <c r="BA275" s="514" t="s">
        <v>149</v>
      </c>
      <c r="BB275" s="515" t="s">
        <v>2979</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639736-132304</v>
      </c>
      <c r="AJ276" s="511">
        <f t="shared" si="14"/>
        <v>273</v>
      </c>
      <c r="AK276" s="514">
        <v>14</v>
      </c>
      <c r="AL276" s="514" t="s">
        <v>1475</v>
      </c>
      <c r="AM276" s="514" t="s">
        <v>2746</v>
      </c>
      <c r="AN276" s="514" t="s">
        <v>3056</v>
      </c>
      <c r="AO276" s="514">
        <v>635006</v>
      </c>
      <c r="AP276" s="514">
        <v>128294</v>
      </c>
      <c r="AQ276" s="514" t="s">
        <v>3065</v>
      </c>
      <c r="AR276" s="514" t="s">
        <v>861</v>
      </c>
      <c r="AS276" s="514">
        <v>639736</v>
      </c>
      <c r="AT276" s="514">
        <v>132304</v>
      </c>
      <c r="AU276" s="514">
        <v>152</v>
      </c>
      <c r="AV276" s="514" t="s">
        <v>719</v>
      </c>
      <c r="AW276" s="514" t="s">
        <v>2649</v>
      </c>
      <c r="AX276" s="514">
        <v>0.3</v>
      </c>
      <c r="AY276" s="514">
        <v>3.2</v>
      </c>
      <c r="AZ276" s="514">
        <v>1490</v>
      </c>
      <c r="BA276" s="514" t="s">
        <v>149</v>
      </c>
      <c r="BB276" s="515" t="s">
        <v>2979</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639738-132284</v>
      </c>
      <c r="AJ277" s="511">
        <f t="shared" si="14"/>
        <v>274</v>
      </c>
      <c r="AK277" s="514">
        <v>14</v>
      </c>
      <c r="AL277" s="514" t="s">
        <v>1475</v>
      </c>
      <c r="AM277" s="514" t="s">
        <v>2746</v>
      </c>
      <c r="AN277" s="514" t="s">
        <v>3056</v>
      </c>
      <c r="AO277" s="514">
        <v>635006</v>
      </c>
      <c r="AP277" s="514">
        <v>128294</v>
      </c>
      <c r="AQ277" s="514" t="s">
        <v>3066</v>
      </c>
      <c r="AR277" s="514" t="s">
        <v>861</v>
      </c>
      <c r="AS277" s="514">
        <v>639738</v>
      </c>
      <c r="AT277" s="514">
        <v>132284</v>
      </c>
      <c r="AU277" s="514">
        <v>155</v>
      </c>
      <c r="AV277" s="514" t="s">
        <v>719</v>
      </c>
      <c r="AW277" s="514" t="s">
        <v>2649</v>
      </c>
      <c r="AX277" s="514">
        <v>0.1</v>
      </c>
      <c r="AY277" s="514">
        <v>2.8</v>
      </c>
      <c r="AZ277" s="514">
        <v>1490</v>
      </c>
      <c r="BA277" s="514" t="s">
        <v>149</v>
      </c>
      <c r="BB277" s="515" t="s">
        <v>2979</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641410-133710</v>
      </c>
      <c r="AJ278" s="511">
        <f t="shared" si="14"/>
        <v>275</v>
      </c>
      <c r="AK278" s="514">
        <v>14</v>
      </c>
      <c r="AL278" s="514" t="s">
        <v>1475</v>
      </c>
      <c r="AM278" s="514" t="s">
        <v>2746</v>
      </c>
      <c r="AN278" s="514" t="s">
        <v>3067</v>
      </c>
      <c r="AO278" s="514">
        <v>635006</v>
      </c>
      <c r="AP278" s="514">
        <v>128294</v>
      </c>
      <c r="AQ278" s="514" t="s">
        <v>3068</v>
      </c>
      <c r="AR278" s="514" t="s">
        <v>861</v>
      </c>
      <c r="AS278" s="514">
        <v>641410</v>
      </c>
      <c r="AT278" s="514">
        <v>133710</v>
      </c>
      <c r="AU278" s="514">
        <v>175</v>
      </c>
      <c r="AV278" s="514" t="s">
        <v>719</v>
      </c>
      <c r="AW278" s="514" t="s">
        <v>2644</v>
      </c>
      <c r="AX278" s="514">
        <v>2.2000000000000002</v>
      </c>
      <c r="AY278" s="514">
        <v>5.0999999999999996</v>
      </c>
      <c r="AZ278" s="514">
        <v>1490</v>
      </c>
      <c r="BA278" s="514" t="s">
        <v>149</v>
      </c>
      <c r="BB278" s="515" t="s">
        <v>3069</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641479-133819</v>
      </c>
      <c r="AJ279" s="511">
        <f t="shared" si="14"/>
        <v>276</v>
      </c>
      <c r="AK279" s="514">
        <v>14</v>
      </c>
      <c r="AL279" s="514" t="s">
        <v>1475</v>
      </c>
      <c r="AM279" s="514" t="s">
        <v>2746</v>
      </c>
      <c r="AN279" s="514" t="s">
        <v>3067</v>
      </c>
      <c r="AO279" s="514">
        <v>635006</v>
      </c>
      <c r="AP279" s="514">
        <v>128294</v>
      </c>
      <c r="AQ279" s="514" t="s">
        <v>3070</v>
      </c>
      <c r="AR279" s="514" t="s">
        <v>2648</v>
      </c>
      <c r="AS279" s="514">
        <v>641479</v>
      </c>
      <c r="AT279" s="514">
        <v>133819</v>
      </c>
      <c r="AU279" s="514">
        <v>207</v>
      </c>
      <c r="AV279" s="514" t="s">
        <v>719</v>
      </c>
      <c r="AW279" s="514" t="s">
        <v>2644</v>
      </c>
      <c r="AX279" s="514">
        <v>1.1000000000000001</v>
      </c>
      <c r="AY279" s="514">
        <v>6.2</v>
      </c>
      <c r="AZ279" s="514">
        <v>1490</v>
      </c>
      <c r="BA279" s="514" t="s">
        <v>149</v>
      </c>
      <c r="BB279" s="515" t="s">
        <v>3069</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641486-133825</v>
      </c>
      <c r="AJ280" s="511">
        <f t="shared" si="14"/>
        <v>277</v>
      </c>
      <c r="AK280" s="514">
        <v>14</v>
      </c>
      <c r="AL280" s="514" t="s">
        <v>1475</v>
      </c>
      <c r="AM280" s="514" t="s">
        <v>2746</v>
      </c>
      <c r="AN280" s="514" t="s">
        <v>3067</v>
      </c>
      <c r="AO280" s="514">
        <v>635006</v>
      </c>
      <c r="AP280" s="514">
        <v>128294</v>
      </c>
      <c r="AQ280" s="514" t="s">
        <v>3071</v>
      </c>
      <c r="AR280" s="514" t="s">
        <v>2640</v>
      </c>
      <c r="AS280" s="514">
        <v>641486</v>
      </c>
      <c r="AT280" s="514">
        <v>133825</v>
      </c>
      <c r="AU280" s="514">
        <v>208</v>
      </c>
      <c r="AV280" s="514" t="s">
        <v>719</v>
      </c>
      <c r="AW280" s="514" t="s">
        <v>2644</v>
      </c>
      <c r="AX280" s="514">
        <v>1</v>
      </c>
      <c r="AY280" s="514">
        <v>6.3</v>
      </c>
      <c r="AZ280" s="514">
        <v>1490</v>
      </c>
      <c r="BA280" s="514" t="s">
        <v>149</v>
      </c>
      <c r="BB280" s="515" t="s">
        <v>3069</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636950-132885</v>
      </c>
      <c r="AJ281" s="511">
        <f t="shared" si="14"/>
        <v>278</v>
      </c>
      <c r="AK281" s="514">
        <v>14</v>
      </c>
      <c r="AL281" s="514" t="s">
        <v>1475</v>
      </c>
      <c r="AM281" s="514" t="s">
        <v>2920</v>
      </c>
      <c r="AN281" s="514" t="s">
        <v>3072</v>
      </c>
      <c r="AO281" s="514">
        <v>637584</v>
      </c>
      <c r="AP281" s="514">
        <v>130797</v>
      </c>
      <c r="AQ281" s="514" t="s">
        <v>3073</v>
      </c>
      <c r="AR281" s="514" t="s">
        <v>2660</v>
      </c>
      <c r="AS281" s="514">
        <v>636950</v>
      </c>
      <c r="AT281" s="514">
        <v>132885</v>
      </c>
      <c r="AU281" s="514">
        <v>148</v>
      </c>
      <c r="AV281" s="514" t="s">
        <v>718</v>
      </c>
      <c r="AW281" s="514" t="s">
        <v>2630</v>
      </c>
      <c r="AX281" s="514">
        <v>0.5</v>
      </c>
      <c r="AY281" s="514">
        <v>0.1</v>
      </c>
      <c r="AZ281" s="514">
        <v>1465</v>
      </c>
      <c r="BA281" s="514" t="s">
        <v>337</v>
      </c>
      <c r="BB281" s="515" t="s">
        <v>2831</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639245-133406</v>
      </c>
      <c r="AJ282" s="511">
        <f t="shared" si="14"/>
        <v>279</v>
      </c>
      <c r="AK282" s="514">
        <v>14</v>
      </c>
      <c r="AL282" s="514" t="s">
        <v>1475</v>
      </c>
      <c r="AM282" s="514" t="s">
        <v>3074</v>
      </c>
      <c r="AN282" s="514" t="s">
        <v>3075</v>
      </c>
      <c r="AO282" s="514">
        <v>638858</v>
      </c>
      <c r="AP282" s="514">
        <v>133223</v>
      </c>
      <c r="AQ282" s="514" t="s">
        <v>3076</v>
      </c>
      <c r="AR282" s="514" t="s">
        <v>861</v>
      </c>
      <c r="AS282" s="514">
        <v>639245</v>
      </c>
      <c r="AT282" s="514">
        <v>133406</v>
      </c>
      <c r="AU282" s="514">
        <v>165</v>
      </c>
      <c r="AV282" s="514" t="s">
        <v>718</v>
      </c>
      <c r="AW282" s="514" t="s">
        <v>2649</v>
      </c>
      <c r="AX282" s="514">
        <v>1.5</v>
      </c>
      <c r="AY282" s="514">
        <v>5</v>
      </c>
      <c r="AZ282" s="514">
        <v>1490</v>
      </c>
      <c r="BA282" s="514" t="s">
        <v>149</v>
      </c>
      <c r="BB282" s="515" t="s">
        <v>2823</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639247-133401</v>
      </c>
      <c r="AJ283" s="511">
        <f t="shared" si="14"/>
        <v>280</v>
      </c>
      <c r="AK283" s="514">
        <v>14</v>
      </c>
      <c r="AL283" s="514" t="s">
        <v>1475</v>
      </c>
      <c r="AM283" s="514" t="s">
        <v>3074</v>
      </c>
      <c r="AN283" s="514" t="s">
        <v>3075</v>
      </c>
      <c r="AO283" s="514">
        <v>638858</v>
      </c>
      <c r="AP283" s="514">
        <v>133223</v>
      </c>
      <c r="AQ283" s="514" t="s">
        <v>3077</v>
      </c>
      <c r="AR283" s="514" t="s">
        <v>861</v>
      </c>
      <c r="AS283" s="514">
        <v>639247</v>
      </c>
      <c r="AT283" s="514">
        <v>133401</v>
      </c>
      <c r="AU283" s="514">
        <v>166</v>
      </c>
      <c r="AV283" s="514" t="s">
        <v>718</v>
      </c>
      <c r="AW283" s="514" t="s">
        <v>2649</v>
      </c>
      <c r="AX283" s="514">
        <v>1.5</v>
      </c>
      <c r="AY283" s="514">
        <v>5</v>
      </c>
      <c r="AZ283" s="514">
        <v>1490</v>
      </c>
      <c r="BA283" s="514" t="s">
        <v>149</v>
      </c>
      <c r="BB283" s="515" t="s">
        <v>2823</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639780-131921</v>
      </c>
      <c r="AJ284" s="511">
        <f t="shared" si="14"/>
        <v>281</v>
      </c>
      <c r="AK284" s="514">
        <v>14</v>
      </c>
      <c r="AL284" s="514" t="s">
        <v>1475</v>
      </c>
      <c r="AM284" s="514" t="s">
        <v>2746</v>
      </c>
      <c r="AN284" s="514" t="s">
        <v>3078</v>
      </c>
      <c r="AO284" s="514">
        <v>635006</v>
      </c>
      <c r="AP284" s="514">
        <v>128294</v>
      </c>
      <c r="AQ284" s="514" t="s">
        <v>3079</v>
      </c>
      <c r="AR284" s="514" t="s">
        <v>861</v>
      </c>
      <c r="AS284" s="514">
        <v>639780</v>
      </c>
      <c r="AT284" s="514">
        <v>131921</v>
      </c>
      <c r="AU284" s="514">
        <v>160</v>
      </c>
      <c r="AV284" s="514" t="s">
        <v>718</v>
      </c>
      <c r="AW284" s="514" t="s">
        <v>2649</v>
      </c>
      <c r="AX284" s="514">
        <v>0.1</v>
      </c>
      <c r="AY284" s="514">
        <v>1</v>
      </c>
      <c r="AZ284" s="514">
        <v>1490</v>
      </c>
      <c r="BA284" s="514" t="s">
        <v>149</v>
      </c>
      <c r="BB284" s="515" t="s">
        <v>2979</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637000-133110</v>
      </c>
      <c r="AJ285" s="511">
        <f t="shared" si="14"/>
        <v>282</v>
      </c>
      <c r="AK285" s="514">
        <v>14</v>
      </c>
      <c r="AL285" s="514" t="s">
        <v>1475</v>
      </c>
      <c r="AM285" s="514" t="s">
        <v>2920</v>
      </c>
      <c r="AN285" s="514" t="s">
        <v>3080</v>
      </c>
      <c r="AO285" s="514">
        <v>637584</v>
      </c>
      <c r="AP285" s="514">
        <v>130797</v>
      </c>
      <c r="AQ285" s="514" t="s">
        <v>3081</v>
      </c>
      <c r="AR285" s="514" t="s">
        <v>2687</v>
      </c>
      <c r="AS285" s="514">
        <v>637000</v>
      </c>
      <c r="AT285" s="514">
        <v>133110</v>
      </c>
      <c r="AU285" s="514">
        <v>149</v>
      </c>
      <c r="AV285" s="514" t="s">
        <v>718</v>
      </c>
      <c r="AW285" s="514" t="s">
        <v>2649</v>
      </c>
      <c r="AX285" s="514">
        <v>0.1</v>
      </c>
      <c r="AY285" s="514">
        <v>0.4</v>
      </c>
      <c r="AZ285" s="514">
        <v>1465</v>
      </c>
      <c r="BA285" s="514" t="s">
        <v>337</v>
      </c>
      <c r="BB285" s="515" t="s">
        <v>2831</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638485-132760</v>
      </c>
      <c r="AJ286" s="511">
        <f t="shared" si="14"/>
        <v>283</v>
      </c>
      <c r="AK286" s="514">
        <v>14</v>
      </c>
      <c r="AL286" s="514" t="s">
        <v>1475</v>
      </c>
      <c r="AM286" s="514" t="s">
        <v>2865</v>
      </c>
      <c r="AN286" s="514" t="s">
        <v>3082</v>
      </c>
      <c r="AO286" s="514">
        <v>637811</v>
      </c>
      <c r="AP286" s="514">
        <v>131255</v>
      </c>
      <c r="AQ286" s="514" t="s">
        <v>3083</v>
      </c>
      <c r="AR286" s="514" t="s">
        <v>2921</v>
      </c>
      <c r="AS286" s="514">
        <v>638485</v>
      </c>
      <c r="AT286" s="514">
        <v>132760</v>
      </c>
      <c r="AU286" s="514">
        <v>138</v>
      </c>
      <c r="AV286" s="514" t="s">
        <v>718</v>
      </c>
      <c r="AW286" s="514" t="s">
        <v>2644</v>
      </c>
      <c r="AX286" s="514">
        <v>10</v>
      </c>
      <c r="AY286" s="514">
        <v>0.4</v>
      </c>
      <c r="AZ286" s="514">
        <v>1463</v>
      </c>
      <c r="BA286" s="514" t="s">
        <v>266</v>
      </c>
      <c r="BB286" s="515" t="s">
        <v>2823</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637732-131452</v>
      </c>
      <c r="AJ287" s="511">
        <f t="shared" si="14"/>
        <v>284</v>
      </c>
      <c r="AK287" s="514">
        <v>14</v>
      </c>
      <c r="AL287" s="514" t="s">
        <v>1475</v>
      </c>
      <c r="AM287" s="514" t="s">
        <v>3084</v>
      </c>
      <c r="AN287" s="514" t="s">
        <v>3085</v>
      </c>
      <c r="AO287" s="514">
        <v>637597</v>
      </c>
      <c r="AP287" s="514">
        <v>131335</v>
      </c>
      <c r="AQ287" s="514" t="s">
        <v>3086</v>
      </c>
      <c r="AR287" s="514" t="s">
        <v>2879</v>
      </c>
      <c r="AS287" s="514">
        <v>637732</v>
      </c>
      <c r="AT287" s="514">
        <v>131452</v>
      </c>
      <c r="AU287" s="514">
        <v>63</v>
      </c>
      <c r="AV287" s="514" t="s">
        <v>718</v>
      </c>
      <c r="AW287" s="514" t="s">
        <v>2644</v>
      </c>
      <c r="AX287" s="514">
        <v>0.4</v>
      </c>
      <c r="AY287" s="514">
        <v>2.5</v>
      </c>
      <c r="AZ287" s="514">
        <v>1463</v>
      </c>
      <c r="BA287" s="514" t="s">
        <v>266</v>
      </c>
      <c r="BB287" s="515" t="s">
        <v>2979</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637740-131430</v>
      </c>
      <c r="AJ288" s="511">
        <f t="shared" si="14"/>
        <v>285</v>
      </c>
      <c r="AK288" s="514">
        <v>14</v>
      </c>
      <c r="AL288" s="514" t="s">
        <v>1475</v>
      </c>
      <c r="AM288" s="514" t="s">
        <v>3084</v>
      </c>
      <c r="AN288" s="514" t="s">
        <v>3085</v>
      </c>
      <c r="AO288" s="514">
        <v>637597</v>
      </c>
      <c r="AP288" s="514">
        <v>131335</v>
      </c>
      <c r="AQ288" s="514" t="s">
        <v>3087</v>
      </c>
      <c r="AR288" s="514" t="s">
        <v>2868</v>
      </c>
      <c r="AS288" s="514">
        <v>637740</v>
      </c>
      <c r="AT288" s="514">
        <v>131430</v>
      </c>
      <c r="AU288" s="514">
        <v>60</v>
      </c>
      <c r="AV288" s="514" t="s">
        <v>718</v>
      </c>
      <c r="AW288" s="514" t="s">
        <v>2644</v>
      </c>
      <c r="AX288" s="514">
        <v>0.7</v>
      </c>
      <c r="AY288" s="514">
        <v>2.2000000000000002</v>
      </c>
      <c r="AZ288" s="514">
        <v>1463</v>
      </c>
      <c r="BA288" s="514" t="s">
        <v>266</v>
      </c>
      <c r="BB288" s="515" t="s">
        <v>2979</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641755-135195</v>
      </c>
      <c r="AJ289" s="511">
        <f t="shared" si="14"/>
        <v>286</v>
      </c>
      <c r="AK289" s="514">
        <v>14</v>
      </c>
      <c r="AL289" s="514" t="s">
        <v>1475</v>
      </c>
      <c r="AM289" s="514" t="s">
        <v>2746</v>
      </c>
      <c r="AN289" s="514" t="s">
        <v>3088</v>
      </c>
      <c r="AO289" s="514">
        <v>635006</v>
      </c>
      <c r="AP289" s="514">
        <v>128294</v>
      </c>
      <c r="AQ289" s="514" t="s">
        <v>3089</v>
      </c>
      <c r="AR289" s="514" t="s">
        <v>861</v>
      </c>
      <c r="AS289" s="514">
        <v>641755</v>
      </c>
      <c r="AT289" s="514">
        <v>135195</v>
      </c>
      <c r="AU289" s="514">
        <v>195</v>
      </c>
      <c r="AV289" s="514" t="s">
        <v>719</v>
      </c>
      <c r="AW289" s="514" t="s">
        <v>2644</v>
      </c>
      <c r="AX289" s="514">
        <v>10</v>
      </c>
      <c r="AY289" s="514">
        <v>0.8</v>
      </c>
      <c r="AZ289" s="514">
        <v>1491</v>
      </c>
      <c r="BA289" s="514" t="s">
        <v>396</v>
      </c>
      <c r="BB289" s="515" t="s">
        <v>2819</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641445-135450</v>
      </c>
      <c r="AJ290" s="511">
        <f t="shared" si="14"/>
        <v>287</v>
      </c>
      <c r="AK290" s="514">
        <v>14</v>
      </c>
      <c r="AL290" s="514" t="s">
        <v>1475</v>
      </c>
      <c r="AM290" s="514" t="s">
        <v>2746</v>
      </c>
      <c r="AN290" s="514" t="s">
        <v>3090</v>
      </c>
      <c r="AO290" s="514">
        <v>635006</v>
      </c>
      <c r="AP290" s="514">
        <v>128294</v>
      </c>
      <c r="AQ290" s="514" t="s">
        <v>3091</v>
      </c>
      <c r="AR290" s="514" t="s">
        <v>861</v>
      </c>
      <c r="AS290" s="514">
        <v>641445</v>
      </c>
      <c r="AT290" s="514">
        <v>135450</v>
      </c>
      <c r="AU290" s="514">
        <v>199</v>
      </c>
      <c r="AV290" s="514" t="s">
        <v>718</v>
      </c>
      <c r="AW290" s="514" t="s">
        <v>2644</v>
      </c>
      <c r="AX290" s="514">
        <v>10</v>
      </c>
      <c r="AY290" s="514">
        <v>0.6</v>
      </c>
      <c r="AZ290" s="514">
        <v>1491</v>
      </c>
      <c r="BA290" s="514" t="s">
        <v>396</v>
      </c>
      <c r="BB290" s="515" t="s">
        <v>2819</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636885-130890</v>
      </c>
      <c r="AJ291" s="511">
        <f t="shared" si="14"/>
        <v>288</v>
      </c>
      <c r="AK291" s="514">
        <v>14</v>
      </c>
      <c r="AL291" s="514" t="s">
        <v>1475</v>
      </c>
      <c r="AM291" s="514" t="s">
        <v>2920</v>
      </c>
      <c r="AN291" s="514" t="s">
        <v>3092</v>
      </c>
      <c r="AO291" s="514">
        <v>637584</v>
      </c>
      <c r="AP291" s="514">
        <v>130797</v>
      </c>
      <c r="AQ291" s="514" t="s">
        <v>3093</v>
      </c>
      <c r="AR291" s="514" t="s">
        <v>861</v>
      </c>
      <c r="AS291" s="514">
        <v>636885</v>
      </c>
      <c r="AT291" s="514">
        <v>130890</v>
      </c>
      <c r="AU291" s="514">
        <v>63</v>
      </c>
      <c r="AV291" s="514" t="s">
        <v>720</v>
      </c>
      <c r="AW291" s="514" t="s">
        <v>718</v>
      </c>
      <c r="AX291" s="514">
        <v>0.1</v>
      </c>
      <c r="AY291" s="514">
        <v>0.5</v>
      </c>
      <c r="AZ291" s="514">
        <v>1463</v>
      </c>
      <c r="BA291" s="514" t="s">
        <v>266</v>
      </c>
      <c r="BB291" s="515" t="s">
        <v>2835</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638495-130480</v>
      </c>
      <c r="AJ292" s="511">
        <f t="shared" si="14"/>
        <v>289</v>
      </c>
      <c r="AK292" s="514">
        <v>14</v>
      </c>
      <c r="AL292" s="514" t="s">
        <v>1475</v>
      </c>
      <c r="AM292" s="514" t="s">
        <v>2663</v>
      </c>
      <c r="AN292" s="514" t="s">
        <v>3094</v>
      </c>
      <c r="AO292" s="514">
        <v>636987</v>
      </c>
      <c r="AP292" s="514">
        <v>130245</v>
      </c>
      <c r="AQ292" s="514" t="s">
        <v>861</v>
      </c>
      <c r="AR292" s="514" t="s">
        <v>861</v>
      </c>
      <c r="AS292" s="514">
        <v>638495</v>
      </c>
      <c r="AT292" s="514">
        <v>130480</v>
      </c>
      <c r="AU292" s="514">
        <v>58</v>
      </c>
      <c r="AV292" s="514" t="s">
        <v>718</v>
      </c>
      <c r="AW292" s="514" t="s">
        <v>2644</v>
      </c>
      <c r="AX292" s="514">
        <v>10</v>
      </c>
      <c r="AY292" s="514">
        <v>10</v>
      </c>
      <c r="AZ292" s="514">
        <v>1463</v>
      </c>
      <c r="BA292" s="514" t="s">
        <v>266</v>
      </c>
      <c r="BB292" s="515" t="s">
        <v>2979</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635915-129755</v>
      </c>
      <c r="AJ293" s="511">
        <f t="shared" si="14"/>
        <v>290</v>
      </c>
      <c r="AK293" s="514">
        <v>14</v>
      </c>
      <c r="AL293" s="514" t="s">
        <v>1475</v>
      </c>
      <c r="AM293" s="514" t="s">
        <v>2746</v>
      </c>
      <c r="AN293" s="514" t="s">
        <v>3095</v>
      </c>
      <c r="AO293" s="514">
        <v>635006</v>
      </c>
      <c r="AP293" s="514">
        <v>128294</v>
      </c>
      <c r="AQ293" s="514" t="s">
        <v>3096</v>
      </c>
      <c r="AR293" s="514" t="s">
        <v>3097</v>
      </c>
      <c r="AS293" s="514">
        <v>635915</v>
      </c>
      <c r="AT293" s="514">
        <v>129755</v>
      </c>
      <c r="AU293" s="514">
        <v>22</v>
      </c>
      <c r="AV293" s="514" t="s">
        <v>718</v>
      </c>
      <c r="AW293" s="514" t="s">
        <v>2644</v>
      </c>
      <c r="AX293" s="514">
        <v>10</v>
      </c>
      <c r="AY293" s="514">
        <v>6</v>
      </c>
      <c r="AZ293" s="514">
        <v>1463</v>
      </c>
      <c r="BA293" s="514" t="s">
        <v>266</v>
      </c>
      <c r="BB293" s="515" t="s">
        <v>3098</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637401-131333</v>
      </c>
      <c r="AJ294" s="511">
        <f t="shared" si="14"/>
        <v>291</v>
      </c>
      <c r="AK294" s="514">
        <v>14</v>
      </c>
      <c r="AL294" s="514" t="s">
        <v>1475</v>
      </c>
      <c r="AM294" s="514" t="s">
        <v>2920</v>
      </c>
      <c r="AN294" s="514" t="s">
        <v>3099</v>
      </c>
      <c r="AO294" s="514">
        <v>637584</v>
      </c>
      <c r="AP294" s="514">
        <v>130797</v>
      </c>
      <c r="AQ294" s="514" t="s">
        <v>3100</v>
      </c>
      <c r="AR294" s="514" t="s">
        <v>861</v>
      </c>
      <c r="AS294" s="514">
        <v>637401</v>
      </c>
      <c r="AT294" s="514">
        <v>131333</v>
      </c>
      <c r="AU294" s="514">
        <v>75</v>
      </c>
      <c r="AV294" s="514" t="s">
        <v>718</v>
      </c>
      <c r="AW294" s="514" t="s">
        <v>2649</v>
      </c>
      <c r="AX294" s="514">
        <v>0.8</v>
      </c>
      <c r="AY294" s="514">
        <v>0.2</v>
      </c>
      <c r="AZ294" s="514">
        <v>1463</v>
      </c>
      <c r="BA294" s="514" t="s">
        <v>266</v>
      </c>
      <c r="BB294" s="515" t="s">
        <v>2835</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637415-131320</v>
      </c>
      <c r="AJ295" s="511">
        <f t="shared" si="14"/>
        <v>292</v>
      </c>
      <c r="AK295" s="514">
        <v>14</v>
      </c>
      <c r="AL295" s="514" t="s">
        <v>1475</v>
      </c>
      <c r="AM295" s="514" t="s">
        <v>2920</v>
      </c>
      <c r="AN295" s="514" t="s">
        <v>3099</v>
      </c>
      <c r="AO295" s="514">
        <v>637584</v>
      </c>
      <c r="AP295" s="514">
        <v>130797</v>
      </c>
      <c r="AQ295" s="514" t="s">
        <v>3101</v>
      </c>
      <c r="AR295" s="514" t="s">
        <v>861</v>
      </c>
      <c r="AS295" s="514">
        <v>637415</v>
      </c>
      <c r="AT295" s="514">
        <v>131320</v>
      </c>
      <c r="AU295" s="514">
        <v>59</v>
      </c>
      <c r="AV295" s="514" t="s">
        <v>718</v>
      </c>
      <c r="AW295" s="514" t="s">
        <v>2649</v>
      </c>
      <c r="AX295" s="514">
        <v>0.9</v>
      </c>
      <c r="AY295" s="514">
        <v>0.1</v>
      </c>
      <c r="AZ295" s="514">
        <v>1463</v>
      </c>
      <c r="BA295" s="514" t="s">
        <v>266</v>
      </c>
      <c r="BB295" s="515" t="s">
        <v>2835</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640770-134860</v>
      </c>
      <c r="AJ296" s="511">
        <f t="shared" si="14"/>
        <v>293</v>
      </c>
      <c r="AK296" s="514">
        <v>14</v>
      </c>
      <c r="AL296" s="514" t="s">
        <v>1475</v>
      </c>
      <c r="AM296" s="514" t="s">
        <v>2746</v>
      </c>
      <c r="AN296" s="514" t="s">
        <v>3102</v>
      </c>
      <c r="AO296" s="514">
        <v>635006</v>
      </c>
      <c r="AP296" s="514">
        <v>128294</v>
      </c>
      <c r="AQ296" s="514" t="s">
        <v>3103</v>
      </c>
      <c r="AR296" s="514" t="s">
        <v>861</v>
      </c>
      <c r="AS296" s="514">
        <v>640770</v>
      </c>
      <c r="AT296" s="514">
        <v>134860</v>
      </c>
      <c r="AU296" s="514">
        <v>232</v>
      </c>
      <c r="AV296" s="514" t="s">
        <v>718</v>
      </c>
      <c r="AW296" s="514" t="s">
        <v>2644</v>
      </c>
      <c r="AX296" s="514">
        <v>10</v>
      </c>
      <c r="AY296" s="514">
        <v>0.1</v>
      </c>
      <c r="AZ296" s="514">
        <v>1491</v>
      </c>
      <c r="BA296" s="514" t="s">
        <v>396</v>
      </c>
      <c r="BB296" s="515" t="s">
        <v>3069</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640810-134930</v>
      </c>
      <c r="AJ297" s="511">
        <f t="shared" si="14"/>
        <v>294</v>
      </c>
      <c r="AK297" s="514">
        <v>14</v>
      </c>
      <c r="AL297" s="514" t="s">
        <v>1475</v>
      </c>
      <c r="AM297" s="514" t="s">
        <v>2746</v>
      </c>
      <c r="AN297" s="514" t="s">
        <v>3102</v>
      </c>
      <c r="AO297" s="514">
        <v>635006</v>
      </c>
      <c r="AP297" s="514">
        <v>128294</v>
      </c>
      <c r="AQ297" s="514" t="s">
        <v>3104</v>
      </c>
      <c r="AR297" s="514" t="s">
        <v>861</v>
      </c>
      <c r="AS297" s="514">
        <v>640810</v>
      </c>
      <c r="AT297" s="514">
        <v>134930</v>
      </c>
      <c r="AU297" s="514">
        <v>250</v>
      </c>
      <c r="AV297" s="514" t="s">
        <v>718</v>
      </c>
      <c r="AW297" s="514" t="s">
        <v>2644</v>
      </c>
      <c r="AX297" s="514">
        <v>10</v>
      </c>
      <c r="AY297" s="514">
        <v>1</v>
      </c>
      <c r="AZ297" s="514">
        <v>1491</v>
      </c>
      <c r="BA297" s="514" t="s">
        <v>396</v>
      </c>
      <c r="BB297" s="515" t="s">
        <v>3069</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635540-129795</v>
      </c>
      <c r="AJ298" s="511">
        <f t="shared" si="14"/>
        <v>295</v>
      </c>
      <c r="AK298" s="514">
        <v>14</v>
      </c>
      <c r="AL298" s="514" t="s">
        <v>1475</v>
      </c>
      <c r="AM298" s="514" t="s">
        <v>2746</v>
      </c>
      <c r="AN298" s="514" t="s">
        <v>3105</v>
      </c>
      <c r="AO298" s="514">
        <v>635006</v>
      </c>
      <c r="AP298" s="514">
        <v>128294</v>
      </c>
      <c r="AQ298" s="514" t="s">
        <v>3106</v>
      </c>
      <c r="AR298" s="514" t="s">
        <v>861</v>
      </c>
      <c r="AS298" s="514">
        <v>635540</v>
      </c>
      <c r="AT298" s="514">
        <v>129795</v>
      </c>
      <c r="AU298" s="514">
        <v>87</v>
      </c>
      <c r="AV298" s="514" t="s">
        <v>718</v>
      </c>
      <c r="AW298" s="514" t="s">
        <v>718</v>
      </c>
      <c r="AX298" s="514">
        <v>1.7</v>
      </c>
      <c r="AY298" s="514">
        <v>2</v>
      </c>
      <c r="AZ298" s="514">
        <v>1463</v>
      </c>
      <c r="BA298" s="514" t="s">
        <v>266</v>
      </c>
      <c r="BB298" s="515" t="s">
        <v>3098</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635910-129937</v>
      </c>
      <c r="AJ299" s="511">
        <f t="shared" si="14"/>
        <v>296</v>
      </c>
      <c r="AK299" s="514">
        <v>14</v>
      </c>
      <c r="AL299" s="514" t="s">
        <v>1475</v>
      </c>
      <c r="AM299" s="514" t="s">
        <v>2746</v>
      </c>
      <c r="AN299" s="514" t="s">
        <v>3105</v>
      </c>
      <c r="AO299" s="514">
        <v>635006</v>
      </c>
      <c r="AP299" s="514">
        <v>128294</v>
      </c>
      <c r="AQ299" s="514" t="s">
        <v>3107</v>
      </c>
      <c r="AR299" s="514" t="s">
        <v>861</v>
      </c>
      <c r="AS299" s="514">
        <v>635910</v>
      </c>
      <c r="AT299" s="514">
        <v>129937</v>
      </c>
      <c r="AU299" s="514">
        <v>51</v>
      </c>
      <c r="AV299" s="514" t="s">
        <v>719</v>
      </c>
      <c r="AW299" s="514" t="s">
        <v>2630</v>
      </c>
      <c r="AX299" s="514">
        <v>1.5</v>
      </c>
      <c r="AY299" s="514">
        <v>9.5</v>
      </c>
      <c r="AZ299" s="514">
        <v>1463</v>
      </c>
      <c r="BA299" s="514" t="s">
        <v>266</v>
      </c>
      <c r="BB299" s="515" t="s">
        <v>3098</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635964-129923</v>
      </c>
      <c r="AJ300" s="511">
        <f t="shared" si="14"/>
        <v>297</v>
      </c>
      <c r="AK300" s="514">
        <v>14</v>
      </c>
      <c r="AL300" s="514" t="s">
        <v>1475</v>
      </c>
      <c r="AM300" s="514" t="s">
        <v>2746</v>
      </c>
      <c r="AN300" s="514" t="s">
        <v>3105</v>
      </c>
      <c r="AO300" s="514">
        <v>635006</v>
      </c>
      <c r="AP300" s="514">
        <v>128294</v>
      </c>
      <c r="AQ300" s="514" t="s">
        <v>3108</v>
      </c>
      <c r="AR300" s="514" t="s">
        <v>861</v>
      </c>
      <c r="AS300" s="514">
        <v>635964</v>
      </c>
      <c r="AT300" s="514">
        <v>129923</v>
      </c>
      <c r="AU300" s="514">
        <v>25</v>
      </c>
      <c r="AV300" s="514" t="s">
        <v>719</v>
      </c>
      <c r="AW300" s="514" t="s">
        <v>2630</v>
      </c>
      <c r="AX300" s="514">
        <v>2.1</v>
      </c>
      <c r="AY300" s="514">
        <v>8.9</v>
      </c>
      <c r="AZ300" s="514">
        <v>1463</v>
      </c>
      <c r="BA300" s="514" t="s">
        <v>266</v>
      </c>
      <c r="BB300" s="515" t="s">
        <v>3098</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636050-129875</v>
      </c>
      <c r="AJ301" s="511">
        <f t="shared" si="14"/>
        <v>298</v>
      </c>
      <c r="AK301" s="514">
        <v>14</v>
      </c>
      <c r="AL301" s="514" t="s">
        <v>1475</v>
      </c>
      <c r="AM301" s="514" t="s">
        <v>2746</v>
      </c>
      <c r="AN301" s="514" t="s">
        <v>3105</v>
      </c>
      <c r="AO301" s="514">
        <v>635006</v>
      </c>
      <c r="AP301" s="514">
        <v>128294</v>
      </c>
      <c r="AQ301" s="514" t="s">
        <v>3109</v>
      </c>
      <c r="AR301" s="514" t="s">
        <v>861</v>
      </c>
      <c r="AS301" s="514">
        <v>636050</v>
      </c>
      <c r="AT301" s="514">
        <v>129875</v>
      </c>
      <c r="AU301" s="514">
        <v>13</v>
      </c>
      <c r="AV301" s="514" t="s">
        <v>719</v>
      </c>
      <c r="AW301" s="514" t="s">
        <v>2630</v>
      </c>
      <c r="AX301" s="514">
        <v>3.3</v>
      </c>
      <c r="AY301" s="514">
        <v>7.7</v>
      </c>
      <c r="AZ301" s="514">
        <v>1463</v>
      </c>
      <c r="BA301" s="514" t="s">
        <v>266</v>
      </c>
      <c r="BB301" s="515" t="s">
        <v>3098</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636050-129880</v>
      </c>
      <c r="AJ302" s="511">
        <f t="shared" si="14"/>
        <v>299</v>
      </c>
      <c r="AK302" s="514">
        <v>14</v>
      </c>
      <c r="AL302" s="514" t="s">
        <v>1475</v>
      </c>
      <c r="AM302" s="514" t="s">
        <v>2746</v>
      </c>
      <c r="AN302" s="514" t="s">
        <v>3105</v>
      </c>
      <c r="AO302" s="514">
        <v>635006</v>
      </c>
      <c r="AP302" s="514">
        <v>128294</v>
      </c>
      <c r="AQ302" s="514" t="s">
        <v>3110</v>
      </c>
      <c r="AR302" s="514" t="s">
        <v>861</v>
      </c>
      <c r="AS302" s="514">
        <v>636050</v>
      </c>
      <c r="AT302" s="514">
        <v>129880</v>
      </c>
      <c r="AU302" s="514">
        <v>14</v>
      </c>
      <c r="AV302" s="514" t="s">
        <v>719</v>
      </c>
      <c r="AW302" s="514" t="s">
        <v>2630</v>
      </c>
      <c r="AX302" s="514">
        <v>3.2</v>
      </c>
      <c r="AY302" s="514">
        <v>7.8</v>
      </c>
      <c r="AZ302" s="514">
        <v>1463</v>
      </c>
      <c r="BA302" s="514" t="s">
        <v>266</v>
      </c>
      <c r="BB302" s="515" t="s">
        <v>3098</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636070-129868</v>
      </c>
      <c r="AJ303" s="511">
        <f t="shared" si="14"/>
        <v>300</v>
      </c>
      <c r="AK303" s="514">
        <v>14</v>
      </c>
      <c r="AL303" s="514" t="s">
        <v>1475</v>
      </c>
      <c r="AM303" s="514" t="s">
        <v>2746</v>
      </c>
      <c r="AN303" s="514" t="s">
        <v>3105</v>
      </c>
      <c r="AO303" s="514">
        <v>635006</v>
      </c>
      <c r="AP303" s="514">
        <v>128294</v>
      </c>
      <c r="AQ303" s="514" t="s">
        <v>3111</v>
      </c>
      <c r="AR303" s="514" t="s">
        <v>861</v>
      </c>
      <c r="AS303" s="514">
        <v>636070</v>
      </c>
      <c r="AT303" s="514">
        <v>129868</v>
      </c>
      <c r="AU303" s="514">
        <v>12</v>
      </c>
      <c r="AV303" s="514" t="s">
        <v>719</v>
      </c>
      <c r="AW303" s="514" t="s">
        <v>2630</v>
      </c>
      <c r="AX303" s="514">
        <v>3.5</v>
      </c>
      <c r="AY303" s="514">
        <v>7.5</v>
      </c>
      <c r="AZ303" s="514">
        <v>1463</v>
      </c>
      <c r="BA303" s="514" t="s">
        <v>266</v>
      </c>
      <c r="BB303" s="515" t="s">
        <v>3098</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637405-130025</v>
      </c>
      <c r="AJ304" s="511">
        <f t="shared" si="14"/>
        <v>301</v>
      </c>
      <c r="AK304" s="514">
        <v>14</v>
      </c>
      <c r="AL304" s="514" t="s">
        <v>1475</v>
      </c>
      <c r="AM304" s="514" t="s">
        <v>3112</v>
      </c>
      <c r="AN304" s="514" t="s">
        <v>3113</v>
      </c>
      <c r="AO304" s="514">
        <v>637404</v>
      </c>
      <c r="AP304" s="514">
        <v>130055</v>
      </c>
      <c r="AQ304" s="514" t="s">
        <v>3114</v>
      </c>
      <c r="AR304" s="514" t="s">
        <v>2921</v>
      </c>
      <c r="AS304" s="514">
        <v>637405</v>
      </c>
      <c r="AT304" s="514">
        <v>130025</v>
      </c>
      <c r="AU304" s="514">
        <v>24</v>
      </c>
      <c r="AV304" s="514" t="s">
        <v>719</v>
      </c>
      <c r="AW304" s="514" t="s">
        <v>2630</v>
      </c>
      <c r="AX304" s="514">
        <v>5.5</v>
      </c>
      <c r="AY304" s="514">
        <v>10</v>
      </c>
      <c r="AZ304" s="514">
        <v>1463</v>
      </c>
      <c r="BA304" s="514" t="s">
        <v>266</v>
      </c>
      <c r="BB304" s="515" t="s">
        <v>2835</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639507-132357</v>
      </c>
      <c r="AJ305" s="511">
        <f t="shared" si="14"/>
        <v>302</v>
      </c>
      <c r="AK305" s="514">
        <v>14</v>
      </c>
      <c r="AL305" s="514" t="s">
        <v>1475</v>
      </c>
      <c r="AM305" s="514" t="s">
        <v>2746</v>
      </c>
      <c r="AN305" s="514" t="s">
        <v>3115</v>
      </c>
      <c r="AO305" s="514">
        <v>635006</v>
      </c>
      <c r="AP305" s="514">
        <v>128294</v>
      </c>
      <c r="AQ305" s="514" t="s">
        <v>3116</v>
      </c>
      <c r="AR305" s="514" t="s">
        <v>861</v>
      </c>
      <c r="AS305" s="514">
        <v>639507</v>
      </c>
      <c r="AT305" s="514">
        <v>132357</v>
      </c>
      <c r="AU305" s="514">
        <v>133</v>
      </c>
      <c r="AV305" s="514" t="s">
        <v>718</v>
      </c>
      <c r="AW305" s="514" t="s">
        <v>2630</v>
      </c>
      <c r="AX305" s="514">
        <v>0.4</v>
      </c>
      <c r="AY305" s="514">
        <v>0.1</v>
      </c>
      <c r="AZ305" s="514">
        <v>1490</v>
      </c>
      <c r="BA305" s="514" t="s">
        <v>149</v>
      </c>
      <c r="BB305" s="515" t="s">
        <v>2979</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641094-133752</v>
      </c>
      <c r="AJ306" s="511">
        <f t="shared" si="14"/>
        <v>303</v>
      </c>
      <c r="AK306" s="514">
        <v>14</v>
      </c>
      <c r="AL306" s="514" t="s">
        <v>1475</v>
      </c>
      <c r="AM306" s="514" t="s">
        <v>2746</v>
      </c>
      <c r="AN306" s="514" t="s">
        <v>3117</v>
      </c>
      <c r="AO306" s="514">
        <v>635006</v>
      </c>
      <c r="AP306" s="514">
        <v>128294</v>
      </c>
      <c r="AQ306" s="514" t="s">
        <v>3118</v>
      </c>
      <c r="AR306" s="514" t="s">
        <v>861</v>
      </c>
      <c r="AS306" s="514">
        <v>641094</v>
      </c>
      <c r="AT306" s="514">
        <v>133752</v>
      </c>
      <c r="AU306" s="514">
        <v>201</v>
      </c>
      <c r="AV306" s="514" t="s">
        <v>718</v>
      </c>
      <c r="AW306" s="514" t="s">
        <v>2644</v>
      </c>
      <c r="AX306" s="514">
        <v>2</v>
      </c>
      <c r="AY306" s="514">
        <v>7.3</v>
      </c>
      <c r="AZ306" s="514">
        <v>1490</v>
      </c>
      <c r="BA306" s="514" t="s">
        <v>149</v>
      </c>
      <c r="BB306" s="515" t="s">
        <v>3069</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641103-133742</v>
      </c>
      <c r="AJ307" s="511">
        <f t="shared" si="14"/>
        <v>304</v>
      </c>
      <c r="AK307" s="514">
        <v>14</v>
      </c>
      <c r="AL307" s="514" t="s">
        <v>1475</v>
      </c>
      <c r="AM307" s="514" t="s">
        <v>2746</v>
      </c>
      <c r="AN307" s="514" t="s">
        <v>3117</v>
      </c>
      <c r="AO307" s="514">
        <v>635006</v>
      </c>
      <c r="AP307" s="514">
        <v>128294</v>
      </c>
      <c r="AQ307" s="514" t="s">
        <v>3119</v>
      </c>
      <c r="AR307" s="514" t="s">
        <v>861</v>
      </c>
      <c r="AS307" s="514">
        <v>641103</v>
      </c>
      <c r="AT307" s="514">
        <v>133742</v>
      </c>
      <c r="AU307" s="514">
        <v>199</v>
      </c>
      <c r="AV307" s="514" t="s">
        <v>718</v>
      </c>
      <c r="AW307" s="514" t="s">
        <v>2644</v>
      </c>
      <c r="AX307" s="514">
        <v>2.1</v>
      </c>
      <c r="AY307" s="514">
        <v>7.2</v>
      </c>
      <c r="AZ307" s="514">
        <v>1490</v>
      </c>
      <c r="BA307" s="514" t="s">
        <v>149</v>
      </c>
      <c r="BB307" s="515" t="s">
        <v>3069</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641130-133735</v>
      </c>
      <c r="AJ308" s="511">
        <f t="shared" si="14"/>
        <v>305</v>
      </c>
      <c r="AK308" s="514">
        <v>14</v>
      </c>
      <c r="AL308" s="514" t="s">
        <v>1475</v>
      </c>
      <c r="AM308" s="514" t="s">
        <v>2746</v>
      </c>
      <c r="AN308" s="514" t="s">
        <v>3117</v>
      </c>
      <c r="AO308" s="514">
        <v>635006</v>
      </c>
      <c r="AP308" s="514">
        <v>128294</v>
      </c>
      <c r="AQ308" s="514" t="s">
        <v>3120</v>
      </c>
      <c r="AR308" s="514" t="s">
        <v>861</v>
      </c>
      <c r="AS308" s="514">
        <v>641130</v>
      </c>
      <c r="AT308" s="514">
        <v>133735</v>
      </c>
      <c r="AU308" s="514">
        <v>185</v>
      </c>
      <c r="AV308" s="514" t="s">
        <v>719</v>
      </c>
      <c r="AW308" s="514" t="s">
        <v>2644</v>
      </c>
      <c r="AX308" s="514">
        <v>2.2999999999999998</v>
      </c>
      <c r="AY308" s="514">
        <v>7</v>
      </c>
      <c r="AZ308" s="514">
        <v>1490</v>
      </c>
      <c r="BA308" s="514" t="s">
        <v>149</v>
      </c>
      <c r="BB308" s="515" t="s">
        <v>3069</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638030-133020</v>
      </c>
      <c r="AJ309" s="511">
        <f t="shared" si="14"/>
        <v>306</v>
      </c>
      <c r="AK309" s="514">
        <v>14</v>
      </c>
      <c r="AL309" s="514" t="s">
        <v>1475</v>
      </c>
      <c r="AM309" s="514" t="s">
        <v>2865</v>
      </c>
      <c r="AN309" s="514" t="s">
        <v>3121</v>
      </c>
      <c r="AO309" s="514">
        <v>637811</v>
      </c>
      <c r="AP309" s="514">
        <v>131255</v>
      </c>
      <c r="AQ309" s="514" t="s">
        <v>3122</v>
      </c>
      <c r="AR309" s="514" t="s">
        <v>861</v>
      </c>
      <c r="AS309" s="514">
        <v>638030</v>
      </c>
      <c r="AT309" s="514">
        <v>133020</v>
      </c>
      <c r="AU309" s="514">
        <v>150</v>
      </c>
      <c r="AV309" s="514" t="s">
        <v>719</v>
      </c>
      <c r="AW309" s="514" t="s">
        <v>2630</v>
      </c>
      <c r="AX309" s="514">
        <v>3.1</v>
      </c>
      <c r="AY309" s="514">
        <v>1.5</v>
      </c>
      <c r="AZ309" s="514">
        <v>1465</v>
      </c>
      <c r="BA309" s="514" t="s">
        <v>337</v>
      </c>
      <c r="BB309" s="515" t="s">
        <v>2823</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640555-134540</v>
      </c>
      <c r="AJ310" s="511">
        <f t="shared" si="14"/>
        <v>307</v>
      </c>
      <c r="AK310" s="514">
        <v>14</v>
      </c>
      <c r="AL310" s="514" t="s">
        <v>1475</v>
      </c>
      <c r="AM310" s="514" t="s">
        <v>2746</v>
      </c>
      <c r="AN310" s="514" t="s">
        <v>3123</v>
      </c>
      <c r="AO310" s="514">
        <v>635006</v>
      </c>
      <c r="AP310" s="514">
        <v>128294</v>
      </c>
      <c r="AQ310" s="514" t="s">
        <v>3124</v>
      </c>
      <c r="AR310" s="514" t="s">
        <v>861</v>
      </c>
      <c r="AS310" s="514">
        <v>640555</v>
      </c>
      <c r="AT310" s="514">
        <v>134540</v>
      </c>
      <c r="AU310" s="514">
        <v>234</v>
      </c>
      <c r="AV310" s="514" t="s">
        <v>718</v>
      </c>
      <c r="AW310" s="514" t="s">
        <v>2644</v>
      </c>
      <c r="AX310" s="514">
        <v>1.2</v>
      </c>
      <c r="AY310" s="514">
        <v>0.2</v>
      </c>
      <c r="AZ310" s="514">
        <v>1490</v>
      </c>
      <c r="BA310" s="514" t="s">
        <v>149</v>
      </c>
      <c r="BB310" s="515" t="s">
        <v>3069</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640560-134540</v>
      </c>
      <c r="AJ311" s="511">
        <f t="shared" si="14"/>
        <v>308</v>
      </c>
      <c r="AK311" s="514">
        <v>14</v>
      </c>
      <c r="AL311" s="514" t="s">
        <v>1475</v>
      </c>
      <c r="AM311" s="514" t="s">
        <v>2746</v>
      </c>
      <c r="AN311" s="514" t="s">
        <v>3123</v>
      </c>
      <c r="AO311" s="514">
        <v>635006</v>
      </c>
      <c r="AP311" s="514">
        <v>128294</v>
      </c>
      <c r="AQ311" s="514" t="s">
        <v>3125</v>
      </c>
      <c r="AR311" s="514" t="s">
        <v>861</v>
      </c>
      <c r="AS311" s="514">
        <v>640560</v>
      </c>
      <c r="AT311" s="514">
        <v>134540</v>
      </c>
      <c r="AU311" s="514">
        <v>240</v>
      </c>
      <c r="AV311" s="514" t="s">
        <v>718</v>
      </c>
      <c r="AW311" s="514" t="s">
        <v>2644</v>
      </c>
      <c r="AX311" s="514">
        <v>1.3</v>
      </c>
      <c r="AY311" s="514">
        <v>0.3</v>
      </c>
      <c r="AZ311" s="514">
        <v>1490</v>
      </c>
      <c r="BA311" s="514" t="s">
        <v>149</v>
      </c>
      <c r="BB311" s="515" t="s">
        <v>3069</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640560-134545</v>
      </c>
      <c r="AJ312" s="511">
        <f t="shared" si="14"/>
        <v>309</v>
      </c>
      <c r="AK312" s="514">
        <v>14</v>
      </c>
      <c r="AL312" s="514" t="s">
        <v>1475</v>
      </c>
      <c r="AM312" s="514" t="s">
        <v>2746</v>
      </c>
      <c r="AN312" s="514" t="s">
        <v>3123</v>
      </c>
      <c r="AO312" s="514">
        <v>635006</v>
      </c>
      <c r="AP312" s="514">
        <v>128294</v>
      </c>
      <c r="AQ312" s="514" t="s">
        <v>3126</v>
      </c>
      <c r="AR312" s="514" t="s">
        <v>861</v>
      </c>
      <c r="AS312" s="514">
        <v>640560</v>
      </c>
      <c r="AT312" s="514">
        <v>134545</v>
      </c>
      <c r="AU312" s="514">
        <v>239</v>
      </c>
      <c r="AV312" s="514" t="s">
        <v>718</v>
      </c>
      <c r="AW312" s="514" t="s">
        <v>2644</v>
      </c>
      <c r="AX312" s="514">
        <v>1.3</v>
      </c>
      <c r="AY312" s="514">
        <v>0.2</v>
      </c>
      <c r="AZ312" s="514">
        <v>1490</v>
      </c>
      <c r="BA312" s="514" t="s">
        <v>149</v>
      </c>
      <c r="BB312" s="515" t="s">
        <v>3069</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640620-134355</v>
      </c>
      <c r="AJ313" s="511">
        <f t="shared" si="14"/>
        <v>310</v>
      </c>
      <c r="AK313" s="514">
        <v>14</v>
      </c>
      <c r="AL313" s="514" t="s">
        <v>1475</v>
      </c>
      <c r="AM313" s="514" t="s">
        <v>2746</v>
      </c>
      <c r="AN313" s="514" t="s">
        <v>3123</v>
      </c>
      <c r="AO313" s="514">
        <v>635006</v>
      </c>
      <c r="AP313" s="514">
        <v>128294</v>
      </c>
      <c r="AQ313" s="514" t="s">
        <v>3127</v>
      </c>
      <c r="AR313" s="514" t="s">
        <v>861</v>
      </c>
      <c r="AS313" s="514">
        <v>640620</v>
      </c>
      <c r="AT313" s="514">
        <v>134355</v>
      </c>
      <c r="AU313" s="514">
        <v>265</v>
      </c>
      <c r="AV313" s="514" t="s">
        <v>718</v>
      </c>
      <c r="AW313" s="514" t="s">
        <v>2644</v>
      </c>
      <c r="AX313" s="514">
        <v>10</v>
      </c>
      <c r="AY313" s="514">
        <v>0.8</v>
      </c>
      <c r="AZ313" s="514">
        <v>1490</v>
      </c>
      <c r="BA313" s="514" t="s">
        <v>149</v>
      </c>
      <c r="BB313" s="515" t="s">
        <v>3069</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639977-132455</v>
      </c>
      <c r="AJ314" s="511">
        <f t="shared" si="14"/>
        <v>311</v>
      </c>
      <c r="AK314" s="514">
        <v>14</v>
      </c>
      <c r="AL314" s="514" t="s">
        <v>1475</v>
      </c>
      <c r="AM314" s="514" t="s">
        <v>2746</v>
      </c>
      <c r="AN314" s="514" t="s">
        <v>3128</v>
      </c>
      <c r="AO314" s="514">
        <v>635006</v>
      </c>
      <c r="AP314" s="514">
        <v>128294</v>
      </c>
      <c r="AQ314" s="514" t="s">
        <v>3129</v>
      </c>
      <c r="AR314" s="514" t="s">
        <v>861</v>
      </c>
      <c r="AS314" s="514">
        <v>639977</v>
      </c>
      <c r="AT314" s="514">
        <v>132455</v>
      </c>
      <c r="AU314" s="514">
        <v>160</v>
      </c>
      <c r="AV314" s="514" t="s">
        <v>718</v>
      </c>
      <c r="AW314" s="514" t="s">
        <v>2649</v>
      </c>
      <c r="AX314" s="514">
        <v>1.9</v>
      </c>
      <c r="AY314" s="514">
        <v>0.1</v>
      </c>
      <c r="AZ314" s="514">
        <v>1490</v>
      </c>
      <c r="BA314" s="514" t="s">
        <v>149</v>
      </c>
      <c r="BB314" s="515" t="s">
        <v>2979</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637603-129900</v>
      </c>
      <c r="AJ315" s="511">
        <f t="shared" si="14"/>
        <v>312</v>
      </c>
      <c r="AK315" s="514">
        <v>14</v>
      </c>
      <c r="AL315" s="514" t="s">
        <v>1475</v>
      </c>
      <c r="AM315" s="514" t="s">
        <v>3112</v>
      </c>
      <c r="AN315" s="514" t="s">
        <v>3130</v>
      </c>
      <c r="AO315" s="514">
        <v>637404</v>
      </c>
      <c r="AP315" s="514">
        <v>130055</v>
      </c>
      <c r="AQ315" s="514" t="s">
        <v>3131</v>
      </c>
      <c r="AR315" s="514" t="s">
        <v>3132</v>
      </c>
      <c r="AS315" s="514">
        <v>637603</v>
      </c>
      <c r="AT315" s="514">
        <v>129900</v>
      </c>
      <c r="AU315" s="514">
        <v>44</v>
      </c>
      <c r="AV315" s="514" t="s">
        <v>719</v>
      </c>
      <c r="AW315" s="514" t="s">
        <v>2630</v>
      </c>
      <c r="AX315" s="514">
        <v>2.9</v>
      </c>
      <c r="AY315" s="514">
        <v>10</v>
      </c>
      <c r="AZ315" s="514">
        <v>1463</v>
      </c>
      <c r="BA315" s="514" t="s">
        <v>266</v>
      </c>
      <c r="BB315" s="515" t="s">
        <v>3133</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637704-129878</v>
      </c>
      <c r="AJ316" s="511">
        <f t="shared" si="14"/>
        <v>313</v>
      </c>
      <c r="AK316" s="514">
        <v>14</v>
      </c>
      <c r="AL316" s="514" t="s">
        <v>1475</v>
      </c>
      <c r="AM316" s="514" t="s">
        <v>3112</v>
      </c>
      <c r="AN316" s="514" t="s">
        <v>3130</v>
      </c>
      <c r="AO316" s="514">
        <v>637404</v>
      </c>
      <c r="AP316" s="514">
        <v>130055</v>
      </c>
      <c r="AQ316" s="514" t="s">
        <v>3134</v>
      </c>
      <c r="AR316" s="514" t="s">
        <v>861</v>
      </c>
      <c r="AS316" s="514">
        <v>637704</v>
      </c>
      <c r="AT316" s="514">
        <v>129878</v>
      </c>
      <c r="AU316" s="514">
        <v>45</v>
      </c>
      <c r="AV316" s="514" t="s">
        <v>719</v>
      </c>
      <c r="AW316" s="514" t="s">
        <v>2630</v>
      </c>
      <c r="AX316" s="514">
        <v>1.6</v>
      </c>
      <c r="AY316" s="514">
        <v>10</v>
      </c>
      <c r="AZ316" s="514">
        <v>1463</v>
      </c>
      <c r="BA316" s="514" t="s">
        <v>266</v>
      </c>
      <c r="BB316" s="515" t="s">
        <v>3133</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637785-129865</v>
      </c>
      <c r="AJ317" s="511">
        <f t="shared" si="14"/>
        <v>314</v>
      </c>
      <c r="AK317" s="514">
        <v>14</v>
      </c>
      <c r="AL317" s="514" t="s">
        <v>1475</v>
      </c>
      <c r="AM317" s="514" t="s">
        <v>3112</v>
      </c>
      <c r="AN317" s="514" t="s">
        <v>3130</v>
      </c>
      <c r="AO317" s="514">
        <v>637404</v>
      </c>
      <c r="AP317" s="514">
        <v>130055</v>
      </c>
      <c r="AQ317" s="514" t="s">
        <v>2185</v>
      </c>
      <c r="AR317" s="514" t="s">
        <v>861</v>
      </c>
      <c r="AS317" s="514">
        <v>637785</v>
      </c>
      <c r="AT317" s="514">
        <v>129865</v>
      </c>
      <c r="AU317" s="514">
        <v>49</v>
      </c>
      <c r="AV317" s="514" t="s">
        <v>719</v>
      </c>
      <c r="AW317" s="514" t="s">
        <v>718</v>
      </c>
      <c r="AX317" s="514">
        <v>0.5</v>
      </c>
      <c r="AY317" s="514">
        <v>10</v>
      </c>
      <c r="AZ317" s="514">
        <v>1463</v>
      </c>
      <c r="BA317" s="514" t="s">
        <v>266</v>
      </c>
      <c r="BB317" s="515" t="s">
        <v>3133</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637795-129865</v>
      </c>
      <c r="AJ318" s="511">
        <f t="shared" si="14"/>
        <v>315</v>
      </c>
      <c r="AK318" s="514">
        <v>14</v>
      </c>
      <c r="AL318" s="514" t="s">
        <v>1475</v>
      </c>
      <c r="AM318" s="514" t="s">
        <v>3112</v>
      </c>
      <c r="AN318" s="514" t="s">
        <v>3130</v>
      </c>
      <c r="AO318" s="514">
        <v>637404</v>
      </c>
      <c r="AP318" s="514">
        <v>130055</v>
      </c>
      <c r="AQ318" s="514" t="s">
        <v>3135</v>
      </c>
      <c r="AR318" s="514" t="s">
        <v>861</v>
      </c>
      <c r="AS318" s="514">
        <v>637795</v>
      </c>
      <c r="AT318" s="514">
        <v>129865</v>
      </c>
      <c r="AU318" s="514">
        <v>48</v>
      </c>
      <c r="AV318" s="514" t="s">
        <v>719</v>
      </c>
      <c r="AW318" s="514" t="s">
        <v>718</v>
      </c>
      <c r="AX318" s="514">
        <v>0.6</v>
      </c>
      <c r="AY318" s="514">
        <v>10</v>
      </c>
      <c r="AZ318" s="514">
        <v>1463</v>
      </c>
      <c r="BA318" s="514" t="s">
        <v>266</v>
      </c>
      <c r="BB318" s="515" t="s">
        <v>3133</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636635-132855</v>
      </c>
      <c r="AJ319" s="511">
        <f t="shared" si="14"/>
        <v>316</v>
      </c>
      <c r="AK319" s="514">
        <v>14</v>
      </c>
      <c r="AL319" s="514" t="s">
        <v>1475</v>
      </c>
      <c r="AM319" s="514" t="s">
        <v>2920</v>
      </c>
      <c r="AN319" s="514" t="s">
        <v>3136</v>
      </c>
      <c r="AO319" s="514">
        <v>637584</v>
      </c>
      <c r="AP319" s="514">
        <v>130797</v>
      </c>
      <c r="AQ319" s="514" t="s">
        <v>3137</v>
      </c>
      <c r="AR319" s="514" t="s">
        <v>861</v>
      </c>
      <c r="AS319" s="514">
        <v>636635</v>
      </c>
      <c r="AT319" s="514">
        <v>132855</v>
      </c>
      <c r="AU319" s="514">
        <v>175</v>
      </c>
      <c r="AV319" s="514" t="s">
        <v>719</v>
      </c>
      <c r="AW319" s="514" t="s">
        <v>2630</v>
      </c>
      <c r="AX319" s="514">
        <v>4</v>
      </c>
      <c r="AY319" s="514">
        <v>0.8</v>
      </c>
      <c r="AZ319" s="514">
        <v>1465</v>
      </c>
      <c r="BA319" s="514" t="s">
        <v>337</v>
      </c>
      <c r="BB319" s="515" t="s">
        <v>2831</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636700-132815</v>
      </c>
      <c r="AJ320" s="511">
        <f t="shared" si="14"/>
        <v>317</v>
      </c>
      <c r="AK320" s="514">
        <v>14</v>
      </c>
      <c r="AL320" s="514" t="s">
        <v>1475</v>
      </c>
      <c r="AM320" s="514" t="s">
        <v>2920</v>
      </c>
      <c r="AN320" s="514" t="s">
        <v>3136</v>
      </c>
      <c r="AO320" s="514">
        <v>637584</v>
      </c>
      <c r="AP320" s="514">
        <v>130797</v>
      </c>
      <c r="AQ320" s="514" t="s">
        <v>2966</v>
      </c>
      <c r="AR320" s="514" t="s">
        <v>2640</v>
      </c>
      <c r="AS320" s="514">
        <v>636700</v>
      </c>
      <c r="AT320" s="514">
        <v>132815</v>
      </c>
      <c r="AU320" s="514">
        <v>150</v>
      </c>
      <c r="AV320" s="514" t="s">
        <v>719</v>
      </c>
      <c r="AW320" s="514" t="s">
        <v>2630</v>
      </c>
      <c r="AX320" s="514">
        <v>4.7</v>
      </c>
      <c r="AY320" s="514">
        <v>0.1</v>
      </c>
      <c r="AZ320" s="514">
        <v>1465</v>
      </c>
      <c r="BA320" s="514" t="s">
        <v>337</v>
      </c>
      <c r="BB320" s="515" t="s">
        <v>2831</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636490-130015</v>
      </c>
      <c r="AJ321" s="511">
        <f t="shared" si="14"/>
        <v>318</v>
      </c>
      <c r="AK321" s="514">
        <v>14</v>
      </c>
      <c r="AL321" s="514" t="s">
        <v>1475</v>
      </c>
      <c r="AM321" s="514" t="s">
        <v>2660</v>
      </c>
      <c r="AN321" s="514" t="s">
        <v>3138</v>
      </c>
      <c r="AO321" s="514">
        <v>636451</v>
      </c>
      <c r="AP321" s="514">
        <v>130077</v>
      </c>
      <c r="AQ321" s="514" t="s">
        <v>3139</v>
      </c>
      <c r="AR321" s="514" t="s">
        <v>861</v>
      </c>
      <c r="AS321" s="514">
        <v>636490</v>
      </c>
      <c r="AT321" s="514">
        <v>130015</v>
      </c>
      <c r="AU321" s="514">
        <v>12</v>
      </c>
      <c r="AV321" s="514" t="s">
        <v>719</v>
      </c>
      <c r="AW321" s="514" t="s">
        <v>2649</v>
      </c>
      <c r="AX321" s="514">
        <v>1.1000000000000001</v>
      </c>
      <c r="AY321" s="514">
        <v>10</v>
      </c>
      <c r="AZ321" s="514">
        <v>1463</v>
      </c>
      <c r="BA321" s="514" t="s">
        <v>266</v>
      </c>
      <c r="BB321" s="515" t="s">
        <v>2835</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636501-130005</v>
      </c>
      <c r="AJ322" s="511">
        <f t="shared" si="14"/>
        <v>319</v>
      </c>
      <c r="AK322" s="514">
        <v>14</v>
      </c>
      <c r="AL322" s="514" t="s">
        <v>1475</v>
      </c>
      <c r="AM322" s="514" t="s">
        <v>2660</v>
      </c>
      <c r="AN322" s="514" t="s">
        <v>3138</v>
      </c>
      <c r="AO322" s="514">
        <v>636451</v>
      </c>
      <c r="AP322" s="514">
        <v>130077</v>
      </c>
      <c r="AQ322" s="514" t="s">
        <v>3140</v>
      </c>
      <c r="AR322" s="514" t="s">
        <v>3141</v>
      </c>
      <c r="AS322" s="514">
        <v>636501</v>
      </c>
      <c r="AT322" s="514">
        <v>130005</v>
      </c>
      <c r="AU322" s="514">
        <v>13</v>
      </c>
      <c r="AV322" s="514" t="s">
        <v>719</v>
      </c>
      <c r="AW322" s="514" t="s">
        <v>2649</v>
      </c>
      <c r="AX322" s="514">
        <v>1.1000000000000001</v>
      </c>
      <c r="AY322" s="514">
        <v>10</v>
      </c>
      <c r="AZ322" s="514">
        <v>1463</v>
      </c>
      <c r="BA322" s="514" t="s">
        <v>266</v>
      </c>
      <c r="BB322" s="515" t="s">
        <v>2835</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636505-129995</v>
      </c>
      <c r="AJ323" s="511">
        <f t="shared" si="14"/>
        <v>320</v>
      </c>
      <c r="AK323" s="514">
        <v>14</v>
      </c>
      <c r="AL323" s="514" t="s">
        <v>1475</v>
      </c>
      <c r="AM323" s="514" t="s">
        <v>2660</v>
      </c>
      <c r="AN323" s="514" t="s">
        <v>3138</v>
      </c>
      <c r="AO323" s="514">
        <v>636451</v>
      </c>
      <c r="AP323" s="514">
        <v>130077</v>
      </c>
      <c r="AQ323" s="514" t="s">
        <v>3142</v>
      </c>
      <c r="AR323" s="514" t="s">
        <v>861</v>
      </c>
      <c r="AS323" s="514">
        <v>636505</v>
      </c>
      <c r="AT323" s="514">
        <v>129995</v>
      </c>
      <c r="AU323" s="514">
        <v>15</v>
      </c>
      <c r="AV323" s="514" t="s">
        <v>719</v>
      </c>
      <c r="AW323" s="514" t="s">
        <v>2649</v>
      </c>
      <c r="AX323" s="514">
        <v>0.9</v>
      </c>
      <c r="AY323" s="514">
        <v>10</v>
      </c>
      <c r="AZ323" s="514">
        <v>1463</v>
      </c>
      <c r="BA323" s="514" t="s">
        <v>266</v>
      </c>
      <c r="BB323" s="515" t="s">
        <v>3098</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636505-130000</v>
      </c>
      <c r="AJ324" s="511">
        <f t="shared" si="14"/>
        <v>321</v>
      </c>
      <c r="AK324" s="514">
        <v>14</v>
      </c>
      <c r="AL324" s="514" t="s">
        <v>1475</v>
      </c>
      <c r="AM324" s="514" t="s">
        <v>2660</v>
      </c>
      <c r="AN324" s="514" t="s">
        <v>3138</v>
      </c>
      <c r="AO324" s="514">
        <v>636451</v>
      </c>
      <c r="AP324" s="514">
        <v>130077</v>
      </c>
      <c r="AQ324" s="514" t="s">
        <v>3143</v>
      </c>
      <c r="AR324" s="514" t="s">
        <v>861</v>
      </c>
      <c r="AS324" s="514">
        <v>636505</v>
      </c>
      <c r="AT324" s="514">
        <v>130000</v>
      </c>
      <c r="AU324" s="514">
        <v>14</v>
      </c>
      <c r="AV324" s="514" t="s">
        <v>719</v>
      </c>
      <c r="AW324" s="514" t="s">
        <v>2649</v>
      </c>
      <c r="AX324" s="514">
        <v>1</v>
      </c>
      <c r="AY324" s="514">
        <v>10</v>
      </c>
      <c r="AZ324" s="514">
        <v>1463</v>
      </c>
      <c r="BA324" s="514" t="s">
        <v>266</v>
      </c>
      <c r="BB324" s="515" t="s">
        <v>2835</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637625-130795</v>
      </c>
      <c r="AJ325" s="511">
        <f t="shared" ref="AJ325:AJ388" si="17">IF(AK325&lt;&gt;"",AJ324+1,"")</f>
        <v>322</v>
      </c>
      <c r="AK325" s="514">
        <v>14</v>
      </c>
      <c r="AL325" s="514" t="s">
        <v>1475</v>
      </c>
      <c r="AM325" s="514" t="s">
        <v>2746</v>
      </c>
      <c r="AN325" s="514" t="s">
        <v>3144</v>
      </c>
      <c r="AO325" s="514">
        <v>635006</v>
      </c>
      <c r="AP325" s="514">
        <v>128294</v>
      </c>
      <c r="AQ325" s="514" t="s">
        <v>3145</v>
      </c>
      <c r="AR325" s="514" t="s">
        <v>861</v>
      </c>
      <c r="AS325" s="514">
        <v>637625</v>
      </c>
      <c r="AT325" s="514">
        <v>130795</v>
      </c>
      <c r="AU325" s="514">
        <v>20</v>
      </c>
      <c r="AV325" s="514" t="s">
        <v>718</v>
      </c>
      <c r="AW325" s="514" t="s">
        <v>2644</v>
      </c>
      <c r="AX325" s="514">
        <v>2.9</v>
      </c>
      <c r="AY325" s="514">
        <v>10</v>
      </c>
      <c r="AZ325" s="514">
        <v>1463</v>
      </c>
      <c r="BA325" s="514" t="s">
        <v>266</v>
      </c>
      <c r="BB325" s="515" t="s">
        <v>2979</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637627-130790</v>
      </c>
      <c r="AJ326" s="511">
        <f t="shared" si="17"/>
        <v>323</v>
      </c>
      <c r="AK326" s="514">
        <v>14</v>
      </c>
      <c r="AL326" s="514" t="s">
        <v>1475</v>
      </c>
      <c r="AM326" s="514" t="s">
        <v>2746</v>
      </c>
      <c r="AN326" s="514" t="s">
        <v>3144</v>
      </c>
      <c r="AO326" s="514">
        <v>635006</v>
      </c>
      <c r="AP326" s="514">
        <v>128294</v>
      </c>
      <c r="AQ326" s="514" t="s">
        <v>3146</v>
      </c>
      <c r="AR326" s="514" t="s">
        <v>861</v>
      </c>
      <c r="AS326" s="514">
        <v>637627</v>
      </c>
      <c r="AT326" s="514">
        <v>130790</v>
      </c>
      <c r="AU326" s="514">
        <v>21</v>
      </c>
      <c r="AV326" s="514" t="s">
        <v>718</v>
      </c>
      <c r="AW326" s="514" t="s">
        <v>2644</v>
      </c>
      <c r="AX326" s="514">
        <v>2.8</v>
      </c>
      <c r="AY326" s="514">
        <v>10</v>
      </c>
      <c r="AZ326" s="514">
        <v>1463</v>
      </c>
      <c r="BA326" s="514" t="s">
        <v>266</v>
      </c>
      <c r="BB326" s="515" t="s">
        <v>2979</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637650-130780</v>
      </c>
      <c r="AJ327" s="511">
        <f t="shared" si="17"/>
        <v>324</v>
      </c>
      <c r="AK327" s="514">
        <v>14</v>
      </c>
      <c r="AL327" s="514" t="s">
        <v>1475</v>
      </c>
      <c r="AM327" s="514" t="s">
        <v>2746</v>
      </c>
      <c r="AN327" s="514" t="s">
        <v>3144</v>
      </c>
      <c r="AO327" s="514">
        <v>635006</v>
      </c>
      <c r="AP327" s="514">
        <v>128294</v>
      </c>
      <c r="AQ327" s="514" t="s">
        <v>3147</v>
      </c>
      <c r="AR327" s="514" t="s">
        <v>861</v>
      </c>
      <c r="AS327" s="514">
        <v>637650</v>
      </c>
      <c r="AT327" s="514">
        <v>130780</v>
      </c>
      <c r="AU327" s="514">
        <v>21</v>
      </c>
      <c r="AV327" s="514" t="s">
        <v>718</v>
      </c>
      <c r="AW327" s="514" t="s">
        <v>2644</v>
      </c>
      <c r="AX327" s="514">
        <v>2.6</v>
      </c>
      <c r="AY327" s="514">
        <v>10</v>
      </c>
      <c r="AZ327" s="514">
        <v>1463</v>
      </c>
      <c r="BA327" s="514" t="s">
        <v>266</v>
      </c>
      <c r="BB327" s="515" t="s">
        <v>2979</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637685-130750</v>
      </c>
      <c r="AJ328" s="511">
        <f t="shared" si="17"/>
        <v>325</v>
      </c>
      <c r="AK328" s="514">
        <v>14</v>
      </c>
      <c r="AL328" s="514" t="s">
        <v>1475</v>
      </c>
      <c r="AM328" s="514" t="s">
        <v>2746</v>
      </c>
      <c r="AN328" s="514" t="s">
        <v>3144</v>
      </c>
      <c r="AO328" s="514">
        <v>635006</v>
      </c>
      <c r="AP328" s="514">
        <v>128294</v>
      </c>
      <c r="AQ328" s="514" t="s">
        <v>3148</v>
      </c>
      <c r="AR328" s="514" t="s">
        <v>861</v>
      </c>
      <c r="AS328" s="514">
        <v>637685</v>
      </c>
      <c r="AT328" s="514">
        <v>130750</v>
      </c>
      <c r="AU328" s="514">
        <v>23</v>
      </c>
      <c r="AV328" s="514" t="s">
        <v>718</v>
      </c>
      <c r="AW328" s="514" t="s">
        <v>2644</v>
      </c>
      <c r="AX328" s="514">
        <v>2.1</v>
      </c>
      <c r="AY328" s="514">
        <v>10</v>
      </c>
      <c r="AZ328" s="514">
        <v>1463</v>
      </c>
      <c r="BA328" s="514" t="s">
        <v>266</v>
      </c>
      <c r="BB328" s="515" t="s">
        <v>2979</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OBS! förväxlingsrisk =&gt;</v>
      </c>
      <c r="AI329" s="15" t="str">
        <f t="shared" si="15"/>
        <v>637970-131425</v>
      </c>
      <c r="AJ329" s="511">
        <f t="shared" si="17"/>
        <v>326</v>
      </c>
      <c r="AK329" s="514">
        <v>14</v>
      </c>
      <c r="AL329" s="514" t="s">
        <v>1475</v>
      </c>
      <c r="AM329" s="514" t="s">
        <v>2865</v>
      </c>
      <c r="AN329" s="514" t="s">
        <v>3149</v>
      </c>
      <c r="AO329" s="514">
        <v>637811</v>
      </c>
      <c r="AP329" s="514">
        <v>131255</v>
      </c>
      <c r="AQ329" s="514" t="s">
        <v>3150</v>
      </c>
      <c r="AR329" s="514" t="s">
        <v>2999</v>
      </c>
      <c r="AS329" s="514">
        <v>637970</v>
      </c>
      <c r="AT329" s="514">
        <v>131425</v>
      </c>
      <c r="AU329" s="514">
        <v>38</v>
      </c>
      <c r="AV329" s="514" t="s">
        <v>720</v>
      </c>
      <c r="AW329" s="514" t="s">
        <v>2630</v>
      </c>
      <c r="AX329" s="514">
        <v>10</v>
      </c>
      <c r="AY329" s="514">
        <v>10</v>
      </c>
      <c r="AZ329" s="514">
        <v>1463</v>
      </c>
      <c r="BA329" s="514" t="s">
        <v>266</v>
      </c>
      <c r="BB329" s="515" t="s">
        <v>2979</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OBS! förväxlingsrisk =&gt;</v>
      </c>
      <c r="AI330" s="15" t="str">
        <f t="shared" si="15"/>
        <v>637970-131428</v>
      </c>
      <c r="AJ330" s="511">
        <f t="shared" si="17"/>
        <v>327</v>
      </c>
      <c r="AK330" s="514">
        <v>14</v>
      </c>
      <c r="AL330" s="514" t="s">
        <v>1475</v>
      </c>
      <c r="AM330" s="514" t="s">
        <v>2865</v>
      </c>
      <c r="AN330" s="514" t="s">
        <v>3149</v>
      </c>
      <c r="AO330" s="514">
        <v>637811</v>
      </c>
      <c r="AP330" s="514">
        <v>131255</v>
      </c>
      <c r="AQ330" s="514" t="s">
        <v>3150</v>
      </c>
      <c r="AR330" s="514" t="s">
        <v>3151</v>
      </c>
      <c r="AS330" s="514">
        <v>637970</v>
      </c>
      <c r="AT330" s="514">
        <v>131428</v>
      </c>
      <c r="AU330" s="514">
        <v>38</v>
      </c>
      <c r="AV330" s="514" t="s">
        <v>720</v>
      </c>
      <c r="AW330" s="514" t="s">
        <v>2630</v>
      </c>
      <c r="AX330" s="514">
        <v>10</v>
      </c>
      <c r="AY330" s="514">
        <v>10</v>
      </c>
      <c r="AZ330" s="514">
        <v>1463</v>
      </c>
      <c r="BA330" s="514" t="s">
        <v>266</v>
      </c>
      <c r="BB330" s="515" t="s">
        <v>2979</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637975-131445</v>
      </c>
      <c r="AJ331" s="511">
        <f t="shared" si="17"/>
        <v>328</v>
      </c>
      <c r="AK331" s="514">
        <v>14</v>
      </c>
      <c r="AL331" s="514" t="s">
        <v>1475</v>
      </c>
      <c r="AM331" s="514" t="s">
        <v>2865</v>
      </c>
      <c r="AN331" s="514" t="s">
        <v>3149</v>
      </c>
      <c r="AO331" s="514">
        <v>637811</v>
      </c>
      <c r="AP331" s="514">
        <v>131255</v>
      </c>
      <c r="AQ331" s="514" t="s">
        <v>3152</v>
      </c>
      <c r="AR331" s="514" t="s">
        <v>861</v>
      </c>
      <c r="AS331" s="514">
        <v>637975</v>
      </c>
      <c r="AT331" s="514">
        <v>131445</v>
      </c>
      <c r="AU331" s="514">
        <v>43</v>
      </c>
      <c r="AV331" s="514" t="s">
        <v>720</v>
      </c>
      <c r="AW331" s="514" t="s">
        <v>2630</v>
      </c>
      <c r="AX331" s="514">
        <v>10</v>
      </c>
      <c r="AY331" s="514">
        <v>10</v>
      </c>
      <c r="AZ331" s="514">
        <v>1463</v>
      </c>
      <c r="BA331" s="514" t="s">
        <v>266</v>
      </c>
      <c r="BB331" s="515" t="s">
        <v>2979</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637975-131450</v>
      </c>
      <c r="AJ332" s="511">
        <f t="shared" si="17"/>
        <v>329</v>
      </c>
      <c r="AK332" s="514">
        <v>14</v>
      </c>
      <c r="AL332" s="514" t="s">
        <v>1475</v>
      </c>
      <c r="AM332" s="514" t="s">
        <v>2865</v>
      </c>
      <c r="AN332" s="514" t="s">
        <v>3149</v>
      </c>
      <c r="AO332" s="514">
        <v>637811</v>
      </c>
      <c r="AP332" s="514">
        <v>131255</v>
      </c>
      <c r="AQ332" s="514" t="s">
        <v>3153</v>
      </c>
      <c r="AR332" s="514" t="s">
        <v>861</v>
      </c>
      <c r="AS332" s="514">
        <v>637975</v>
      </c>
      <c r="AT332" s="514">
        <v>131450</v>
      </c>
      <c r="AU332" s="514">
        <v>43</v>
      </c>
      <c r="AV332" s="514" t="s">
        <v>720</v>
      </c>
      <c r="AW332" s="514" t="s">
        <v>2630</v>
      </c>
      <c r="AX332" s="514">
        <v>10</v>
      </c>
      <c r="AY332" s="514">
        <v>10</v>
      </c>
      <c r="AZ332" s="514">
        <v>1463</v>
      </c>
      <c r="BA332" s="514" t="s">
        <v>266</v>
      </c>
      <c r="BB332" s="515" t="s">
        <v>2979</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638672-132255</v>
      </c>
      <c r="AJ333" s="511">
        <f t="shared" si="17"/>
        <v>330</v>
      </c>
      <c r="AK333" s="514">
        <v>14</v>
      </c>
      <c r="AL333" s="514" t="s">
        <v>1475</v>
      </c>
      <c r="AM333" s="514" t="s">
        <v>2865</v>
      </c>
      <c r="AN333" s="514" t="s">
        <v>3149</v>
      </c>
      <c r="AO333" s="514">
        <v>637811</v>
      </c>
      <c r="AP333" s="514">
        <v>131255</v>
      </c>
      <c r="AQ333" s="514" t="s">
        <v>3154</v>
      </c>
      <c r="AR333" s="514" t="s">
        <v>861</v>
      </c>
      <c r="AS333" s="514">
        <v>638672</v>
      </c>
      <c r="AT333" s="514">
        <v>132255</v>
      </c>
      <c r="AU333" s="514">
        <v>71</v>
      </c>
      <c r="AV333" s="514" t="s">
        <v>720</v>
      </c>
      <c r="AW333" s="514" t="s">
        <v>2630</v>
      </c>
      <c r="AX333" s="514">
        <v>10</v>
      </c>
      <c r="AY333" s="514">
        <v>10</v>
      </c>
      <c r="AZ333" s="514">
        <v>1463</v>
      </c>
      <c r="BA333" s="514" t="s">
        <v>266</v>
      </c>
      <c r="BB333" s="515" t="s">
        <v>2979</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638971-132588</v>
      </c>
      <c r="AJ334" s="511">
        <f t="shared" si="17"/>
        <v>331</v>
      </c>
      <c r="AK334" s="514">
        <v>14</v>
      </c>
      <c r="AL334" s="514" t="s">
        <v>1475</v>
      </c>
      <c r="AM334" s="514" t="s">
        <v>2865</v>
      </c>
      <c r="AN334" s="514" t="s">
        <v>3149</v>
      </c>
      <c r="AO334" s="514">
        <v>637811</v>
      </c>
      <c r="AP334" s="514">
        <v>131255</v>
      </c>
      <c r="AQ334" s="514" t="s">
        <v>3155</v>
      </c>
      <c r="AR334" s="514" t="s">
        <v>861</v>
      </c>
      <c r="AS334" s="514">
        <v>638971</v>
      </c>
      <c r="AT334" s="514">
        <v>132588</v>
      </c>
      <c r="AU334" s="514">
        <v>76</v>
      </c>
      <c r="AV334" s="514" t="s">
        <v>720</v>
      </c>
      <c r="AW334" s="514" t="s">
        <v>718</v>
      </c>
      <c r="AX334" s="514">
        <v>4.4000000000000004</v>
      </c>
      <c r="AY334" s="514">
        <v>10</v>
      </c>
      <c r="AZ334" s="514">
        <v>1490</v>
      </c>
      <c r="BA334" s="514" t="s">
        <v>149</v>
      </c>
      <c r="BB334" s="515" t="s">
        <v>2823</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639010-132650</v>
      </c>
      <c r="AJ335" s="511">
        <f t="shared" si="17"/>
        <v>332</v>
      </c>
      <c r="AK335" s="514">
        <v>14</v>
      </c>
      <c r="AL335" s="514" t="s">
        <v>1475</v>
      </c>
      <c r="AM335" s="514" t="s">
        <v>2865</v>
      </c>
      <c r="AN335" s="514" t="s">
        <v>3149</v>
      </c>
      <c r="AO335" s="514">
        <v>637811</v>
      </c>
      <c r="AP335" s="514">
        <v>131255</v>
      </c>
      <c r="AQ335" s="514" t="s">
        <v>3156</v>
      </c>
      <c r="AR335" s="514" t="s">
        <v>861</v>
      </c>
      <c r="AS335" s="514">
        <v>639010</v>
      </c>
      <c r="AT335" s="514">
        <v>132650</v>
      </c>
      <c r="AU335" s="514">
        <v>80</v>
      </c>
      <c r="AV335" s="514" t="s">
        <v>720</v>
      </c>
      <c r="AW335" s="514" t="s">
        <v>718</v>
      </c>
      <c r="AX335" s="514">
        <v>4</v>
      </c>
      <c r="AY335" s="514">
        <v>10</v>
      </c>
      <c r="AZ335" s="514">
        <v>1490</v>
      </c>
      <c r="BA335" s="514" t="s">
        <v>149</v>
      </c>
      <c r="BB335" s="515" t="s">
        <v>2823</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639054-132677</v>
      </c>
      <c r="AJ336" s="511">
        <f t="shared" si="17"/>
        <v>333</v>
      </c>
      <c r="AK336" s="514">
        <v>14</v>
      </c>
      <c r="AL336" s="514" t="s">
        <v>1475</v>
      </c>
      <c r="AM336" s="514" t="s">
        <v>2865</v>
      </c>
      <c r="AN336" s="514" t="s">
        <v>3149</v>
      </c>
      <c r="AO336" s="514">
        <v>637811</v>
      </c>
      <c r="AP336" s="514">
        <v>131255</v>
      </c>
      <c r="AQ336" s="514" t="s">
        <v>3157</v>
      </c>
      <c r="AR336" s="514" t="s">
        <v>861</v>
      </c>
      <c r="AS336" s="514">
        <v>639054</v>
      </c>
      <c r="AT336" s="514">
        <v>132677</v>
      </c>
      <c r="AU336" s="514">
        <v>82</v>
      </c>
      <c r="AV336" s="514" t="s">
        <v>720</v>
      </c>
      <c r="AW336" s="514" t="s">
        <v>718</v>
      </c>
      <c r="AX336" s="514">
        <v>3.5</v>
      </c>
      <c r="AY336" s="514">
        <v>10</v>
      </c>
      <c r="AZ336" s="514">
        <v>1490</v>
      </c>
      <c r="BA336" s="514" t="s">
        <v>149</v>
      </c>
      <c r="BB336" s="515" t="s">
        <v>2823</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639107-132738</v>
      </c>
      <c r="AJ337" s="511">
        <f t="shared" si="17"/>
        <v>334</v>
      </c>
      <c r="AK337" s="514">
        <v>14</v>
      </c>
      <c r="AL337" s="514" t="s">
        <v>1475</v>
      </c>
      <c r="AM337" s="514" t="s">
        <v>2865</v>
      </c>
      <c r="AN337" s="514" t="s">
        <v>3149</v>
      </c>
      <c r="AO337" s="514">
        <v>637811</v>
      </c>
      <c r="AP337" s="514">
        <v>131255</v>
      </c>
      <c r="AQ337" s="514" t="s">
        <v>3158</v>
      </c>
      <c r="AR337" s="514" t="s">
        <v>861</v>
      </c>
      <c r="AS337" s="514">
        <v>639107</v>
      </c>
      <c r="AT337" s="514">
        <v>132738</v>
      </c>
      <c r="AU337" s="514">
        <v>84</v>
      </c>
      <c r="AV337" s="514" t="s">
        <v>720</v>
      </c>
      <c r="AW337" s="514" t="s">
        <v>718</v>
      </c>
      <c r="AX337" s="514">
        <v>2.1</v>
      </c>
      <c r="AY337" s="514">
        <v>10</v>
      </c>
      <c r="AZ337" s="514">
        <v>1490</v>
      </c>
      <c r="BA337" s="514" t="s">
        <v>149</v>
      </c>
      <c r="BB337" s="515" t="s">
        <v>2823</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639135-132798</v>
      </c>
      <c r="AJ338" s="511">
        <f t="shared" si="17"/>
        <v>335</v>
      </c>
      <c r="AK338" s="514">
        <v>14</v>
      </c>
      <c r="AL338" s="514" t="s">
        <v>1475</v>
      </c>
      <c r="AM338" s="514" t="s">
        <v>2865</v>
      </c>
      <c r="AN338" s="514" t="s">
        <v>3149</v>
      </c>
      <c r="AO338" s="514">
        <v>637811</v>
      </c>
      <c r="AP338" s="514">
        <v>131255</v>
      </c>
      <c r="AQ338" s="514" t="s">
        <v>3159</v>
      </c>
      <c r="AR338" s="514" t="s">
        <v>2648</v>
      </c>
      <c r="AS338" s="514">
        <v>639135</v>
      </c>
      <c r="AT338" s="514">
        <v>132798</v>
      </c>
      <c r="AU338" s="514">
        <v>88</v>
      </c>
      <c r="AV338" s="514" t="s">
        <v>720</v>
      </c>
      <c r="AW338" s="514" t="s">
        <v>718</v>
      </c>
      <c r="AX338" s="514">
        <v>1.2</v>
      </c>
      <c r="AY338" s="514">
        <v>10</v>
      </c>
      <c r="AZ338" s="514">
        <v>1490</v>
      </c>
      <c r="BA338" s="514" t="s">
        <v>149</v>
      </c>
      <c r="BB338" s="515" t="s">
        <v>2823</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639139-132799</v>
      </c>
      <c r="AJ339" s="511">
        <f t="shared" si="17"/>
        <v>336</v>
      </c>
      <c r="AK339" s="514">
        <v>14</v>
      </c>
      <c r="AL339" s="514" t="s">
        <v>1475</v>
      </c>
      <c r="AM339" s="514" t="s">
        <v>2865</v>
      </c>
      <c r="AN339" s="514" t="s">
        <v>3149</v>
      </c>
      <c r="AO339" s="514">
        <v>637811</v>
      </c>
      <c r="AP339" s="514">
        <v>131255</v>
      </c>
      <c r="AQ339" s="514" t="s">
        <v>3160</v>
      </c>
      <c r="AR339" s="514" t="s">
        <v>2648</v>
      </c>
      <c r="AS339" s="514">
        <v>639139</v>
      </c>
      <c r="AT339" s="514">
        <v>132799</v>
      </c>
      <c r="AU339" s="514">
        <v>88</v>
      </c>
      <c r="AV339" s="514" t="s">
        <v>720</v>
      </c>
      <c r="AW339" s="514" t="s">
        <v>718</v>
      </c>
      <c r="AX339" s="514">
        <v>1.1000000000000001</v>
      </c>
      <c r="AY339" s="514">
        <v>10</v>
      </c>
      <c r="AZ339" s="514">
        <v>1490</v>
      </c>
      <c r="BA339" s="514" t="s">
        <v>149</v>
      </c>
      <c r="BB339" s="515" t="s">
        <v>2823</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639143-132817</v>
      </c>
      <c r="AJ340" s="511">
        <f t="shared" si="17"/>
        <v>337</v>
      </c>
      <c r="AK340" s="514">
        <v>14</v>
      </c>
      <c r="AL340" s="514" t="s">
        <v>1475</v>
      </c>
      <c r="AM340" s="514" t="s">
        <v>2865</v>
      </c>
      <c r="AN340" s="514" t="s">
        <v>3149</v>
      </c>
      <c r="AO340" s="514">
        <v>637811</v>
      </c>
      <c r="AP340" s="514">
        <v>131255</v>
      </c>
      <c r="AQ340" s="514" t="s">
        <v>3161</v>
      </c>
      <c r="AR340" s="514" t="s">
        <v>2640</v>
      </c>
      <c r="AS340" s="514">
        <v>639143</v>
      </c>
      <c r="AT340" s="514">
        <v>132817</v>
      </c>
      <c r="AU340" s="514">
        <v>89</v>
      </c>
      <c r="AV340" s="514" t="s">
        <v>720</v>
      </c>
      <c r="AW340" s="514" t="s">
        <v>718</v>
      </c>
      <c r="AX340" s="514">
        <v>1</v>
      </c>
      <c r="AY340" s="514">
        <v>10</v>
      </c>
      <c r="AZ340" s="514">
        <v>1490</v>
      </c>
      <c r="BA340" s="514" t="s">
        <v>149</v>
      </c>
      <c r="BB340" s="515" t="s">
        <v>2823</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639148-132814</v>
      </c>
      <c r="AJ341" s="511">
        <f t="shared" si="17"/>
        <v>338</v>
      </c>
      <c r="AK341" s="514">
        <v>14</v>
      </c>
      <c r="AL341" s="514" t="s">
        <v>1475</v>
      </c>
      <c r="AM341" s="514" t="s">
        <v>2865</v>
      </c>
      <c r="AN341" s="514" t="s">
        <v>3149</v>
      </c>
      <c r="AO341" s="514">
        <v>637811</v>
      </c>
      <c r="AP341" s="514">
        <v>131255</v>
      </c>
      <c r="AQ341" s="514" t="s">
        <v>3162</v>
      </c>
      <c r="AR341" s="514" t="s">
        <v>861</v>
      </c>
      <c r="AS341" s="514">
        <v>639148</v>
      </c>
      <c r="AT341" s="514">
        <v>132814</v>
      </c>
      <c r="AU341" s="514">
        <v>85</v>
      </c>
      <c r="AV341" s="514" t="s">
        <v>720</v>
      </c>
      <c r="AW341" s="514" t="s">
        <v>718</v>
      </c>
      <c r="AX341" s="514">
        <v>1</v>
      </c>
      <c r="AY341" s="514">
        <v>10</v>
      </c>
      <c r="AZ341" s="514">
        <v>1490</v>
      </c>
      <c r="BA341" s="514" t="s">
        <v>149</v>
      </c>
      <c r="BB341" s="515" t="s">
        <v>861</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639149-132822</v>
      </c>
      <c r="AJ342" s="511">
        <f t="shared" si="17"/>
        <v>339</v>
      </c>
      <c r="AK342" s="514">
        <v>14</v>
      </c>
      <c r="AL342" s="514" t="s">
        <v>1475</v>
      </c>
      <c r="AM342" s="514" t="s">
        <v>2865</v>
      </c>
      <c r="AN342" s="514" t="s">
        <v>3149</v>
      </c>
      <c r="AO342" s="514">
        <v>637811</v>
      </c>
      <c r="AP342" s="514">
        <v>131255</v>
      </c>
      <c r="AQ342" s="514" t="s">
        <v>3163</v>
      </c>
      <c r="AR342" s="514" t="s">
        <v>2687</v>
      </c>
      <c r="AS342" s="514">
        <v>639149</v>
      </c>
      <c r="AT342" s="514">
        <v>132822</v>
      </c>
      <c r="AU342" s="514">
        <v>89</v>
      </c>
      <c r="AV342" s="514" t="s">
        <v>720</v>
      </c>
      <c r="AW342" s="514" t="s">
        <v>718</v>
      </c>
      <c r="AX342" s="514">
        <v>1</v>
      </c>
      <c r="AY342" s="514">
        <v>10</v>
      </c>
      <c r="AZ342" s="514">
        <v>1490</v>
      </c>
      <c r="BA342" s="514" t="s">
        <v>149</v>
      </c>
      <c r="BB342" s="515" t="s">
        <v>2823</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639150-132837</v>
      </c>
      <c r="AJ343" s="511">
        <f t="shared" si="17"/>
        <v>340</v>
      </c>
      <c r="AK343" s="514">
        <v>14</v>
      </c>
      <c r="AL343" s="514" t="s">
        <v>1475</v>
      </c>
      <c r="AM343" s="514" t="s">
        <v>2865</v>
      </c>
      <c r="AN343" s="514" t="s">
        <v>3149</v>
      </c>
      <c r="AO343" s="514">
        <v>637811</v>
      </c>
      <c r="AP343" s="514">
        <v>131255</v>
      </c>
      <c r="AQ343" s="514" t="s">
        <v>3164</v>
      </c>
      <c r="AR343" s="514" t="s">
        <v>861</v>
      </c>
      <c r="AS343" s="514">
        <v>639150</v>
      </c>
      <c r="AT343" s="514">
        <v>132837</v>
      </c>
      <c r="AU343" s="514">
        <v>210</v>
      </c>
      <c r="AV343" s="514" t="s">
        <v>720</v>
      </c>
      <c r="AW343" s="514" t="s">
        <v>718</v>
      </c>
      <c r="AX343" s="514">
        <v>0.8</v>
      </c>
      <c r="AY343" s="514">
        <v>10</v>
      </c>
      <c r="AZ343" s="514">
        <v>1490</v>
      </c>
      <c r="BA343" s="514" t="s">
        <v>149</v>
      </c>
      <c r="BB343" s="515" t="s">
        <v>2823</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639152-132846</v>
      </c>
      <c r="AJ344" s="511">
        <f t="shared" si="17"/>
        <v>341</v>
      </c>
      <c r="AK344" s="514">
        <v>14</v>
      </c>
      <c r="AL344" s="514" t="s">
        <v>1475</v>
      </c>
      <c r="AM344" s="514" t="s">
        <v>2865</v>
      </c>
      <c r="AN344" s="514" t="s">
        <v>3149</v>
      </c>
      <c r="AO344" s="514">
        <v>637811</v>
      </c>
      <c r="AP344" s="514">
        <v>131255</v>
      </c>
      <c r="AQ344" s="514" t="s">
        <v>3165</v>
      </c>
      <c r="AR344" s="514" t="s">
        <v>2660</v>
      </c>
      <c r="AS344" s="514">
        <v>639152</v>
      </c>
      <c r="AT344" s="514">
        <v>132846</v>
      </c>
      <c r="AU344" s="514">
        <v>95</v>
      </c>
      <c r="AV344" s="514" t="s">
        <v>720</v>
      </c>
      <c r="AW344" s="514" t="s">
        <v>718</v>
      </c>
      <c r="AX344" s="514">
        <v>0.7</v>
      </c>
      <c r="AY344" s="514">
        <v>10</v>
      </c>
      <c r="AZ344" s="514">
        <v>1490</v>
      </c>
      <c r="BA344" s="514" t="s">
        <v>149</v>
      </c>
      <c r="BB344" s="515" t="s">
        <v>2823</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639154-132846</v>
      </c>
      <c r="AJ345" s="511">
        <f t="shared" si="17"/>
        <v>342</v>
      </c>
      <c r="AK345" s="514">
        <v>14</v>
      </c>
      <c r="AL345" s="514" t="s">
        <v>1475</v>
      </c>
      <c r="AM345" s="514" t="s">
        <v>2865</v>
      </c>
      <c r="AN345" s="514" t="s">
        <v>3149</v>
      </c>
      <c r="AO345" s="514">
        <v>637811</v>
      </c>
      <c r="AP345" s="514">
        <v>131255</v>
      </c>
      <c r="AQ345" s="514" t="s">
        <v>3166</v>
      </c>
      <c r="AR345" s="514" t="s">
        <v>2663</v>
      </c>
      <c r="AS345" s="514">
        <v>639154</v>
      </c>
      <c r="AT345" s="514">
        <v>132846</v>
      </c>
      <c r="AU345" s="514">
        <v>96</v>
      </c>
      <c r="AV345" s="514" t="s">
        <v>720</v>
      </c>
      <c r="AW345" s="514" t="s">
        <v>718</v>
      </c>
      <c r="AX345" s="514">
        <v>0.6</v>
      </c>
      <c r="AY345" s="514">
        <v>10</v>
      </c>
      <c r="AZ345" s="514">
        <v>1490</v>
      </c>
      <c r="BA345" s="514" t="s">
        <v>149</v>
      </c>
      <c r="BB345" s="515" t="s">
        <v>2823</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639155-132849</v>
      </c>
      <c r="AJ346" s="511">
        <f t="shared" si="17"/>
        <v>343</v>
      </c>
      <c r="AK346" s="514">
        <v>14</v>
      </c>
      <c r="AL346" s="514" t="s">
        <v>1475</v>
      </c>
      <c r="AM346" s="514" t="s">
        <v>2865</v>
      </c>
      <c r="AN346" s="514" t="s">
        <v>3149</v>
      </c>
      <c r="AO346" s="514">
        <v>637811</v>
      </c>
      <c r="AP346" s="514">
        <v>131255</v>
      </c>
      <c r="AQ346" s="514" t="s">
        <v>3167</v>
      </c>
      <c r="AR346" s="514" t="s">
        <v>2640</v>
      </c>
      <c r="AS346" s="514">
        <v>639155</v>
      </c>
      <c r="AT346" s="514">
        <v>132849</v>
      </c>
      <c r="AU346" s="514">
        <v>96</v>
      </c>
      <c r="AV346" s="514" t="s">
        <v>720</v>
      </c>
      <c r="AW346" s="514" t="s">
        <v>718</v>
      </c>
      <c r="AX346" s="514">
        <v>0.6</v>
      </c>
      <c r="AY346" s="514">
        <v>10</v>
      </c>
      <c r="AZ346" s="514">
        <v>1490</v>
      </c>
      <c r="BA346" s="514" t="s">
        <v>149</v>
      </c>
      <c r="BB346" s="515" t="s">
        <v>2823</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638912-133274</v>
      </c>
      <c r="AJ347" s="511">
        <f t="shared" si="17"/>
        <v>344</v>
      </c>
      <c r="AK347" s="514">
        <v>14</v>
      </c>
      <c r="AL347" s="514" t="s">
        <v>1475</v>
      </c>
      <c r="AM347" s="514" t="s">
        <v>3074</v>
      </c>
      <c r="AN347" s="514" t="s">
        <v>3168</v>
      </c>
      <c r="AO347" s="514">
        <v>638858</v>
      </c>
      <c r="AP347" s="514">
        <v>133223</v>
      </c>
      <c r="AQ347" s="514" t="s">
        <v>3169</v>
      </c>
      <c r="AR347" s="514" t="s">
        <v>2648</v>
      </c>
      <c r="AS347" s="514">
        <v>638912</v>
      </c>
      <c r="AT347" s="514">
        <v>133274</v>
      </c>
      <c r="AU347" s="514">
        <v>124</v>
      </c>
      <c r="AV347" s="514" t="s">
        <v>718</v>
      </c>
      <c r="AW347" s="514" t="s">
        <v>2644</v>
      </c>
      <c r="AX347" s="514">
        <v>5</v>
      </c>
      <c r="AY347" s="514">
        <v>0.9</v>
      </c>
      <c r="AZ347" s="514">
        <v>1490</v>
      </c>
      <c r="BA347" s="514" t="s">
        <v>149</v>
      </c>
      <c r="BB347" s="515" t="s">
        <v>2823</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638966-133292</v>
      </c>
      <c r="AJ348" s="511">
        <f t="shared" si="17"/>
        <v>345</v>
      </c>
      <c r="AK348" s="514">
        <v>14</v>
      </c>
      <c r="AL348" s="514" t="s">
        <v>1475</v>
      </c>
      <c r="AM348" s="514" t="s">
        <v>3074</v>
      </c>
      <c r="AN348" s="514" t="s">
        <v>3168</v>
      </c>
      <c r="AO348" s="514">
        <v>638858</v>
      </c>
      <c r="AP348" s="514">
        <v>133223</v>
      </c>
      <c r="AQ348" s="514" t="s">
        <v>3077</v>
      </c>
      <c r="AR348" s="514" t="s">
        <v>2640</v>
      </c>
      <c r="AS348" s="514">
        <v>638966</v>
      </c>
      <c r="AT348" s="514">
        <v>133292</v>
      </c>
      <c r="AU348" s="514">
        <v>138</v>
      </c>
      <c r="AV348" s="514" t="s">
        <v>718</v>
      </c>
      <c r="AW348" s="514" t="s">
        <v>2644</v>
      </c>
      <c r="AX348" s="514">
        <v>4.3</v>
      </c>
      <c r="AY348" s="514">
        <v>1.6</v>
      </c>
      <c r="AZ348" s="514">
        <v>1490</v>
      </c>
      <c r="BA348" s="514" t="s">
        <v>149</v>
      </c>
      <c r="BB348" s="515" t="s">
        <v>2823</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638984-133306</v>
      </c>
      <c r="AJ349" s="511">
        <f t="shared" si="17"/>
        <v>346</v>
      </c>
      <c r="AK349" s="514">
        <v>14</v>
      </c>
      <c r="AL349" s="514" t="s">
        <v>1475</v>
      </c>
      <c r="AM349" s="514" t="s">
        <v>3074</v>
      </c>
      <c r="AN349" s="514" t="s">
        <v>3168</v>
      </c>
      <c r="AO349" s="514">
        <v>638858</v>
      </c>
      <c r="AP349" s="514">
        <v>133223</v>
      </c>
      <c r="AQ349" s="514" t="s">
        <v>3170</v>
      </c>
      <c r="AR349" s="514" t="s">
        <v>861</v>
      </c>
      <c r="AS349" s="514">
        <v>638984</v>
      </c>
      <c r="AT349" s="514">
        <v>133306</v>
      </c>
      <c r="AU349" s="514">
        <v>145</v>
      </c>
      <c r="AV349" s="514" t="s">
        <v>718</v>
      </c>
      <c r="AW349" s="514" t="s">
        <v>2644</v>
      </c>
      <c r="AX349" s="514">
        <v>4.0999999999999996</v>
      </c>
      <c r="AY349" s="514">
        <v>1.8</v>
      </c>
      <c r="AZ349" s="514">
        <v>1490</v>
      </c>
      <c r="BA349" s="514" t="s">
        <v>149</v>
      </c>
      <c r="BB349" s="515" t="s">
        <v>2823</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638985-133306</v>
      </c>
      <c r="AJ350" s="511">
        <f t="shared" si="17"/>
        <v>347</v>
      </c>
      <c r="AK350" s="514">
        <v>14</v>
      </c>
      <c r="AL350" s="514" t="s">
        <v>1475</v>
      </c>
      <c r="AM350" s="514" t="s">
        <v>3074</v>
      </c>
      <c r="AN350" s="514" t="s">
        <v>3168</v>
      </c>
      <c r="AO350" s="514">
        <v>638858</v>
      </c>
      <c r="AP350" s="514">
        <v>133223</v>
      </c>
      <c r="AQ350" s="514" t="s">
        <v>3171</v>
      </c>
      <c r="AR350" s="514" t="s">
        <v>861</v>
      </c>
      <c r="AS350" s="514">
        <v>638985</v>
      </c>
      <c r="AT350" s="514">
        <v>133306</v>
      </c>
      <c r="AU350" s="514">
        <v>146</v>
      </c>
      <c r="AV350" s="514" t="s">
        <v>718</v>
      </c>
      <c r="AW350" s="514" t="s">
        <v>2644</v>
      </c>
      <c r="AX350" s="514">
        <v>4.0999999999999996</v>
      </c>
      <c r="AY350" s="514">
        <v>1.8</v>
      </c>
      <c r="AZ350" s="514">
        <v>1490</v>
      </c>
      <c r="BA350" s="514" t="s">
        <v>149</v>
      </c>
      <c r="BB350" s="515" t="s">
        <v>2823</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639247-133409</v>
      </c>
      <c r="AJ351" s="511">
        <f t="shared" si="17"/>
        <v>348</v>
      </c>
      <c r="AK351" s="514">
        <v>14</v>
      </c>
      <c r="AL351" s="514" t="s">
        <v>1475</v>
      </c>
      <c r="AM351" s="514" t="s">
        <v>3074</v>
      </c>
      <c r="AN351" s="514" t="s">
        <v>3168</v>
      </c>
      <c r="AO351" s="514">
        <v>638858</v>
      </c>
      <c r="AP351" s="514">
        <v>133223</v>
      </c>
      <c r="AQ351" s="514" t="s">
        <v>3172</v>
      </c>
      <c r="AR351" s="514" t="s">
        <v>861</v>
      </c>
      <c r="AS351" s="514">
        <v>639247</v>
      </c>
      <c r="AT351" s="514">
        <v>133409</v>
      </c>
      <c r="AU351" s="514">
        <v>165</v>
      </c>
      <c r="AV351" s="514" t="s">
        <v>718</v>
      </c>
      <c r="AW351" s="514" t="s">
        <v>2644</v>
      </c>
      <c r="AX351" s="514">
        <v>0.9</v>
      </c>
      <c r="AY351" s="514">
        <v>5</v>
      </c>
      <c r="AZ351" s="514">
        <v>1490</v>
      </c>
      <c r="BA351" s="514" t="s">
        <v>149</v>
      </c>
      <c r="BB351" s="515" t="s">
        <v>2823</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638152-130470</v>
      </c>
      <c r="AJ352" s="511">
        <f t="shared" si="17"/>
        <v>349</v>
      </c>
      <c r="AK352" s="514">
        <v>14</v>
      </c>
      <c r="AL352" s="514" t="s">
        <v>1475</v>
      </c>
      <c r="AM352" s="514" t="s">
        <v>3173</v>
      </c>
      <c r="AN352" s="514" t="s">
        <v>3174</v>
      </c>
      <c r="AO352" s="514">
        <v>638134</v>
      </c>
      <c r="AP352" s="514">
        <v>130429</v>
      </c>
      <c r="AQ352" s="514" t="s">
        <v>3175</v>
      </c>
      <c r="AR352" s="514" t="s">
        <v>861</v>
      </c>
      <c r="AS352" s="514">
        <v>638152</v>
      </c>
      <c r="AT352" s="514">
        <v>130470</v>
      </c>
      <c r="AU352" s="514">
        <v>47</v>
      </c>
      <c r="AV352" s="514" t="s">
        <v>719</v>
      </c>
      <c r="AW352" s="514" t="s">
        <v>718</v>
      </c>
      <c r="AX352" s="514">
        <v>1</v>
      </c>
      <c r="AY352" s="514">
        <v>10</v>
      </c>
      <c r="AZ352" s="514">
        <v>1463</v>
      </c>
      <c r="BA352" s="514" t="s">
        <v>266</v>
      </c>
      <c r="BB352" s="515" t="s">
        <v>2979</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638155-130475</v>
      </c>
      <c r="AJ353" s="511">
        <f t="shared" si="17"/>
        <v>350</v>
      </c>
      <c r="AK353" s="514">
        <v>14</v>
      </c>
      <c r="AL353" s="514" t="s">
        <v>1475</v>
      </c>
      <c r="AM353" s="514" t="s">
        <v>3173</v>
      </c>
      <c r="AN353" s="514" t="s">
        <v>3174</v>
      </c>
      <c r="AO353" s="514">
        <v>638134</v>
      </c>
      <c r="AP353" s="514">
        <v>130429</v>
      </c>
      <c r="AQ353" s="514" t="s">
        <v>3176</v>
      </c>
      <c r="AR353" s="514" t="s">
        <v>3177</v>
      </c>
      <c r="AS353" s="514">
        <v>638155</v>
      </c>
      <c r="AT353" s="514">
        <v>130475</v>
      </c>
      <c r="AU353" s="514">
        <v>48</v>
      </c>
      <c r="AV353" s="514" t="s">
        <v>719</v>
      </c>
      <c r="AW353" s="514" t="s">
        <v>718</v>
      </c>
      <c r="AX353" s="514">
        <v>0.9</v>
      </c>
      <c r="AY353" s="514">
        <v>10</v>
      </c>
      <c r="AZ353" s="514">
        <v>1463</v>
      </c>
      <c r="BA353" s="514" t="s">
        <v>266</v>
      </c>
      <c r="BB353" s="515" t="s">
        <v>2979</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638175-130560</v>
      </c>
      <c r="AJ354" s="511">
        <f t="shared" si="17"/>
        <v>351</v>
      </c>
      <c r="AK354" s="514">
        <v>14</v>
      </c>
      <c r="AL354" s="514" t="s">
        <v>1475</v>
      </c>
      <c r="AM354" s="514" t="s">
        <v>3173</v>
      </c>
      <c r="AN354" s="514" t="s">
        <v>3174</v>
      </c>
      <c r="AO354" s="514">
        <v>638134</v>
      </c>
      <c r="AP354" s="514">
        <v>130429</v>
      </c>
      <c r="AQ354" s="514" t="s">
        <v>3178</v>
      </c>
      <c r="AR354" s="514" t="s">
        <v>861</v>
      </c>
      <c r="AS354" s="514">
        <v>638175</v>
      </c>
      <c r="AT354" s="514">
        <v>130560</v>
      </c>
      <c r="AU354" s="514">
        <v>74</v>
      </c>
      <c r="AV354" s="514" t="s">
        <v>719</v>
      </c>
      <c r="AW354" s="514" t="s">
        <v>718</v>
      </c>
      <c r="AX354" s="514">
        <v>0.1</v>
      </c>
      <c r="AY354" s="514">
        <v>10</v>
      </c>
      <c r="AZ354" s="514">
        <v>1463</v>
      </c>
      <c r="BA354" s="514" t="s">
        <v>266</v>
      </c>
      <c r="BB354" s="515" t="s">
        <v>2979</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638280-130735</v>
      </c>
      <c r="AJ355" s="511">
        <f t="shared" si="17"/>
        <v>352</v>
      </c>
      <c r="AK355" s="514">
        <v>14</v>
      </c>
      <c r="AL355" s="514" t="s">
        <v>1475</v>
      </c>
      <c r="AM355" s="514" t="s">
        <v>3173</v>
      </c>
      <c r="AN355" s="514" t="s">
        <v>3174</v>
      </c>
      <c r="AO355" s="514">
        <v>638134</v>
      </c>
      <c r="AP355" s="514">
        <v>130429</v>
      </c>
      <c r="AQ355" s="514" t="s">
        <v>3179</v>
      </c>
      <c r="AR355" s="514" t="s">
        <v>861</v>
      </c>
      <c r="AS355" s="514">
        <v>638280</v>
      </c>
      <c r="AT355" s="514">
        <v>130735</v>
      </c>
      <c r="AU355" s="514">
        <v>87</v>
      </c>
      <c r="AV355" s="514" t="s">
        <v>718</v>
      </c>
      <c r="AW355" s="514" t="s">
        <v>2649</v>
      </c>
      <c r="AX355" s="514">
        <v>0.3</v>
      </c>
      <c r="AY355" s="514">
        <v>0.6</v>
      </c>
      <c r="AZ355" s="514">
        <v>1463</v>
      </c>
      <c r="BA355" s="514" t="s">
        <v>266</v>
      </c>
      <c r="BB355" s="515" t="s">
        <v>2979</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640016-133462</v>
      </c>
      <c r="AJ356" s="511">
        <f t="shared" si="17"/>
        <v>353</v>
      </c>
      <c r="AK356" s="514">
        <v>14</v>
      </c>
      <c r="AL356" s="514" t="s">
        <v>1475</v>
      </c>
      <c r="AM356" s="514" t="s">
        <v>2882</v>
      </c>
      <c r="AN356" s="514" t="s">
        <v>3180</v>
      </c>
      <c r="AO356" s="514">
        <v>640212</v>
      </c>
      <c r="AP356" s="514">
        <v>132909</v>
      </c>
      <c r="AQ356" s="514" t="s">
        <v>3181</v>
      </c>
      <c r="AR356" s="514" t="s">
        <v>861</v>
      </c>
      <c r="AS356" s="514">
        <v>640016</v>
      </c>
      <c r="AT356" s="514">
        <v>133462</v>
      </c>
      <c r="AU356" s="514">
        <v>168</v>
      </c>
      <c r="AV356" s="514" t="s">
        <v>718</v>
      </c>
      <c r="AW356" s="514" t="s">
        <v>2644</v>
      </c>
      <c r="AX356" s="514">
        <v>10</v>
      </c>
      <c r="AY356" s="514">
        <v>9.3000000000000007</v>
      </c>
      <c r="AZ356" s="514">
        <v>1490</v>
      </c>
      <c r="BA356" s="514" t="s">
        <v>149</v>
      </c>
      <c r="BB356" s="515" t="s">
        <v>3069</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639425-133100</v>
      </c>
      <c r="AJ357" s="511">
        <f t="shared" si="17"/>
        <v>354</v>
      </c>
      <c r="AK357" s="514">
        <v>14</v>
      </c>
      <c r="AL357" s="514" t="s">
        <v>1475</v>
      </c>
      <c r="AM357" s="514" t="s">
        <v>3049</v>
      </c>
      <c r="AN357" s="514" t="s">
        <v>3182</v>
      </c>
      <c r="AO357" s="514">
        <v>639160</v>
      </c>
      <c r="AP357" s="514">
        <v>132774</v>
      </c>
      <c r="AQ357" s="514" t="s">
        <v>3183</v>
      </c>
      <c r="AR357" s="514" t="s">
        <v>861</v>
      </c>
      <c r="AS357" s="514">
        <v>639425</v>
      </c>
      <c r="AT357" s="514">
        <v>133100</v>
      </c>
      <c r="AU357" s="514">
        <v>120</v>
      </c>
      <c r="AV357" s="514" t="s">
        <v>719</v>
      </c>
      <c r="AW357" s="514" t="s">
        <v>2630</v>
      </c>
      <c r="AX357" s="514">
        <v>10</v>
      </c>
      <c r="AY357" s="514">
        <v>10</v>
      </c>
      <c r="AZ357" s="514">
        <v>1490</v>
      </c>
      <c r="BA357" s="514" t="s">
        <v>149</v>
      </c>
      <c r="BB357" s="515" t="s">
        <v>2823</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639438-133121</v>
      </c>
      <c r="AJ358" s="511">
        <f t="shared" si="17"/>
        <v>355</v>
      </c>
      <c r="AK358" s="514">
        <v>14</v>
      </c>
      <c r="AL358" s="514" t="s">
        <v>1475</v>
      </c>
      <c r="AM358" s="514" t="s">
        <v>3049</v>
      </c>
      <c r="AN358" s="514" t="s">
        <v>3182</v>
      </c>
      <c r="AO358" s="514">
        <v>639160</v>
      </c>
      <c r="AP358" s="514">
        <v>132774</v>
      </c>
      <c r="AQ358" s="514" t="s">
        <v>3184</v>
      </c>
      <c r="AR358" s="514" t="s">
        <v>861</v>
      </c>
      <c r="AS358" s="514">
        <v>639438</v>
      </c>
      <c r="AT358" s="514">
        <v>133121</v>
      </c>
      <c r="AU358" s="514">
        <v>122</v>
      </c>
      <c r="AV358" s="514" t="s">
        <v>719</v>
      </c>
      <c r="AW358" s="514" t="s">
        <v>2630</v>
      </c>
      <c r="AX358" s="514">
        <v>10</v>
      </c>
      <c r="AY358" s="514">
        <v>10</v>
      </c>
      <c r="AZ358" s="514">
        <v>1490</v>
      </c>
      <c r="BA358" s="514" t="s">
        <v>149</v>
      </c>
      <c r="BB358" s="515" t="s">
        <v>2823</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639477-133166</v>
      </c>
      <c r="AJ359" s="511">
        <f t="shared" si="17"/>
        <v>356</v>
      </c>
      <c r="AK359" s="514">
        <v>14</v>
      </c>
      <c r="AL359" s="514" t="s">
        <v>1475</v>
      </c>
      <c r="AM359" s="514" t="s">
        <v>3049</v>
      </c>
      <c r="AN359" s="514" t="s">
        <v>3182</v>
      </c>
      <c r="AO359" s="514">
        <v>639160</v>
      </c>
      <c r="AP359" s="514">
        <v>132774</v>
      </c>
      <c r="AQ359" s="514" t="s">
        <v>3185</v>
      </c>
      <c r="AR359" s="514" t="s">
        <v>861</v>
      </c>
      <c r="AS359" s="514">
        <v>639477</v>
      </c>
      <c r="AT359" s="514">
        <v>133166</v>
      </c>
      <c r="AU359" s="514">
        <v>129</v>
      </c>
      <c r="AV359" s="514" t="s">
        <v>719</v>
      </c>
      <c r="AW359" s="514" t="s">
        <v>2630</v>
      </c>
      <c r="AX359" s="514">
        <v>10</v>
      </c>
      <c r="AY359" s="514">
        <v>10</v>
      </c>
      <c r="AZ359" s="514">
        <v>1490</v>
      </c>
      <c r="BA359" s="514" t="s">
        <v>149</v>
      </c>
      <c r="BB359" s="515" t="s">
        <v>3186</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639499-133197</v>
      </c>
      <c r="AJ360" s="511">
        <f t="shared" si="17"/>
        <v>357</v>
      </c>
      <c r="AK360" s="514">
        <v>14</v>
      </c>
      <c r="AL360" s="514" t="s">
        <v>1475</v>
      </c>
      <c r="AM360" s="514" t="s">
        <v>3049</v>
      </c>
      <c r="AN360" s="514" t="s">
        <v>3182</v>
      </c>
      <c r="AO360" s="514">
        <v>639160</v>
      </c>
      <c r="AP360" s="514">
        <v>132774</v>
      </c>
      <c r="AQ360" s="514" t="s">
        <v>3187</v>
      </c>
      <c r="AR360" s="514" t="s">
        <v>861</v>
      </c>
      <c r="AS360" s="514">
        <v>639499</v>
      </c>
      <c r="AT360" s="514">
        <v>133197</v>
      </c>
      <c r="AU360" s="514">
        <v>133</v>
      </c>
      <c r="AV360" s="514" t="s">
        <v>719</v>
      </c>
      <c r="AW360" s="514" t="s">
        <v>2630</v>
      </c>
      <c r="AX360" s="514">
        <v>10</v>
      </c>
      <c r="AY360" s="514">
        <v>10</v>
      </c>
      <c r="AZ360" s="514">
        <v>1490</v>
      </c>
      <c r="BA360" s="514" t="s">
        <v>149</v>
      </c>
      <c r="BB360" s="515" t="s">
        <v>3186</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639655-133300</v>
      </c>
      <c r="AJ361" s="511">
        <f t="shared" si="17"/>
        <v>358</v>
      </c>
      <c r="AK361" s="514">
        <v>14</v>
      </c>
      <c r="AL361" s="514" t="s">
        <v>1475</v>
      </c>
      <c r="AM361" s="514" t="s">
        <v>3049</v>
      </c>
      <c r="AN361" s="514" t="s">
        <v>3182</v>
      </c>
      <c r="AO361" s="514">
        <v>639160</v>
      </c>
      <c r="AP361" s="514">
        <v>132774</v>
      </c>
      <c r="AQ361" s="514" t="s">
        <v>3188</v>
      </c>
      <c r="AR361" s="514" t="s">
        <v>2648</v>
      </c>
      <c r="AS361" s="514">
        <v>639655</v>
      </c>
      <c r="AT361" s="514">
        <v>133300</v>
      </c>
      <c r="AU361" s="514">
        <v>142</v>
      </c>
      <c r="AV361" s="514" t="s">
        <v>718</v>
      </c>
      <c r="AW361" s="514" t="s">
        <v>2644</v>
      </c>
      <c r="AX361" s="514">
        <v>10</v>
      </c>
      <c r="AY361" s="514">
        <v>10</v>
      </c>
      <c r="AZ361" s="514">
        <v>1490</v>
      </c>
      <c r="BA361" s="514" t="s">
        <v>149</v>
      </c>
      <c r="BB361" s="515" t="s">
        <v>2823</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640166-133181</v>
      </c>
      <c r="AJ362" s="511">
        <f t="shared" si="17"/>
        <v>359</v>
      </c>
      <c r="AK362" s="514">
        <v>14</v>
      </c>
      <c r="AL362" s="514" t="s">
        <v>1475</v>
      </c>
      <c r="AM362" s="514" t="s">
        <v>2882</v>
      </c>
      <c r="AN362" s="514" t="s">
        <v>3189</v>
      </c>
      <c r="AO362" s="514">
        <v>640212</v>
      </c>
      <c r="AP362" s="514">
        <v>132909</v>
      </c>
      <c r="AQ362" s="514" t="s">
        <v>3190</v>
      </c>
      <c r="AR362" s="514" t="s">
        <v>861</v>
      </c>
      <c r="AS362" s="514">
        <v>640166</v>
      </c>
      <c r="AT362" s="514">
        <v>133181</v>
      </c>
      <c r="AU362" s="514">
        <v>164</v>
      </c>
      <c r="AV362" s="514" t="s">
        <v>719</v>
      </c>
      <c r="AW362" s="514" t="s">
        <v>2644</v>
      </c>
      <c r="AX362" s="514">
        <v>10</v>
      </c>
      <c r="AY362" s="514">
        <v>4.4000000000000004</v>
      </c>
      <c r="AZ362" s="514">
        <v>1490</v>
      </c>
      <c r="BA362" s="514" t="s">
        <v>149</v>
      </c>
      <c r="BB362" s="515" t="s">
        <v>3069</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OBS! förväxlingsrisk =&gt;</v>
      </c>
      <c r="AI363" s="15" t="str">
        <f t="shared" si="15"/>
        <v>640168-133183</v>
      </c>
      <c r="AJ363" s="511">
        <f t="shared" si="17"/>
        <v>360</v>
      </c>
      <c r="AK363" s="514">
        <v>14</v>
      </c>
      <c r="AL363" s="514" t="s">
        <v>1475</v>
      </c>
      <c r="AM363" s="514" t="s">
        <v>2882</v>
      </c>
      <c r="AN363" s="514" t="s">
        <v>3189</v>
      </c>
      <c r="AO363" s="514">
        <v>640212</v>
      </c>
      <c r="AP363" s="514">
        <v>132909</v>
      </c>
      <c r="AQ363" s="514" t="s">
        <v>3191</v>
      </c>
      <c r="AR363" s="514" t="s">
        <v>3192</v>
      </c>
      <c r="AS363" s="514">
        <v>640168</v>
      </c>
      <c r="AT363" s="514">
        <v>133183</v>
      </c>
      <c r="AU363" s="514">
        <v>165</v>
      </c>
      <c r="AV363" s="514" t="s">
        <v>719</v>
      </c>
      <c r="AW363" s="514" t="s">
        <v>2644</v>
      </c>
      <c r="AX363" s="514">
        <v>10</v>
      </c>
      <c r="AY363" s="514">
        <v>4.5</v>
      </c>
      <c r="AZ363" s="514">
        <v>1490</v>
      </c>
      <c r="BA363" s="514" t="s">
        <v>149</v>
      </c>
      <c r="BB363" s="515" t="s">
        <v>3069</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OBS! förväxlingsrisk =&gt;</v>
      </c>
      <c r="AI364" s="15" t="str">
        <f t="shared" si="15"/>
        <v>640168-133185</v>
      </c>
      <c r="AJ364" s="511">
        <f t="shared" si="17"/>
        <v>361</v>
      </c>
      <c r="AK364" s="514">
        <v>14</v>
      </c>
      <c r="AL364" s="514" t="s">
        <v>1475</v>
      </c>
      <c r="AM364" s="514" t="s">
        <v>2882</v>
      </c>
      <c r="AN364" s="514" t="s">
        <v>3189</v>
      </c>
      <c r="AO364" s="514">
        <v>640212</v>
      </c>
      <c r="AP364" s="514">
        <v>132909</v>
      </c>
      <c r="AQ364" s="514" t="s">
        <v>3191</v>
      </c>
      <c r="AR364" s="514" t="s">
        <v>3193</v>
      </c>
      <c r="AS364" s="514">
        <v>640168</v>
      </c>
      <c r="AT364" s="514">
        <v>133185</v>
      </c>
      <c r="AU364" s="514">
        <v>165</v>
      </c>
      <c r="AV364" s="514" t="s">
        <v>719</v>
      </c>
      <c r="AW364" s="514" t="s">
        <v>2644</v>
      </c>
      <c r="AX364" s="514">
        <v>10</v>
      </c>
      <c r="AY364" s="514">
        <v>4.5</v>
      </c>
      <c r="AZ364" s="514">
        <v>1490</v>
      </c>
      <c r="BA364" s="514" t="s">
        <v>149</v>
      </c>
      <c r="BB364" s="515" t="s">
        <v>3069</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640170-133183</v>
      </c>
      <c r="AJ365" s="511">
        <f t="shared" si="17"/>
        <v>362</v>
      </c>
      <c r="AK365" s="514">
        <v>14</v>
      </c>
      <c r="AL365" s="514" t="s">
        <v>1475</v>
      </c>
      <c r="AM365" s="514" t="s">
        <v>2882</v>
      </c>
      <c r="AN365" s="514" t="s">
        <v>3189</v>
      </c>
      <c r="AO365" s="514">
        <v>640212</v>
      </c>
      <c r="AP365" s="514">
        <v>132909</v>
      </c>
      <c r="AQ365" s="514" t="s">
        <v>3185</v>
      </c>
      <c r="AR365" s="514" t="s">
        <v>861</v>
      </c>
      <c r="AS365" s="514">
        <v>640170</v>
      </c>
      <c r="AT365" s="514">
        <v>133183</v>
      </c>
      <c r="AU365" s="514">
        <v>165</v>
      </c>
      <c r="AV365" s="514" t="s">
        <v>719</v>
      </c>
      <c r="AW365" s="514" t="s">
        <v>2644</v>
      </c>
      <c r="AX365" s="514">
        <v>10</v>
      </c>
      <c r="AY365" s="514">
        <v>4.5</v>
      </c>
      <c r="AZ365" s="514">
        <v>1490</v>
      </c>
      <c r="BA365" s="514" t="s">
        <v>149</v>
      </c>
      <c r="BB365" s="515" t="s">
        <v>3069</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640172-133192</v>
      </c>
      <c r="AJ366" s="511">
        <f t="shared" si="17"/>
        <v>363</v>
      </c>
      <c r="AK366" s="514">
        <v>14</v>
      </c>
      <c r="AL366" s="514" t="s">
        <v>1475</v>
      </c>
      <c r="AM366" s="514" t="s">
        <v>2882</v>
      </c>
      <c r="AN366" s="514" t="s">
        <v>3189</v>
      </c>
      <c r="AO366" s="514">
        <v>640212</v>
      </c>
      <c r="AP366" s="514">
        <v>132909</v>
      </c>
      <c r="AQ366" s="514" t="s">
        <v>3194</v>
      </c>
      <c r="AR366" s="514" t="s">
        <v>861</v>
      </c>
      <c r="AS366" s="514">
        <v>640172</v>
      </c>
      <c r="AT366" s="514">
        <v>133192</v>
      </c>
      <c r="AU366" s="514">
        <v>166</v>
      </c>
      <c r="AV366" s="514" t="s">
        <v>719</v>
      </c>
      <c r="AW366" s="514" t="s">
        <v>2644</v>
      </c>
      <c r="AX366" s="514">
        <v>10</v>
      </c>
      <c r="AY366" s="514">
        <v>4.5999999999999996</v>
      </c>
      <c r="AZ366" s="514">
        <v>1490</v>
      </c>
      <c r="BA366" s="514" t="s">
        <v>149</v>
      </c>
      <c r="BB366" s="515" t="s">
        <v>3069</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640220-133250</v>
      </c>
      <c r="AJ367" s="511">
        <f t="shared" si="17"/>
        <v>364</v>
      </c>
      <c r="AK367" s="514">
        <v>14</v>
      </c>
      <c r="AL367" s="514" t="s">
        <v>1475</v>
      </c>
      <c r="AM367" s="514" t="s">
        <v>2882</v>
      </c>
      <c r="AN367" s="514" t="s">
        <v>3189</v>
      </c>
      <c r="AO367" s="514">
        <v>640212</v>
      </c>
      <c r="AP367" s="514">
        <v>132909</v>
      </c>
      <c r="AQ367" s="514" t="s">
        <v>3195</v>
      </c>
      <c r="AR367" s="514" t="s">
        <v>2826</v>
      </c>
      <c r="AS367" s="514">
        <v>640220</v>
      </c>
      <c r="AT367" s="514">
        <v>133250</v>
      </c>
      <c r="AU367" s="514">
        <v>175</v>
      </c>
      <c r="AV367" s="514" t="s">
        <v>719</v>
      </c>
      <c r="AW367" s="514" t="s">
        <v>2644</v>
      </c>
      <c r="AX367" s="514">
        <v>10</v>
      </c>
      <c r="AY367" s="514">
        <v>7.3</v>
      </c>
      <c r="AZ367" s="514">
        <v>1490</v>
      </c>
      <c r="BA367" s="514" t="s">
        <v>149</v>
      </c>
      <c r="BB367" s="515" t="s">
        <v>3069</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640221-133254</v>
      </c>
      <c r="AJ368" s="511">
        <f t="shared" si="17"/>
        <v>365</v>
      </c>
      <c r="AK368" s="514">
        <v>14</v>
      </c>
      <c r="AL368" s="514" t="s">
        <v>1475</v>
      </c>
      <c r="AM368" s="514" t="s">
        <v>2882</v>
      </c>
      <c r="AN368" s="514" t="s">
        <v>3189</v>
      </c>
      <c r="AO368" s="514">
        <v>640212</v>
      </c>
      <c r="AP368" s="514">
        <v>132909</v>
      </c>
      <c r="AQ368" s="514" t="s">
        <v>3196</v>
      </c>
      <c r="AR368" s="514" t="s">
        <v>861</v>
      </c>
      <c r="AS368" s="514">
        <v>640221</v>
      </c>
      <c r="AT368" s="514">
        <v>133254</v>
      </c>
      <c r="AU368" s="514">
        <v>176</v>
      </c>
      <c r="AV368" s="514" t="s">
        <v>719</v>
      </c>
      <c r="AW368" s="514" t="s">
        <v>2644</v>
      </c>
      <c r="AX368" s="514">
        <v>10</v>
      </c>
      <c r="AY368" s="514">
        <v>7.4</v>
      </c>
      <c r="AZ368" s="514">
        <v>1490</v>
      </c>
      <c r="BA368" s="514" t="s">
        <v>149</v>
      </c>
      <c r="BB368" s="515" t="s">
        <v>3069</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640235-133270</v>
      </c>
      <c r="AJ369" s="511">
        <f t="shared" si="17"/>
        <v>366</v>
      </c>
      <c r="AK369" s="514">
        <v>14</v>
      </c>
      <c r="AL369" s="514" t="s">
        <v>1475</v>
      </c>
      <c r="AM369" s="514" t="s">
        <v>2882</v>
      </c>
      <c r="AN369" s="514" t="s">
        <v>3189</v>
      </c>
      <c r="AO369" s="514">
        <v>640212</v>
      </c>
      <c r="AP369" s="514">
        <v>132909</v>
      </c>
      <c r="AQ369" s="514" t="s">
        <v>3197</v>
      </c>
      <c r="AR369" s="514" t="s">
        <v>861</v>
      </c>
      <c r="AS369" s="514">
        <v>640235</v>
      </c>
      <c r="AT369" s="514">
        <v>133270</v>
      </c>
      <c r="AU369" s="514">
        <v>179</v>
      </c>
      <c r="AV369" s="514" t="s">
        <v>719</v>
      </c>
      <c r="AW369" s="514" t="s">
        <v>2644</v>
      </c>
      <c r="AX369" s="514">
        <v>10</v>
      </c>
      <c r="AY369" s="514">
        <v>7.6</v>
      </c>
      <c r="AZ369" s="514">
        <v>1490</v>
      </c>
      <c r="BA369" s="514" t="s">
        <v>149</v>
      </c>
      <c r="BB369" s="515" t="s">
        <v>3069</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637377-131536</v>
      </c>
      <c r="AJ370" s="511">
        <f t="shared" si="17"/>
        <v>367</v>
      </c>
      <c r="AK370" s="514">
        <v>14</v>
      </c>
      <c r="AL370" s="514" t="s">
        <v>1475</v>
      </c>
      <c r="AM370" s="514" t="s">
        <v>3198</v>
      </c>
      <c r="AN370" s="514" t="s">
        <v>3199</v>
      </c>
      <c r="AO370" s="514">
        <v>637550</v>
      </c>
      <c r="AP370" s="514">
        <v>131439</v>
      </c>
      <c r="AQ370" s="514" t="s">
        <v>3200</v>
      </c>
      <c r="AR370" s="514" t="s">
        <v>2640</v>
      </c>
      <c r="AS370" s="514">
        <v>637377</v>
      </c>
      <c r="AT370" s="514">
        <v>131536</v>
      </c>
      <c r="AU370" s="514">
        <v>107</v>
      </c>
      <c r="AV370" s="514" t="s">
        <v>719</v>
      </c>
      <c r="AW370" s="514" t="s">
        <v>2630</v>
      </c>
      <c r="AX370" s="514">
        <v>4.8</v>
      </c>
      <c r="AY370" s="514">
        <v>2.2999999999999998</v>
      </c>
      <c r="AZ370" s="514">
        <v>1463</v>
      </c>
      <c r="BA370" s="514" t="s">
        <v>266</v>
      </c>
      <c r="BB370" s="515" t="s">
        <v>2835</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637390-131720</v>
      </c>
      <c r="AJ371" s="511">
        <f t="shared" si="17"/>
        <v>368</v>
      </c>
      <c r="AK371" s="514">
        <v>14</v>
      </c>
      <c r="AL371" s="514" t="s">
        <v>1475</v>
      </c>
      <c r="AM371" s="514" t="s">
        <v>3198</v>
      </c>
      <c r="AN371" s="514" t="s">
        <v>3199</v>
      </c>
      <c r="AO371" s="514">
        <v>637550</v>
      </c>
      <c r="AP371" s="514">
        <v>131439</v>
      </c>
      <c r="AQ371" s="514" t="s">
        <v>3201</v>
      </c>
      <c r="AR371" s="514" t="s">
        <v>861</v>
      </c>
      <c r="AS371" s="514">
        <v>637390</v>
      </c>
      <c r="AT371" s="514">
        <v>131720</v>
      </c>
      <c r="AU371" s="514">
        <v>126</v>
      </c>
      <c r="AV371" s="514" t="s">
        <v>719</v>
      </c>
      <c r="AW371" s="514" t="s">
        <v>2630</v>
      </c>
      <c r="AX371" s="514">
        <v>2.9</v>
      </c>
      <c r="AY371" s="514">
        <v>4.2</v>
      </c>
      <c r="AZ371" s="514">
        <v>1463</v>
      </c>
      <c r="BA371" s="514" t="s">
        <v>266</v>
      </c>
      <c r="BB371" s="515" t="s">
        <v>2835</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637402-131712</v>
      </c>
      <c r="AJ372" s="511">
        <f t="shared" si="17"/>
        <v>369</v>
      </c>
      <c r="AK372" s="514">
        <v>14</v>
      </c>
      <c r="AL372" s="514" t="s">
        <v>1475</v>
      </c>
      <c r="AM372" s="514" t="s">
        <v>3198</v>
      </c>
      <c r="AN372" s="514" t="s">
        <v>3199</v>
      </c>
      <c r="AO372" s="514">
        <v>637550</v>
      </c>
      <c r="AP372" s="514">
        <v>131439</v>
      </c>
      <c r="AQ372" s="514" t="s">
        <v>3202</v>
      </c>
      <c r="AR372" s="514" t="s">
        <v>861</v>
      </c>
      <c r="AS372" s="514">
        <v>637402</v>
      </c>
      <c r="AT372" s="514">
        <v>131712</v>
      </c>
      <c r="AU372" s="514">
        <v>125</v>
      </c>
      <c r="AV372" s="514" t="s">
        <v>719</v>
      </c>
      <c r="AW372" s="514" t="s">
        <v>2630</v>
      </c>
      <c r="AX372" s="514">
        <v>3</v>
      </c>
      <c r="AY372" s="514">
        <v>4.0999999999999996</v>
      </c>
      <c r="AZ372" s="514">
        <v>1463</v>
      </c>
      <c r="BA372" s="514" t="s">
        <v>266</v>
      </c>
      <c r="BB372" s="515" t="s">
        <v>2835</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637505-131499</v>
      </c>
      <c r="AJ373" s="511">
        <f t="shared" si="17"/>
        <v>370</v>
      </c>
      <c r="AK373" s="514">
        <v>14</v>
      </c>
      <c r="AL373" s="514" t="s">
        <v>1475</v>
      </c>
      <c r="AM373" s="514" t="s">
        <v>3198</v>
      </c>
      <c r="AN373" s="514" t="s">
        <v>3199</v>
      </c>
      <c r="AO373" s="514">
        <v>637550</v>
      </c>
      <c r="AP373" s="514">
        <v>131439</v>
      </c>
      <c r="AQ373" s="514" t="s">
        <v>3203</v>
      </c>
      <c r="AR373" s="514" t="s">
        <v>861</v>
      </c>
      <c r="AS373" s="514">
        <v>637505</v>
      </c>
      <c r="AT373" s="514">
        <v>131499</v>
      </c>
      <c r="AU373" s="514">
        <v>80</v>
      </c>
      <c r="AV373" s="514" t="s">
        <v>719</v>
      </c>
      <c r="AW373" s="514" t="s">
        <v>2630</v>
      </c>
      <c r="AX373" s="514">
        <v>6.3</v>
      </c>
      <c r="AY373" s="514">
        <v>0.8</v>
      </c>
      <c r="AZ373" s="514">
        <v>1463</v>
      </c>
      <c r="BA373" s="514" t="s">
        <v>266</v>
      </c>
      <c r="BB373" s="515" t="s">
        <v>2979</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637546-131450</v>
      </c>
      <c r="AJ374" s="511">
        <f t="shared" si="17"/>
        <v>371</v>
      </c>
      <c r="AK374" s="514">
        <v>14</v>
      </c>
      <c r="AL374" s="514" t="s">
        <v>1475</v>
      </c>
      <c r="AM374" s="514" t="s">
        <v>3198</v>
      </c>
      <c r="AN374" s="514" t="s">
        <v>3199</v>
      </c>
      <c r="AO374" s="514">
        <v>637550</v>
      </c>
      <c r="AP374" s="514">
        <v>131439</v>
      </c>
      <c r="AQ374" s="514" t="s">
        <v>3204</v>
      </c>
      <c r="AR374" s="514" t="s">
        <v>2660</v>
      </c>
      <c r="AS374" s="514">
        <v>637546</v>
      </c>
      <c r="AT374" s="514">
        <v>131450</v>
      </c>
      <c r="AU374" s="514">
        <v>60</v>
      </c>
      <c r="AV374" s="514" t="s">
        <v>719</v>
      </c>
      <c r="AW374" s="514" t="s">
        <v>2630</v>
      </c>
      <c r="AX374" s="514">
        <v>7</v>
      </c>
      <c r="AY374" s="514">
        <v>0.1</v>
      </c>
      <c r="AZ374" s="514">
        <v>1463</v>
      </c>
      <c r="BA374" s="514" t="s">
        <v>266</v>
      </c>
      <c r="BB374" s="515" t="s">
        <v>2979</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638111-131631</v>
      </c>
      <c r="AJ375" s="511">
        <f t="shared" si="17"/>
        <v>372</v>
      </c>
      <c r="AK375" s="514">
        <v>14</v>
      </c>
      <c r="AL375" s="514" t="s">
        <v>1475</v>
      </c>
      <c r="AM375" s="514" t="s">
        <v>2865</v>
      </c>
      <c r="AN375" s="514" t="s">
        <v>3205</v>
      </c>
      <c r="AO375" s="514">
        <v>637811</v>
      </c>
      <c r="AP375" s="514">
        <v>131255</v>
      </c>
      <c r="AQ375" s="514" t="s">
        <v>3206</v>
      </c>
      <c r="AR375" s="514" t="s">
        <v>861</v>
      </c>
      <c r="AS375" s="514">
        <v>638111</v>
      </c>
      <c r="AT375" s="514">
        <v>131631</v>
      </c>
      <c r="AU375" s="514">
        <v>55</v>
      </c>
      <c r="AV375" s="514" t="s">
        <v>719</v>
      </c>
      <c r="AW375" s="514" t="s">
        <v>2630</v>
      </c>
      <c r="AX375" s="514">
        <v>1.4</v>
      </c>
      <c r="AY375" s="514">
        <v>10</v>
      </c>
      <c r="AZ375" s="514">
        <v>1463</v>
      </c>
      <c r="BA375" s="514" t="s">
        <v>266</v>
      </c>
      <c r="BB375" s="515" t="s">
        <v>2979</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638605-133370</v>
      </c>
      <c r="AJ376" s="511">
        <f t="shared" si="17"/>
        <v>373</v>
      </c>
      <c r="AK376" s="514">
        <v>14</v>
      </c>
      <c r="AL376" s="514" t="s">
        <v>1475</v>
      </c>
      <c r="AM376" s="514" t="s">
        <v>2865</v>
      </c>
      <c r="AN376" s="514" t="s">
        <v>2914</v>
      </c>
      <c r="AO376" s="514">
        <v>637811</v>
      </c>
      <c r="AP376" s="514">
        <v>131255</v>
      </c>
      <c r="AQ376" s="514" t="s">
        <v>2834</v>
      </c>
      <c r="AR376" s="514" t="s">
        <v>2868</v>
      </c>
      <c r="AS376" s="514">
        <v>638605</v>
      </c>
      <c r="AT376" s="514">
        <v>133370</v>
      </c>
      <c r="AU376" s="514">
        <v>155</v>
      </c>
      <c r="AV376" s="514" t="s">
        <v>718</v>
      </c>
      <c r="AW376" s="514" t="s">
        <v>2644</v>
      </c>
      <c r="AX376" s="514">
        <v>10</v>
      </c>
      <c r="AY376" s="514">
        <v>1.6</v>
      </c>
      <c r="AZ376" s="514">
        <v>1465</v>
      </c>
      <c r="BA376" s="514" t="s">
        <v>337</v>
      </c>
      <c r="BB376" s="515" t="s">
        <v>2823</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636265-130317</v>
      </c>
      <c r="AJ377" s="511">
        <f t="shared" si="17"/>
        <v>374</v>
      </c>
      <c r="AK377" s="514">
        <v>14</v>
      </c>
      <c r="AL377" s="514" t="s">
        <v>1475</v>
      </c>
      <c r="AM377" s="514" t="s">
        <v>2687</v>
      </c>
      <c r="AN377" s="514" t="s">
        <v>3207</v>
      </c>
      <c r="AO377" s="514">
        <v>636299</v>
      </c>
      <c r="AP377" s="514">
        <v>130032</v>
      </c>
      <c r="AQ377" s="514" t="s">
        <v>3208</v>
      </c>
      <c r="AR377" s="514" t="s">
        <v>861</v>
      </c>
      <c r="AS377" s="514">
        <v>636265</v>
      </c>
      <c r="AT377" s="514">
        <v>130317</v>
      </c>
      <c r="AU377" s="514">
        <v>24</v>
      </c>
      <c r="AV377" s="514" t="s">
        <v>718</v>
      </c>
      <c r="AW377" s="514" t="s">
        <v>2644</v>
      </c>
      <c r="AX377" s="514">
        <v>0.8</v>
      </c>
      <c r="AY377" s="514">
        <v>10</v>
      </c>
      <c r="AZ377" s="514">
        <v>1463</v>
      </c>
      <c r="BA377" s="514" t="s">
        <v>266</v>
      </c>
      <c r="BB377" s="515" t="s">
        <v>2835</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636272-130331</v>
      </c>
      <c r="AJ378" s="511">
        <f t="shared" si="17"/>
        <v>375</v>
      </c>
      <c r="AK378" s="514">
        <v>14</v>
      </c>
      <c r="AL378" s="514" t="s">
        <v>1475</v>
      </c>
      <c r="AM378" s="514" t="s">
        <v>2687</v>
      </c>
      <c r="AN378" s="514" t="s">
        <v>3207</v>
      </c>
      <c r="AO378" s="514">
        <v>636299</v>
      </c>
      <c r="AP378" s="514">
        <v>130032</v>
      </c>
      <c r="AQ378" s="514" t="s">
        <v>3209</v>
      </c>
      <c r="AR378" s="514" t="s">
        <v>861</v>
      </c>
      <c r="AS378" s="514">
        <v>636272</v>
      </c>
      <c r="AT378" s="514">
        <v>130331</v>
      </c>
      <c r="AU378" s="514">
        <v>27</v>
      </c>
      <c r="AV378" s="514" t="s">
        <v>718</v>
      </c>
      <c r="AW378" s="514" t="s">
        <v>2644</v>
      </c>
      <c r="AX378" s="514">
        <v>0.7</v>
      </c>
      <c r="AY378" s="514">
        <v>10</v>
      </c>
      <c r="AZ378" s="514">
        <v>1463</v>
      </c>
      <c r="BA378" s="514" t="s">
        <v>266</v>
      </c>
      <c r="BB378" s="515" t="s">
        <v>2835</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639450-132115</v>
      </c>
      <c r="AJ379" s="511">
        <f t="shared" si="17"/>
        <v>376</v>
      </c>
      <c r="AK379" s="514">
        <v>14</v>
      </c>
      <c r="AL379" s="514" t="s">
        <v>1475</v>
      </c>
      <c r="AM379" s="514" t="s">
        <v>2746</v>
      </c>
      <c r="AN379" s="514" t="s">
        <v>3210</v>
      </c>
      <c r="AO379" s="514">
        <v>635006</v>
      </c>
      <c r="AP379" s="514">
        <v>128294</v>
      </c>
      <c r="AQ379" s="514" t="s">
        <v>3211</v>
      </c>
      <c r="AR379" s="514" t="s">
        <v>861</v>
      </c>
      <c r="AS379" s="514">
        <v>639450</v>
      </c>
      <c r="AT379" s="514">
        <v>132115</v>
      </c>
      <c r="AU379" s="514">
        <v>140</v>
      </c>
      <c r="AV379" s="514" t="s">
        <v>718</v>
      </c>
      <c r="AW379" s="514" t="s">
        <v>2644</v>
      </c>
      <c r="AX379" s="514">
        <v>3</v>
      </c>
      <c r="AY379" s="514">
        <v>0.4</v>
      </c>
      <c r="AZ379" s="514">
        <v>1490</v>
      </c>
      <c r="BA379" s="514" t="s">
        <v>149</v>
      </c>
      <c r="BB379" s="515" t="s">
        <v>2979</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639455-131990</v>
      </c>
      <c r="AJ380" s="511">
        <f t="shared" si="17"/>
        <v>377</v>
      </c>
      <c r="AK380" s="514">
        <v>14</v>
      </c>
      <c r="AL380" s="514" t="s">
        <v>1475</v>
      </c>
      <c r="AM380" s="514" t="s">
        <v>2746</v>
      </c>
      <c r="AN380" s="514" t="s">
        <v>3210</v>
      </c>
      <c r="AO380" s="514">
        <v>635006</v>
      </c>
      <c r="AP380" s="514">
        <v>128294</v>
      </c>
      <c r="AQ380" s="514" t="s">
        <v>3212</v>
      </c>
      <c r="AR380" s="514" t="s">
        <v>861</v>
      </c>
      <c r="AS380" s="514">
        <v>639455</v>
      </c>
      <c r="AT380" s="514">
        <v>131990</v>
      </c>
      <c r="AU380" s="514">
        <v>157</v>
      </c>
      <c r="AV380" s="514" t="s">
        <v>718</v>
      </c>
      <c r="AW380" s="514" t="s">
        <v>2644</v>
      </c>
      <c r="AX380" s="514">
        <v>1.6</v>
      </c>
      <c r="AY380" s="514">
        <v>1.6</v>
      </c>
      <c r="AZ380" s="514">
        <v>1490</v>
      </c>
      <c r="BA380" s="514" t="s">
        <v>149</v>
      </c>
      <c r="BB380" s="515" t="s">
        <v>2979</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639456-132144</v>
      </c>
      <c r="AJ381" s="511">
        <f t="shared" si="17"/>
        <v>378</v>
      </c>
      <c r="AK381" s="514">
        <v>14</v>
      </c>
      <c r="AL381" s="514" t="s">
        <v>1475</v>
      </c>
      <c r="AM381" s="514" t="s">
        <v>2746</v>
      </c>
      <c r="AN381" s="514" t="s">
        <v>3210</v>
      </c>
      <c r="AO381" s="514">
        <v>635006</v>
      </c>
      <c r="AP381" s="514">
        <v>128294</v>
      </c>
      <c r="AQ381" s="514" t="s">
        <v>3213</v>
      </c>
      <c r="AR381" s="514" t="s">
        <v>861</v>
      </c>
      <c r="AS381" s="514">
        <v>639456</v>
      </c>
      <c r="AT381" s="514">
        <v>132144</v>
      </c>
      <c r="AU381" s="514">
        <v>133</v>
      </c>
      <c r="AV381" s="514" t="s">
        <v>718</v>
      </c>
      <c r="AW381" s="514" t="s">
        <v>2644</v>
      </c>
      <c r="AX381" s="514">
        <v>3.3</v>
      </c>
      <c r="AY381" s="514">
        <v>0.1</v>
      </c>
      <c r="AZ381" s="514">
        <v>1490</v>
      </c>
      <c r="BA381" s="514" t="s">
        <v>149</v>
      </c>
      <c r="BB381" s="515" t="s">
        <v>2979</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638375-133090</v>
      </c>
      <c r="AJ382" s="511">
        <f t="shared" si="17"/>
        <v>379</v>
      </c>
      <c r="AK382" s="514">
        <v>14</v>
      </c>
      <c r="AL382" s="514" t="s">
        <v>1475</v>
      </c>
      <c r="AM382" s="514" t="s">
        <v>2865</v>
      </c>
      <c r="AN382" s="514" t="s">
        <v>3214</v>
      </c>
      <c r="AO382" s="514">
        <v>637811</v>
      </c>
      <c r="AP382" s="514">
        <v>131255</v>
      </c>
      <c r="AQ382" s="514" t="s">
        <v>3215</v>
      </c>
      <c r="AR382" s="514" t="s">
        <v>861</v>
      </c>
      <c r="AS382" s="514">
        <v>638375</v>
      </c>
      <c r="AT382" s="514">
        <v>133090</v>
      </c>
      <c r="AU382" s="514">
        <v>130</v>
      </c>
      <c r="AV382" s="514" t="s">
        <v>719</v>
      </c>
      <c r="AW382" s="514" t="s">
        <v>2630</v>
      </c>
      <c r="AX382" s="514">
        <v>1.6</v>
      </c>
      <c r="AY382" s="514">
        <v>5</v>
      </c>
      <c r="AZ382" s="514">
        <v>1465</v>
      </c>
      <c r="BA382" s="514" t="s">
        <v>337</v>
      </c>
      <c r="BB382" s="515" t="s">
        <v>2823</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638820-133270</v>
      </c>
      <c r="AJ383" s="511">
        <f t="shared" si="17"/>
        <v>380</v>
      </c>
      <c r="AK383" s="514">
        <v>14</v>
      </c>
      <c r="AL383" s="514" t="s">
        <v>1475</v>
      </c>
      <c r="AM383" s="514" t="s">
        <v>2865</v>
      </c>
      <c r="AN383" s="514" t="s">
        <v>3216</v>
      </c>
      <c r="AO383" s="514">
        <v>637811</v>
      </c>
      <c r="AP383" s="514">
        <v>131255</v>
      </c>
      <c r="AQ383" s="514" t="s">
        <v>3217</v>
      </c>
      <c r="AR383" s="514" t="s">
        <v>2930</v>
      </c>
      <c r="AS383" s="514">
        <v>638820</v>
      </c>
      <c r="AT383" s="514">
        <v>133270</v>
      </c>
      <c r="AU383" s="514">
        <v>131</v>
      </c>
      <c r="AV383" s="514" t="s">
        <v>718</v>
      </c>
      <c r="AW383" s="514" t="s">
        <v>2644</v>
      </c>
      <c r="AX383" s="514">
        <v>10</v>
      </c>
      <c r="AY383" s="514">
        <v>1</v>
      </c>
      <c r="AZ383" s="514">
        <v>1490</v>
      </c>
      <c r="BA383" s="514" t="s">
        <v>149</v>
      </c>
      <c r="BB383" s="515" t="s">
        <v>2823</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635985-130310</v>
      </c>
      <c r="AJ384" s="511">
        <f t="shared" si="17"/>
        <v>381</v>
      </c>
      <c r="AK384" s="514">
        <v>14</v>
      </c>
      <c r="AL384" s="514" t="s">
        <v>1475</v>
      </c>
      <c r="AM384" s="514" t="s">
        <v>2687</v>
      </c>
      <c r="AN384" s="514" t="s">
        <v>2931</v>
      </c>
      <c r="AO384" s="514">
        <v>636299</v>
      </c>
      <c r="AP384" s="514">
        <v>130032</v>
      </c>
      <c r="AQ384" s="514" t="s">
        <v>3218</v>
      </c>
      <c r="AR384" s="514" t="s">
        <v>861</v>
      </c>
      <c r="AS384" s="514">
        <v>635985</v>
      </c>
      <c r="AT384" s="514">
        <v>130310</v>
      </c>
      <c r="AU384" s="514">
        <v>14</v>
      </c>
      <c r="AV384" s="514" t="s">
        <v>720</v>
      </c>
      <c r="AW384" s="514" t="s">
        <v>2649</v>
      </c>
      <c r="AX384" s="514">
        <v>0.8</v>
      </c>
      <c r="AY384" s="514">
        <v>10</v>
      </c>
      <c r="AZ384" s="514">
        <v>1463</v>
      </c>
      <c r="BA384" s="514" t="s">
        <v>266</v>
      </c>
      <c r="BB384" s="515" t="s">
        <v>2835</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635991-130310</v>
      </c>
      <c r="AJ385" s="511">
        <f t="shared" si="17"/>
        <v>382</v>
      </c>
      <c r="AK385" s="514">
        <v>14</v>
      </c>
      <c r="AL385" s="514" t="s">
        <v>1475</v>
      </c>
      <c r="AM385" s="514" t="s">
        <v>2687</v>
      </c>
      <c r="AN385" s="514" t="s">
        <v>2931</v>
      </c>
      <c r="AO385" s="514">
        <v>636299</v>
      </c>
      <c r="AP385" s="514">
        <v>130032</v>
      </c>
      <c r="AQ385" s="514" t="s">
        <v>3219</v>
      </c>
      <c r="AR385" s="514" t="s">
        <v>2663</v>
      </c>
      <c r="AS385" s="514">
        <v>635991</v>
      </c>
      <c r="AT385" s="514">
        <v>130310</v>
      </c>
      <c r="AU385" s="514">
        <v>14</v>
      </c>
      <c r="AV385" s="514" t="s">
        <v>720</v>
      </c>
      <c r="AW385" s="514" t="s">
        <v>2649</v>
      </c>
      <c r="AX385" s="514">
        <v>0.9</v>
      </c>
      <c r="AY385" s="514">
        <v>10</v>
      </c>
      <c r="AZ385" s="514">
        <v>1463</v>
      </c>
      <c r="BA385" s="514" t="s">
        <v>266</v>
      </c>
      <c r="BB385" s="515" t="s">
        <v>2835</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636000-130309</v>
      </c>
      <c r="AJ386" s="511">
        <f t="shared" si="17"/>
        <v>383</v>
      </c>
      <c r="AK386" s="514">
        <v>14</v>
      </c>
      <c r="AL386" s="514" t="s">
        <v>1475</v>
      </c>
      <c r="AM386" s="514" t="s">
        <v>2687</v>
      </c>
      <c r="AN386" s="514" t="s">
        <v>2931</v>
      </c>
      <c r="AO386" s="514">
        <v>636299</v>
      </c>
      <c r="AP386" s="514">
        <v>130032</v>
      </c>
      <c r="AQ386" s="514" t="s">
        <v>3220</v>
      </c>
      <c r="AR386" s="514" t="s">
        <v>2660</v>
      </c>
      <c r="AS386" s="514">
        <v>636000</v>
      </c>
      <c r="AT386" s="514">
        <v>130309</v>
      </c>
      <c r="AU386" s="514">
        <v>13</v>
      </c>
      <c r="AV386" s="514" t="s">
        <v>720</v>
      </c>
      <c r="AW386" s="514" t="s">
        <v>2649</v>
      </c>
      <c r="AX386" s="514">
        <v>1</v>
      </c>
      <c r="AY386" s="514">
        <v>10</v>
      </c>
      <c r="AZ386" s="514">
        <v>1463</v>
      </c>
      <c r="BA386" s="514" t="s">
        <v>266</v>
      </c>
      <c r="BB386" s="515" t="s">
        <v>2835</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636000-130311</v>
      </c>
      <c r="AJ387" s="511">
        <f t="shared" si="17"/>
        <v>384</v>
      </c>
      <c r="AK387" s="514">
        <v>14</v>
      </c>
      <c r="AL387" s="514" t="s">
        <v>1475</v>
      </c>
      <c r="AM387" s="514" t="s">
        <v>2687</v>
      </c>
      <c r="AN387" s="514" t="s">
        <v>2931</v>
      </c>
      <c r="AO387" s="514">
        <v>636299</v>
      </c>
      <c r="AP387" s="514">
        <v>130032</v>
      </c>
      <c r="AQ387" s="514" t="s">
        <v>3221</v>
      </c>
      <c r="AR387" s="514" t="s">
        <v>861</v>
      </c>
      <c r="AS387" s="514">
        <v>636000</v>
      </c>
      <c r="AT387" s="514">
        <v>130311</v>
      </c>
      <c r="AU387" s="514">
        <v>13</v>
      </c>
      <c r="AV387" s="514" t="s">
        <v>720</v>
      </c>
      <c r="AW387" s="514" t="s">
        <v>2649</v>
      </c>
      <c r="AX387" s="514">
        <v>1</v>
      </c>
      <c r="AY387" s="514">
        <v>10</v>
      </c>
      <c r="AZ387" s="514">
        <v>1463</v>
      </c>
      <c r="BA387" s="514" t="s">
        <v>266</v>
      </c>
      <c r="BB387" s="515" t="s">
        <v>2835</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636011-130309</v>
      </c>
      <c r="AJ388" s="511">
        <f t="shared" si="17"/>
        <v>385</v>
      </c>
      <c r="AK388" s="514">
        <v>14</v>
      </c>
      <c r="AL388" s="514" t="s">
        <v>1475</v>
      </c>
      <c r="AM388" s="514" t="s">
        <v>2687</v>
      </c>
      <c r="AN388" s="514" t="s">
        <v>2931</v>
      </c>
      <c r="AO388" s="514">
        <v>636299</v>
      </c>
      <c r="AP388" s="514">
        <v>130032</v>
      </c>
      <c r="AQ388" s="514" t="s">
        <v>3222</v>
      </c>
      <c r="AR388" s="514" t="s">
        <v>2687</v>
      </c>
      <c r="AS388" s="514">
        <v>636011</v>
      </c>
      <c r="AT388" s="514">
        <v>130309</v>
      </c>
      <c r="AU388" s="514">
        <v>13</v>
      </c>
      <c r="AV388" s="514" t="s">
        <v>720</v>
      </c>
      <c r="AW388" s="514" t="s">
        <v>2649</v>
      </c>
      <c r="AX388" s="514">
        <v>1.1000000000000001</v>
      </c>
      <c r="AY388" s="514">
        <v>10</v>
      </c>
      <c r="AZ388" s="514">
        <v>1463</v>
      </c>
      <c r="BA388" s="514" t="s">
        <v>266</v>
      </c>
      <c r="BB388" s="515" t="s">
        <v>2835</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636019-130306</v>
      </c>
      <c r="AJ389" s="511">
        <f t="shared" ref="AJ389:AJ452" si="20">IF(AK389&lt;&gt;"",AJ388+1,"")</f>
        <v>386</v>
      </c>
      <c r="AK389" s="514">
        <v>14</v>
      </c>
      <c r="AL389" s="514" t="s">
        <v>1475</v>
      </c>
      <c r="AM389" s="514" t="s">
        <v>2687</v>
      </c>
      <c r="AN389" s="514" t="s">
        <v>2931</v>
      </c>
      <c r="AO389" s="514">
        <v>636299</v>
      </c>
      <c r="AP389" s="514">
        <v>130032</v>
      </c>
      <c r="AQ389" s="514" t="s">
        <v>3223</v>
      </c>
      <c r="AR389" s="514" t="s">
        <v>2640</v>
      </c>
      <c r="AS389" s="514">
        <v>636019</v>
      </c>
      <c r="AT389" s="514">
        <v>130306</v>
      </c>
      <c r="AU389" s="514">
        <v>13</v>
      </c>
      <c r="AV389" s="514" t="s">
        <v>720</v>
      </c>
      <c r="AW389" s="514" t="s">
        <v>2649</v>
      </c>
      <c r="AX389" s="514">
        <v>1.2</v>
      </c>
      <c r="AY389" s="514">
        <v>10</v>
      </c>
      <c r="AZ389" s="514">
        <v>1463</v>
      </c>
      <c r="BA389" s="514" t="s">
        <v>266</v>
      </c>
      <c r="BB389" s="515" t="s">
        <v>2835</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636025-130304</v>
      </c>
      <c r="AJ390" s="511">
        <f t="shared" si="20"/>
        <v>387</v>
      </c>
      <c r="AK390" s="514">
        <v>14</v>
      </c>
      <c r="AL390" s="514" t="s">
        <v>1475</v>
      </c>
      <c r="AM390" s="514" t="s">
        <v>2687</v>
      </c>
      <c r="AN390" s="514" t="s">
        <v>2931</v>
      </c>
      <c r="AO390" s="514">
        <v>636299</v>
      </c>
      <c r="AP390" s="514">
        <v>130032</v>
      </c>
      <c r="AQ390" s="514" t="s">
        <v>3224</v>
      </c>
      <c r="AR390" s="514" t="s">
        <v>2648</v>
      </c>
      <c r="AS390" s="514">
        <v>636025</v>
      </c>
      <c r="AT390" s="514">
        <v>130304</v>
      </c>
      <c r="AU390" s="514">
        <v>13</v>
      </c>
      <c r="AV390" s="514" t="s">
        <v>720</v>
      </c>
      <c r="AW390" s="514" t="s">
        <v>2649</v>
      </c>
      <c r="AX390" s="514">
        <v>1.2</v>
      </c>
      <c r="AY390" s="514">
        <v>10</v>
      </c>
      <c r="AZ390" s="514">
        <v>1463</v>
      </c>
      <c r="BA390" s="514" t="s">
        <v>266</v>
      </c>
      <c r="BB390" s="515" t="s">
        <v>2835</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636235-130250</v>
      </c>
      <c r="AJ391" s="511">
        <f t="shared" si="20"/>
        <v>388</v>
      </c>
      <c r="AK391" s="514">
        <v>14</v>
      </c>
      <c r="AL391" s="514" t="s">
        <v>1475</v>
      </c>
      <c r="AM391" s="514" t="s">
        <v>2687</v>
      </c>
      <c r="AN391" s="514" t="s">
        <v>2931</v>
      </c>
      <c r="AO391" s="514">
        <v>636299</v>
      </c>
      <c r="AP391" s="514">
        <v>130032</v>
      </c>
      <c r="AQ391" s="514" t="s">
        <v>3225</v>
      </c>
      <c r="AR391" s="514" t="s">
        <v>861</v>
      </c>
      <c r="AS391" s="514">
        <v>636235</v>
      </c>
      <c r="AT391" s="514">
        <v>130250</v>
      </c>
      <c r="AU391" s="514">
        <v>12</v>
      </c>
      <c r="AV391" s="514" t="s">
        <v>720</v>
      </c>
      <c r="AW391" s="514" t="s">
        <v>2649</v>
      </c>
      <c r="AX391" s="514">
        <v>3.8</v>
      </c>
      <c r="AY391" s="514">
        <v>10</v>
      </c>
      <c r="AZ391" s="514">
        <v>1463</v>
      </c>
      <c r="BA391" s="514" t="s">
        <v>266</v>
      </c>
      <c r="BB391" s="515" t="s">
        <v>2835</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636325-130135</v>
      </c>
      <c r="AJ392" s="511">
        <f t="shared" si="20"/>
        <v>389</v>
      </c>
      <c r="AK392" s="514">
        <v>14</v>
      </c>
      <c r="AL392" s="514" t="s">
        <v>1475</v>
      </c>
      <c r="AM392" s="514" t="s">
        <v>2687</v>
      </c>
      <c r="AN392" s="514" t="s">
        <v>2931</v>
      </c>
      <c r="AO392" s="514">
        <v>636299</v>
      </c>
      <c r="AP392" s="514">
        <v>130032</v>
      </c>
      <c r="AQ392" s="514" t="s">
        <v>3226</v>
      </c>
      <c r="AR392" s="514" t="s">
        <v>861</v>
      </c>
      <c r="AS392" s="514">
        <v>636325</v>
      </c>
      <c r="AT392" s="514">
        <v>130135</v>
      </c>
      <c r="AU392" s="514">
        <v>11</v>
      </c>
      <c r="AV392" s="514" t="s">
        <v>720</v>
      </c>
      <c r="AW392" s="514" t="s">
        <v>2649</v>
      </c>
      <c r="AX392" s="514">
        <v>5.2</v>
      </c>
      <c r="AY392" s="514">
        <v>10</v>
      </c>
      <c r="AZ392" s="514">
        <v>1463</v>
      </c>
      <c r="BA392" s="514" t="s">
        <v>266</v>
      </c>
      <c r="BB392" s="515" t="s">
        <v>2835</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637247-129654</v>
      </c>
      <c r="AJ393" s="511">
        <f t="shared" si="20"/>
        <v>390</v>
      </c>
      <c r="AK393" s="514">
        <v>14</v>
      </c>
      <c r="AL393" s="514" t="s">
        <v>1475</v>
      </c>
      <c r="AM393" s="514" t="s">
        <v>3112</v>
      </c>
      <c r="AN393" s="514" t="s">
        <v>2931</v>
      </c>
      <c r="AO393" s="514">
        <v>637404</v>
      </c>
      <c r="AP393" s="514">
        <v>130055</v>
      </c>
      <c r="AQ393" s="514" t="s">
        <v>3227</v>
      </c>
      <c r="AR393" s="514" t="s">
        <v>861</v>
      </c>
      <c r="AS393" s="514">
        <v>637247</v>
      </c>
      <c r="AT393" s="514">
        <v>129654</v>
      </c>
      <c r="AU393" s="514">
        <v>66</v>
      </c>
      <c r="AV393" s="514" t="s">
        <v>718</v>
      </c>
      <c r="AW393" s="514" t="s">
        <v>2644</v>
      </c>
      <c r="AX393" s="514">
        <v>1.2</v>
      </c>
      <c r="AY393" s="514">
        <v>10</v>
      </c>
      <c r="AZ393" s="514">
        <v>1463</v>
      </c>
      <c r="BA393" s="514" t="s">
        <v>266</v>
      </c>
      <c r="BB393" s="515" t="s">
        <v>3098</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637305-129695</v>
      </c>
      <c r="AJ394" s="511">
        <f t="shared" si="20"/>
        <v>391</v>
      </c>
      <c r="AK394" s="514">
        <v>14</v>
      </c>
      <c r="AL394" s="514" t="s">
        <v>1475</v>
      </c>
      <c r="AM394" s="514" t="s">
        <v>3112</v>
      </c>
      <c r="AN394" s="514" t="s">
        <v>2931</v>
      </c>
      <c r="AO394" s="514">
        <v>637404</v>
      </c>
      <c r="AP394" s="514">
        <v>130055</v>
      </c>
      <c r="AQ394" s="514" t="s">
        <v>3228</v>
      </c>
      <c r="AR394" s="514" t="s">
        <v>861</v>
      </c>
      <c r="AS394" s="514">
        <v>637305</v>
      </c>
      <c r="AT394" s="514">
        <v>129695</v>
      </c>
      <c r="AU394" s="514">
        <v>55</v>
      </c>
      <c r="AV394" s="514" t="s">
        <v>718</v>
      </c>
      <c r="AW394" s="514" t="s">
        <v>2644</v>
      </c>
      <c r="AX394" s="514">
        <v>3.8</v>
      </c>
      <c r="AY394" s="514">
        <v>10</v>
      </c>
      <c r="AZ394" s="514">
        <v>1463</v>
      </c>
      <c r="BA394" s="514" t="s">
        <v>266</v>
      </c>
      <c r="BB394" s="515" t="s">
        <v>3098</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637365-129730</v>
      </c>
      <c r="AJ395" s="511">
        <f t="shared" si="20"/>
        <v>392</v>
      </c>
      <c r="AK395" s="514">
        <v>14</v>
      </c>
      <c r="AL395" s="514" t="s">
        <v>1475</v>
      </c>
      <c r="AM395" s="514" t="s">
        <v>3112</v>
      </c>
      <c r="AN395" s="514" t="s">
        <v>2931</v>
      </c>
      <c r="AO395" s="514">
        <v>637404</v>
      </c>
      <c r="AP395" s="514">
        <v>130055</v>
      </c>
      <c r="AQ395" s="514" t="s">
        <v>3229</v>
      </c>
      <c r="AR395" s="514" t="s">
        <v>3230</v>
      </c>
      <c r="AS395" s="514">
        <v>637365</v>
      </c>
      <c r="AT395" s="514">
        <v>129730</v>
      </c>
      <c r="AU395" s="514">
        <v>52</v>
      </c>
      <c r="AV395" s="514" t="s">
        <v>718</v>
      </c>
      <c r="AW395" s="514" t="s">
        <v>2644</v>
      </c>
      <c r="AX395" s="514">
        <v>4.5</v>
      </c>
      <c r="AY395" s="514">
        <v>10</v>
      </c>
      <c r="AZ395" s="514">
        <v>1463</v>
      </c>
      <c r="BA395" s="514" t="s">
        <v>266</v>
      </c>
      <c r="BB395" s="515" t="s">
        <v>3098</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639225-132162</v>
      </c>
      <c r="AJ396" s="511">
        <f t="shared" si="20"/>
        <v>393</v>
      </c>
      <c r="AK396" s="514">
        <v>14</v>
      </c>
      <c r="AL396" s="514" t="s">
        <v>1475</v>
      </c>
      <c r="AM396" s="514" t="s">
        <v>2746</v>
      </c>
      <c r="AN396" s="514" t="s">
        <v>2931</v>
      </c>
      <c r="AO396" s="514">
        <v>635006</v>
      </c>
      <c r="AP396" s="514">
        <v>128294</v>
      </c>
      <c r="AQ396" s="514" t="s">
        <v>3231</v>
      </c>
      <c r="AR396" s="514" t="s">
        <v>861</v>
      </c>
      <c r="AS396" s="514">
        <v>639225</v>
      </c>
      <c r="AT396" s="514">
        <v>132162</v>
      </c>
      <c r="AU396" s="514">
        <v>95</v>
      </c>
      <c r="AV396" s="514" t="s">
        <v>719</v>
      </c>
      <c r="AW396" s="514" t="s">
        <v>2649</v>
      </c>
      <c r="AX396" s="514">
        <v>1.1000000000000001</v>
      </c>
      <c r="AY396" s="514">
        <v>10</v>
      </c>
      <c r="AZ396" s="514">
        <v>1490</v>
      </c>
      <c r="BA396" s="514" t="s">
        <v>149</v>
      </c>
      <c r="BB396" s="515" t="s">
        <v>2979</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639254-132168</v>
      </c>
      <c r="AJ397" s="511">
        <f t="shared" si="20"/>
        <v>394</v>
      </c>
      <c r="AK397" s="514">
        <v>14</v>
      </c>
      <c r="AL397" s="514" t="s">
        <v>1475</v>
      </c>
      <c r="AM397" s="514" t="s">
        <v>2746</v>
      </c>
      <c r="AN397" s="514" t="s">
        <v>2931</v>
      </c>
      <c r="AO397" s="514">
        <v>635006</v>
      </c>
      <c r="AP397" s="514">
        <v>128294</v>
      </c>
      <c r="AQ397" s="514" t="s">
        <v>3232</v>
      </c>
      <c r="AR397" s="514" t="s">
        <v>861</v>
      </c>
      <c r="AS397" s="514">
        <v>639254</v>
      </c>
      <c r="AT397" s="514">
        <v>132168</v>
      </c>
      <c r="AU397" s="514">
        <v>105</v>
      </c>
      <c r="AV397" s="514" t="s">
        <v>719</v>
      </c>
      <c r="AW397" s="514" t="s">
        <v>2649</v>
      </c>
      <c r="AX397" s="514">
        <v>0.8</v>
      </c>
      <c r="AY397" s="514">
        <v>10</v>
      </c>
      <c r="AZ397" s="514">
        <v>1490</v>
      </c>
      <c r="BA397" s="514" t="s">
        <v>149</v>
      </c>
      <c r="BB397" s="515" t="s">
        <v>2979</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639335-133010</v>
      </c>
      <c r="AJ398" s="511">
        <f t="shared" si="20"/>
        <v>395</v>
      </c>
      <c r="AK398" s="514">
        <v>14</v>
      </c>
      <c r="AL398" s="514" t="s">
        <v>1475</v>
      </c>
      <c r="AM398" s="514" t="s">
        <v>3049</v>
      </c>
      <c r="AN398" s="514" t="s">
        <v>2931</v>
      </c>
      <c r="AO398" s="514">
        <v>639160</v>
      </c>
      <c r="AP398" s="514">
        <v>132774</v>
      </c>
      <c r="AQ398" s="514" t="s">
        <v>3233</v>
      </c>
      <c r="AR398" s="514" t="s">
        <v>2826</v>
      </c>
      <c r="AS398" s="514">
        <v>639335</v>
      </c>
      <c r="AT398" s="514">
        <v>133010</v>
      </c>
      <c r="AU398" s="514">
        <v>114</v>
      </c>
      <c r="AV398" s="514" t="s">
        <v>719</v>
      </c>
      <c r="AW398" s="514" t="s">
        <v>2630</v>
      </c>
      <c r="AX398" s="514">
        <v>10</v>
      </c>
      <c r="AY398" s="514">
        <v>10</v>
      </c>
      <c r="AZ398" s="514">
        <v>1490</v>
      </c>
      <c r="BA398" s="514" t="s">
        <v>149</v>
      </c>
      <c r="BB398" s="515" t="s">
        <v>2823</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639340-133015</v>
      </c>
      <c r="AJ399" s="511">
        <f t="shared" si="20"/>
        <v>396</v>
      </c>
      <c r="AK399" s="514">
        <v>14</v>
      </c>
      <c r="AL399" s="514" t="s">
        <v>1475</v>
      </c>
      <c r="AM399" s="514" t="s">
        <v>3049</v>
      </c>
      <c r="AN399" s="514" t="s">
        <v>2931</v>
      </c>
      <c r="AO399" s="514">
        <v>639160</v>
      </c>
      <c r="AP399" s="514">
        <v>132774</v>
      </c>
      <c r="AQ399" s="514" t="s">
        <v>3234</v>
      </c>
      <c r="AR399" s="514" t="s">
        <v>861</v>
      </c>
      <c r="AS399" s="514">
        <v>639340</v>
      </c>
      <c r="AT399" s="514">
        <v>133015</v>
      </c>
      <c r="AU399" s="514">
        <v>115</v>
      </c>
      <c r="AV399" s="514" t="s">
        <v>719</v>
      </c>
      <c r="AW399" s="514" t="s">
        <v>2630</v>
      </c>
      <c r="AX399" s="514">
        <v>10</v>
      </c>
      <c r="AY399" s="514">
        <v>10</v>
      </c>
      <c r="AZ399" s="514">
        <v>1490</v>
      </c>
      <c r="BA399" s="514" t="s">
        <v>149</v>
      </c>
      <c r="BB399" s="515" t="s">
        <v>2823</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639377-133062</v>
      </c>
      <c r="AJ400" s="511">
        <f t="shared" si="20"/>
        <v>397</v>
      </c>
      <c r="AK400" s="514">
        <v>14</v>
      </c>
      <c r="AL400" s="514" t="s">
        <v>1475</v>
      </c>
      <c r="AM400" s="514" t="s">
        <v>3049</v>
      </c>
      <c r="AN400" s="514" t="s">
        <v>2931</v>
      </c>
      <c r="AO400" s="514">
        <v>639160</v>
      </c>
      <c r="AP400" s="514">
        <v>132774</v>
      </c>
      <c r="AQ400" s="514" t="s">
        <v>3235</v>
      </c>
      <c r="AR400" s="514" t="s">
        <v>861</v>
      </c>
      <c r="AS400" s="514">
        <v>639377</v>
      </c>
      <c r="AT400" s="514">
        <v>133062</v>
      </c>
      <c r="AU400" s="514">
        <v>117</v>
      </c>
      <c r="AV400" s="514" t="s">
        <v>719</v>
      </c>
      <c r="AW400" s="514" t="s">
        <v>2630</v>
      </c>
      <c r="AX400" s="514">
        <v>10</v>
      </c>
      <c r="AY400" s="514">
        <v>10</v>
      </c>
      <c r="AZ400" s="514">
        <v>1490</v>
      </c>
      <c r="BA400" s="514" t="s">
        <v>149</v>
      </c>
      <c r="BB400" s="515" t="s">
        <v>2823</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639397-133073</v>
      </c>
      <c r="AJ401" s="511">
        <f t="shared" si="20"/>
        <v>398</v>
      </c>
      <c r="AK401" s="514">
        <v>14</v>
      </c>
      <c r="AL401" s="514" t="s">
        <v>1475</v>
      </c>
      <c r="AM401" s="514" t="s">
        <v>3049</v>
      </c>
      <c r="AN401" s="514" t="s">
        <v>2931</v>
      </c>
      <c r="AO401" s="514">
        <v>639160</v>
      </c>
      <c r="AP401" s="514">
        <v>132774</v>
      </c>
      <c r="AQ401" s="514" t="s">
        <v>3236</v>
      </c>
      <c r="AR401" s="514" t="s">
        <v>861</v>
      </c>
      <c r="AS401" s="514">
        <v>639397</v>
      </c>
      <c r="AT401" s="514">
        <v>133073</v>
      </c>
      <c r="AU401" s="514">
        <v>118</v>
      </c>
      <c r="AV401" s="514" t="s">
        <v>719</v>
      </c>
      <c r="AW401" s="514" t="s">
        <v>2630</v>
      </c>
      <c r="AX401" s="514">
        <v>10</v>
      </c>
      <c r="AY401" s="514">
        <v>10</v>
      </c>
      <c r="AZ401" s="514">
        <v>1490</v>
      </c>
      <c r="BA401" s="514" t="s">
        <v>149</v>
      </c>
      <c r="BB401" s="515" t="s">
        <v>2823</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640105-133150</v>
      </c>
      <c r="AJ402" s="511">
        <f t="shared" si="20"/>
        <v>399</v>
      </c>
      <c r="AK402" s="514">
        <v>14</v>
      </c>
      <c r="AL402" s="514" t="s">
        <v>1475</v>
      </c>
      <c r="AM402" s="514" t="s">
        <v>2882</v>
      </c>
      <c r="AN402" s="514" t="s">
        <v>2931</v>
      </c>
      <c r="AO402" s="514">
        <v>640212</v>
      </c>
      <c r="AP402" s="514">
        <v>132909</v>
      </c>
      <c r="AQ402" s="514" t="s">
        <v>3237</v>
      </c>
      <c r="AR402" s="514" t="s">
        <v>861</v>
      </c>
      <c r="AS402" s="514">
        <v>640105</v>
      </c>
      <c r="AT402" s="514">
        <v>133150</v>
      </c>
      <c r="AU402" s="514">
        <v>158</v>
      </c>
      <c r="AV402" s="514" t="s">
        <v>719</v>
      </c>
      <c r="AW402" s="514" t="s">
        <v>2644</v>
      </c>
      <c r="AX402" s="514">
        <v>10</v>
      </c>
      <c r="AY402" s="514">
        <v>6</v>
      </c>
      <c r="AZ402" s="514">
        <v>1490</v>
      </c>
      <c r="BA402" s="514" t="s">
        <v>149</v>
      </c>
      <c r="BB402" s="515" t="s">
        <v>3069</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640140-133035</v>
      </c>
      <c r="AJ403" s="511">
        <f t="shared" si="20"/>
        <v>400</v>
      </c>
      <c r="AK403" s="514">
        <v>14</v>
      </c>
      <c r="AL403" s="514" t="s">
        <v>1475</v>
      </c>
      <c r="AM403" s="514" t="s">
        <v>2882</v>
      </c>
      <c r="AN403" s="514" t="s">
        <v>2931</v>
      </c>
      <c r="AO403" s="514">
        <v>640212</v>
      </c>
      <c r="AP403" s="514">
        <v>132909</v>
      </c>
      <c r="AQ403" s="514" t="s">
        <v>3238</v>
      </c>
      <c r="AR403" s="514" t="s">
        <v>2687</v>
      </c>
      <c r="AS403" s="514">
        <v>640140</v>
      </c>
      <c r="AT403" s="514">
        <v>133035</v>
      </c>
      <c r="AU403" s="514">
        <v>155</v>
      </c>
      <c r="AV403" s="514" t="s">
        <v>719</v>
      </c>
      <c r="AW403" s="514" t="s">
        <v>2644</v>
      </c>
      <c r="AX403" s="514">
        <v>10</v>
      </c>
      <c r="AY403" s="514">
        <v>1.5</v>
      </c>
      <c r="AZ403" s="514">
        <v>1490</v>
      </c>
      <c r="BA403" s="514" t="s">
        <v>149</v>
      </c>
      <c r="BB403" s="515" t="s">
        <v>3069</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640157-132990</v>
      </c>
      <c r="AJ404" s="511">
        <f t="shared" si="20"/>
        <v>401</v>
      </c>
      <c r="AK404" s="514">
        <v>14</v>
      </c>
      <c r="AL404" s="514" t="s">
        <v>1475</v>
      </c>
      <c r="AM404" s="514" t="s">
        <v>2882</v>
      </c>
      <c r="AN404" s="514" t="s">
        <v>2931</v>
      </c>
      <c r="AO404" s="514">
        <v>640212</v>
      </c>
      <c r="AP404" s="514">
        <v>132909</v>
      </c>
      <c r="AQ404" s="514" t="s">
        <v>3239</v>
      </c>
      <c r="AR404" s="514" t="s">
        <v>2640</v>
      </c>
      <c r="AS404" s="514">
        <v>640157</v>
      </c>
      <c r="AT404" s="514">
        <v>132990</v>
      </c>
      <c r="AU404" s="514">
        <v>137</v>
      </c>
      <c r="AV404" s="514" t="s">
        <v>719</v>
      </c>
      <c r="AW404" s="514" t="s">
        <v>2644</v>
      </c>
      <c r="AX404" s="514">
        <v>10</v>
      </c>
      <c r="AY404" s="514">
        <v>1</v>
      </c>
      <c r="AZ404" s="514">
        <v>1490</v>
      </c>
      <c r="BA404" s="514" t="s">
        <v>149</v>
      </c>
      <c r="BB404" s="515" t="s">
        <v>3069</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640178-132975</v>
      </c>
      <c r="AJ405" s="511">
        <f t="shared" si="20"/>
        <v>402</v>
      </c>
      <c r="AK405" s="514">
        <v>14</v>
      </c>
      <c r="AL405" s="514" t="s">
        <v>1475</v>
      </c>
      <c r="AM405" s="514" t="s">
        <v>2882</v>
      </c>
      <c r="AN405" s="514" t="s">
        <v>2931</v>
      </c>
      <c r="AO405" s="514">
        <v>640212</v>
      </c>
      <c r="AP405" s="514">
        <v>132909</v>
      </c>
      <c r="AQ405" s="514" t="s">
        <v>3240</v>
      </c>
      <c r="AR405" s="514" t="s">
        <v>861</v>
      </c>
      <c r="AS405" s="514">
        <v>640178</v>
      </c>
      <c r="AT405" s="514">
        <v>132975</v>
      </c>
      <c r="AU405" s="514">
        <v>135</v>
      </c>
      <c r="AV405" s="514" t="s">
        <v>719</v>
      </c>
      <c r="AW405" s="514" t="s">
        <v>2644</v>
      </c>
      <c r="AX405" s="514">
        <v>10</v>
      </c>
      <c r="AY405" s="514">
        <v>0.8</v>
      </c>
      <c r="AZ405" s="514">
        <v>1490</v>
      </c>
      <c r="BA405" s="514" t="s">
        <v>149</v>
      </c>
      <c r="BB405" s="515" t="s">
        <v>3069</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637450-129816</v>
      </c>
      <c r="AJ406" s="511">
        <f t="shared" si="20"/>
        <v>403</v>
      </c>
      <c r="AK406" s="514">
        <v>14</v>
      </c>
      <c r="AL406" s="514" t="s">
        <v>1475</v>
      </c>
      <c r="AM406" s="514" t="s">
        <v>3112</v>
      </c>
      <c r="AN406" s="514" t="s">
        <v>3241</v>
      </c>
      <c r="AO406" s="514">
        <v>637404</v>
      </c>
      <c r="AP406" s="514">
        <v>130055</v>
      </c>
      <c r="AQ406" s="514" t="s">
        <v>3242</v>
      </c>
      <c r="AR406" s="514" t="s">
        <v>2930</v>
      </c>
      <c r="AS406" s="514">
        <v>637450</v>
      </c>
      <c r="AT406" s="514">
        <v>129816</v>
      </c>
      <c r="AU406" s="514">
        <v>45</v>
      </c>
      <c r="AV406" s="514" t="s">
        <v>719</v>
      </c>
      <c r="AW406" s="514" t="s">
        <v>2644</v>
      </c>
      <c r="AX406" s="514">
        <v>4.5</v>
      </c>
      <c r="AY406" s="514">
        <v>10</v>
      </c>
      <c r="AZ406" s="514">
        <v>1463</v>
      </c>
      <c r="BA406" s="514" t="s">
        <v>266</v>
      </c>
      <c r="BB406" s="515" t="s">
        <v>3098</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639645-133320</v>
      </c>
      <c r="AJ407" s="511">
        <f t="shared" si="20"/>
        <v>404</v>
      </c>
      <c r="AK407" s="514">
        <v>14</v>
      </c>
      <c r="AL407" s="514" t="s">
        <v>1475</v>
      </c>
      <c r="AM407" s="514" t="s">
        <v>3049</v>
      </c>
      <c r="AN407" s="514" t="s">
        <v>3243</v>
      </c>
      <c r="AO407" s="514">
        <v>639160</v>
      </c>
      <c r="AP407" s="514">
        <v>132774</v>
      </c>
      <c r="AQ407" s="514" t="s">
        <v>3244</v>
      </c>
      <c r="AR407" s="514" t="s">
        <v>2640</v>
      </c>
      <c r="AS407" s="514">
        <v>639645</v>
      </c>
      <c r="AT407" s="514">
        <v>133320</v>
      </c>
      <c r="AU407" s="514">
        <v>143</v>
      </c>
      <c r="AV407" s="514" t="s">
        <v>719</v>
      </c>
      <c r="AW407" s="514" t="s">
        <v>2630</v>
      </c>
      <c r="AX407" s="514">
        <v>3.7</v>
      </c>
      <c r="AY407" s="514">
        <v>10</v>
      </c>
      <c r="AZ407" s="514">
        <v>1490</v>
      </c>
      <c r="BA407" s="514" t="s">
        <v>149</v>
      </c>
      <c r="BB407" s="515" t="s">
        <v>2823</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639666-133360</v>
      </c>
      <c r="AJ408" s="511">
        <f t="shared" si="20"/>
        <v>405</v>
      </c>
      <c r="AK408" s="514">
        <v>14</v>
      </c>
      <c r="AL408" s="514" t="s">
        <v>1475</v>
      </c>
      <c r="AM408" s="514" t="s">
        <v>3049</v>
      </c>
      <c r="AN408" s="514" t="s">
        <v>3243</v>
      </c>
      <c r="AO408" s="514">
        <v>639160</v>
      </c>
      <c r="AP408" s="514">
        <v>132774</v>
      </c>
      <c r="AQ408" s="514" t="s">
        <v>3245</v>
      </c>
      <c r="AR408" s="514" t="s">
        <v>359</v>
      </c>
      <c r="AS408" s="514">
        <v>639666</v>
      </c>
      <c r="AT408" s="514">
        <v>133360</v>
      </c>
      <c r="AU408" s="514">
        <v>145</v>
      </c>
      <c r="AV408" s="514" t="s">
        <v>719</v>
      </c>
      <c r="AW408" s="514" t="s">
        <v>2630</v>
      </c>
      <c r="AX408" s="514">
        <v>3.6</v>
      </c>
      <c r="AY408" s="514">
        <v>10</v>
      </c>
      <c r="AZ408" s="514">
        <v>1490</v>
      </c>
      <c r="BA408" s="514" t="s">
        <v>149</v>
      </c>
      <c r="BB408" s="515" t="s">
        <v>2823</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639673-133367</v>
      </c>
      <c r="AJ409" s="511">
        <f t="shared" si="20"/>
        <v>406</v>
      </c>
      <c r="AK409" s="514">
        <v>14</v>
      </c>
      <c r="AL409" s="514" t="s">
        <v>1475</v>
      </c>
      <c r="AM409" s="514" t="s">
        <v>3049</v>
      </c>
      <c r="AN409" s="514" t="s">
        <v>3243</v>
      </c>
      <c r="AO409" s="514">
        <v>639160</v>
      </c>
      <c r="AP409" s="514">
        <v>132774</v>
      </c>
      <c r="AQ409" s="514" t="s">
        <v>3246</v>
      </c>
      <c r="AR409" s="514" t="s">
        <v>861</v>
      </c>
      <c r="AS409" s="514">
        <v>639673</v>
      </c>
      <c r="AT409" s="514">
        <v>133367</v>
      </c>
      <c r="AU409" s="514">
        <v>146</v>
      </c>
      <c r="AV409" s="514" t="s">
        <v>719</v>
      </c>
      <c r="AW409" s="514" t="s">
        <v>2630</v>
      </c>
      <c r="AX409" s="514">
        <v>3.3</v>
      </c>
      <c r="AY409" s="514">
        <v>10</v>
      </c>
      <c r="AZ409" s="514">
        <v>1490</v>
      </c>
      <c r="BA409" s="514" t="s">
        <v>149</v>
      </c>
      <c r="BB409" s="515" t="s">
        <v>2823</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639716-133634</v>
      </c>
      <c r="AJ410" s="511">
        <f t="shared" si="20"/>
        <v>407</v>
      </c>
      <c r="AK410" s="514">
        <v>14</v>
      </c>
      <c r="AL410" s="514" t="s">
        <v>1475</v>
      </c>
      <c r="AM410" s="514" t="s">
        <v>3049</v>
      </c>
      <c r="AN410" s="514" t="s">
        <v>3243</v>
      </c>
      <c r="AO410" s="514">
        <v>639160</v>
      </c>
      <c r="AP410" s="514">
        <v>132774</v>
      </c>
      <c r="AQ410" s="514" t="s">
        <v>3247</v>
      </c>
      <c r="AR410" s="514" t="s">
        <v>861</v>
      </c>
      <c r="AS410" s="514">
        <v>639716</v>
      </c>
      <c r="AT410" s="514">
        <v>133634</v>
      </c>
      <c r="AU410" s="514">
        <v>183</v>
      </c>
      <c r="AV410" s="514" t="s">
        <v>719</v>
      </c>
      <c r="AW410" s="514" t="s">
        <v>2630</v>
      </c>
      <c r="AX410" s="514">
        <v>0.4</v>
      </c>
      <c r="AY410" s="514">
        <v>10</v>
      </c>
      <c r="AZ410" s="514">
        <v>1490</v>
      </c>
      <c r="BA410" s="514" t="s">
        <v>149</v>
      </c>
      <c r="BB410" s="515" t="s">
        <v>2823</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639718-133581</v>
      </c>
      <c r="AJ411" s="511">
        <f t="shared" si="20"/>
        <v>408</v>
      </c>
      <c r="AK411" s="514">
        <v>14</v>
      </c>
      <c r="AL411" s="514" t="s">
        <v>1475</v>
      </c>
      <c r="AM411" s="514" t="s">
        <v>3049</v>
      </c>
      <c r="AN411" s="514" t="s">
        <v>3243</v>
      </c>
      <c r="AO411" s="514">
        <v>639160</v>
      </c>
      <c r="AP411" s="514">
        <v>132774</v>
      </c>
      <c r="AQ411" s="514" t="s">
        <v>3248</v>
      </c>
      <c r="AR411" s="514" t="s">
        <v>861</v>
      </c>
      <c r="AS411" s="514">
        <v>639718</v>
      </c>
      <c r="AT411" s="514">
        <v>133581</v>
      </c>
      <c r="AU411" s="514">
        <v>174</v>
      </c>
      <c r="AV411" s="514" t="s">
        <v>719</v>
      </c>
      <c r="AW411" s="514" t="s">
        <v>2630</v>
      </c>
      <c r="AX411" s="514">
        <v>1</v>
      </c>
      <c r="AY411" s="514">
        <v>10</v>
      </c>
      <c r="AZ411" s="514">
        <v>1490</v>
      </c>
      <c r="BA411" s="514" t="s">
        <v>149</v>
      </c>
      <c r="BB411" s="515" t="s">
        <v>2823</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639719-133565</v>
      </c>
      <c r="AJ412" s="511">
        <f t="shared" si="20"/>
        <v>409</v>
      </c>
      <c r="AK412" s="514">
        <v>14</v>
      </c>
      <c r="AL412" s="514" t="s">
        <v>1475</v>
      </c>
      <c r="AM412" s="514" t="s">
        <v>3049</v>
      </c>
      <c r="AN412" s="514" t="s">
        <v>3243</v>
      </c>
      <c r="AO412" s="514">
        <v>639160</v>
      </c>
      <c r="AP412" s="514">
        <v>132774</v>
      </c>
      <c r="AQ412" s="514" t="s">
        <v>3249</v>
      </c>
      <c r="AR412" s="514" t="s">
        <v>861</v>
      </c>
      <c r="AS412" s="514">
        <v>639719</v>
      </c>
      <c r="AT412" s="514">
        <v>133565</v>
      </c>
      <c r="AU412" s="514">
        <v>172</v>
      </c>
      <c r="AV412" s="514" t="s">
        <v>719</v>
      </c>
      <c r="AW412" s="514" t="s">
        <v>2630</v>
      </c>
      <c r="AX412" s="514">
        <v>1.1000000000000001</v>
      </c>
      <c r="AY412" s="514">
        <v>10</v>
      </c>
      <c r="AZ412" s="514">
        <v>1490</v>
      </c>
      <c r="BA412" s="514" t="s">
        <v>149</v>
      </c>
      <c r="BB412" s="515" t="s">
        <v>2823</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639719-133571</v>
      </c>
      <c r="AJ413" s="511">
        <f t="shared" si="20"/>
        <v>410</v>
      </c>
      <c r="AK413" s="514">
        <v>14</v>
      </c>
      <c r="AL413" s="514" t="s">
        <v>1475</v>
      </c>
      <c r="AM413" s="514" t="s">
        <v>3049</v>
      </c>
      <c r="AN413" s="514" t="s">
        <v>3243</v>
      </c>
      <c r="AO413" s="514">
        <v>639160</v>
      </c>
      <c r="AP413" s="514">
        <v>132774</v>
      </c>
      <c r="AQ413" s="514" t="s">
        <v>3250</v>
      </c>
      <c r="AR413" s="514" t="s">
        <v>861</v>
      </c>
      <c r="AS413" s="514">
        <v>639719</v>
      </c>
      <c r="AT413" s="514">
        <v>133571</v>
      </c>
      <c r="AU413" s="514">
        <v>173</v>
      </c>
      <c r="AV413" s="514" t="s">
        <v>719</v>
      </c>
      <c r="AW413" s="514" t="s">
        <v>2630</v>
      </c>
      <c r="AX413" s="514">
        <v>1.1000000000000001</v>
      </c>
      <c r="AY413" s="514">
        <v>10</v>
      </c>
      <c r="AZ413" s="514">
        <v>1490</v>
      </c>
      <c r="BA413" s="514" t="s">
        <v>149</v>
      </c>
      <c r="BB413" s="515" t="s">
        <v>2823</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639724-133545</v>
      </c>
      <c r="AJ414" s="511">
        <f t="shared" si="20"/>
        <v>411</v>
      </c>
      <c r="AK414" s="514">
        <v>14</v>
      </c>
      <c r="AL414" s="514" t="s">
        <v>1475</v>
      </c>
      <c r="AM414" s="514" t="s">
        <v>3049</v>
      </c>
      <c r="AN414" s="514" t="s">
        <v>3243</v>
      </c>
      <c r="AO414" s="514">
        <v>639160</v>
      </c>
      <c r="AP414" s="514">
        <v>132774</v>
      </c>
      <c r="AQ414" s="514" t="s">
        <v>3251</v>
      </c>
      <c r="AR414" s="514" t="s">
        <v>861</v>
      </c>
      <c r="AS414" s="514">
        <v>639724</v>
      </c>
      <c r="AT414" s="514">
        <v>133545</v>
      </c>
      <c r="AU414" s="514">
        <v>170</v>
      </c>
      <c r="AV414" s="514" t="s">
        <v>719</v>
      </c>
      <c r="AW414" s="514" t="s">
        <v>2630</v>
      </c>
      <c r="AX414" s="514">
        <v>1.3</v>
      </c>
      <c r="AY414" s="514">
        <v>10</v>
      </c>
      <c r="AZ414" s="514">
        <v>1490</v>
      </c>
      <c r="BA414" s="514" t="s">
        <v>149</v>
      </c>
      <c r="BB414" s="515" t="s">
        <v>2823</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639724-133554</v>
      </c>
      <c r="AJ415" s="511">
        <f t="shared" si="20"/>
        <v>412</v>
      </c>
      <c r="AK415" s="514">
        <v>14</v>
      </c>
      <c r="AL415" s="514" t="s">
        <v>1475</v>
      </c>
      <c r="AM415" s="514" t="s">
        <v>3049</v>
      </c>
      <c r="AN415" s="514" t="s">
        <v>3243</v>
      </c>
      <c r="AO415" s="514">
        <v>639160</v>
      </c>
      <c r="AP415" s="514">
        <v>132774</v>
      </c>
      <c r="AQ415" s="514" t="s">
        <v>3252</v>
      </c>
      <c r="AR415" s="514" t="s">
        <v>861</v>
      </c>
      <c r="AS415" s="514">
        <v>639724</v>
      </c>
      <c r="AT415" s="514">
        <v>133554</v>
      </c>
      <c r="AU415" s="514">
        <v>172</v>
      </c>
      <c r="AV415" s="514" t="s">
        <v>719</v>
      </c>
      <c r="AW415" s="514" t="s">
        <v>2630</v>
      </c>
      <c r="AX415" s="514">
        <v>1.2</v>
      </c>
      <c r="AY415" s="514">
        <v>10</v>
      </c>
      <c r="AZ415" s="514">
        <v>1490</v>
      </c>
      <c r="BA415" s="514" t="s">
        <v>149</v>
      </c>
      <c r="BB415" s="515" t="s">
        <v>2823</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639724-133555</v>
      </c>
      <c r="AJ416" s="511">
        <f t="shared" si="20"/>
        <v>413</v>
      </c>
      <c r="AK416" s="514">
        <v>14</v>
      </c>
      <c r="AL416" s="514" t="s">
        <v>1475</v>
      </c>
      <c r="AM416" s="514" t="s">
        <v>3049</v>
      </c>
      <c r="AN416" s="514" t="s">
        <v>3243</v>
      </c>
      <c r="AO416" s="514">
        <v>639160</v>
      </c>
      <c r="AP416" s="514">
        <v>132774</v>
      </c>
      <c r="AQ416" s="514" t="s">
        <v>3253</v>
      </c>
      <c r="AR416" s="514" t="s">
        <v>861</v>
      </c>
      <c r="AS416" s="514">
        <v>639724</v>
      </c>
      <c r="AT416" s="514">
        <v>133555</v>
      </c>
      <c r="AU416" s="514">
        <v>172</v>
      </c>
      <c r="AV416" s="514" t="s">
        <v>719</v>
      </c>
      <c r="AW416" s="514" t="s">
        <v>2630</v>
      </c>
      <c r="AX416" s="514">
        <v>1.2</v>
      </c>
      <c r="AY416" s="514">
        <v>10</v>
      </c>
      <c r="AZ416" s="514">
        <v>1490</v>
      </c>
      <c r="BA416" s="514" t="s">
        <v>149</v>
      </c>
      <c r="BB416" s="515" t="s">
        <v>2823</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639725-133550</v>
      </c>
      <c r="AJ417" s="511">
        <f t="shared" si="20"/>
        <v>414</v>
      </c>
      <c r="AK417" s="514">
        <v>14</v>
      </c>
      <c r="AL417" s="514" t="s">
        <v>1475</v>
      </c>
      <c r="AM417" s="514" t="s">
        <v>3049</v>
      </c>
      <c r="AN417" s="514" t="s">
        <v>3243</v>
      </c>
      <c r="AO417" s="514">
        <v>639160</v>
      </c>
      <c r="AP417" s="514">
        <v>132774</v>
      </c>
      <c r="AQ417" s="514" t="s">
        <v>3254</v>
      </c>
      <c r="AR417" s="514" t="s">
        <v>359</v>
      </c>
      <c r="AS417" s="514">
        <v>639725</v>
      </c>
      <c r="AT417" s="514">
        <v>133550</v>
      </c>
      <c r="AU417" s="514">
        <v>171</v>
      </c>
      <c r="AV417" s="514" t="s">
        <v>719</v>
      </c>
      <c r="AW417" s="514" t="s">
        <v>2630</v>
      </c>
      <c r="AX417" s="514">
        <v>1.3</v>
      </c>
      <c r="AY417" s="514">
        <v>10</v>
      </c>
      <c r="AZ417" s="514">
        <v>1490</v>
      </c>
      <c r="BA417" s="514" t="s">
        <v>149</v>
      </c>
      <c r="BB417" s="515" t="s">
        <v>2823</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639727-133534</v>
      </c>
      <c r="AJ418" s="511">
        <f t="shared" si="20"/>
        <v>415</v>
      </c>
      <c r="AK418" s="514">
        <v>14</v>
      </c>
      <c r="AL418" s="514" t="s">
        <v>1475</v>
      </c>
      <c r="AM418" s="514" t="s">
        <v>3049</v>
      </c>
      <c r="AN418" s="514" t="s">
        <v>3243</v>
      </c>
      <c r="AO418" s="514">
        <v>639160</v>
      </c>
      <c r="AP418" s="514">
        <v>132774</v>
      </c>
      <c r="AQ418" s="514" t="s">
        <v>3255</v>
      </c>
      <c r="AR418" s="514" t="s">
        <v>359</v>
      </c>
      <c r="AS418" s="514">
        <v>639727</v>
      </c>
      <c r="AT418" s="514">
        <v>133534</v>
      </c>
      <c r="AU418" s="514">
        <v>169</v>
      </c>
      <c r="AV418" s="514" t="s">
        <v>719</v>
      </c>
      <c r="AW418" s="514" t="s">
        <v>2630</v>
      </c>
      <c r="AX418" s="514">
        <v>1.4</v>
      </c>
      <c r="AY418" s="514">
        <v>10</v>
      </c>
      <c r="AZ418" s="514">
        <v>1490</v>
      </c>
      <c r="BA418" s="514" t="s">
        <v>149</v>
      </c>
      <c r="BB418" s="515" t="s">
        <v>2823</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639730-133641</v>
      </c>
      <c r="AJ419" s="511">
        <f t="shared" si="20"/>
        <v>416</v>
      </c>
      <c r="AK419" s="514">
        <v>14</v>
      </c>
      <c r="AL419" s="514" t="s">
        <v>1475</v>
      </c>
      <c r="AM419" s="514" t="s">
        <v>3049</v>
      </c>
      <c r="AN419" s="514" t="s">
        <v>3243</v>
      </c>
      <c r="AO419" s="514">
        <v>639160</v>
      </c>
      <c r="AP419" s="514">
        <v>132774</v>
      </c>
      <c r="AQ419" s="514" t="s">
        <v>3256</v>
      </c>
      <c r="AR419" s="514" t="s">
        <v>359</v>
      </c>
      <c r="AS419" s="514">
        <v>639730</v>
      </c>
      <c r="AT419" s="514">
        <v>133641</v>
      </c>
      <c r="AU419" s="514">
        <v>190</v>
      </c>
      <c r="AV419" s="514" t="s">
        <v>719</v>
      </c>
      <c r="AW419" s="514" t="s">
        <v>2630</v>
      </c>
      <c r="AX419" s="514">
        <v>0.2</v>
      </c>
      <c r="AY419" s="514">
        <v>10</v>
      </c>
      <c r="AZ419" s="514">
        <v>1490</v>
      </c>
      <c r="BA419" s="514" t="s">
        <v>149</v>
      </c>
      <c r="BB419" s="515" t="s">
        <v>2823</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639731-133645</v>
      </c>
      <c r="AJ420" s="511">
        <f t="shared" si="20"/>
        <v>417</v>
      </c>
      <c r="AK420" s="514">
        <v>14</v>
      </c>
      <c r="AL420" s="514" t="s">
        <v>1475</v>
      </c>
      <c r="AM420" s="514" t="s">
        <v>3049</v>
      </c>
      <c r="AN420" s="514" t="s">
        <v>3243</v>
      </c>
      <c r="AO420" s="514">
        <v>639160</v>
      </c>
      <c r="AP420" s="514">
        <v>132774</v>
      </c>
      <c r="AQ420" s="514" t="s">
        <v>3257</v>
      </c>
      <c r="AR420" s="514" t="s">
        <v>861</v>
      </c>
      <c r="AS420" s="514">
        <v>639731</v>
      </c>
      <c r="AT420" s="514">
        <v>133645</v>
      </c>
      <c r="AU420" s="514">
        <v>190</v>
      </c>
      <c r="AV420" s="514" t="s">
        <v>719</v>
      </c>
      <c r="AW420" s="514" t="s">
        <v>2630</v>
      </c>
      <c r="AX420" s="514">
        <v>0.2</v>
      </c>
      <c r="AY420" s="514">
        <v>10</v>
      </c>
      <c r="AZ420" s="514">
        <v>1490</v>
      </c>
      <c r="BA420" s="514" t="s">
        <v>149</v>
      </c>
      <c r="BB420" s="515" t="s">
        <v>2823</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639733-133487</v>
      </c>
      <c r="AJ421" s="511">
        <f t="shared" si="20"/>
        <v>418</v>
      </c>
      <c r="AK421" s="514">
        <v>14</v>
      </c>
      <c r="AL421" s="514" t="s">
        <v>1475</v>
      </c>
      <c r="AM421" s="514" t="s">
        <v>3049</v>
      </c>
      <c r="AN421" s="514" t="s">
        <v>3243</v>
      </c>
      <c r="AO421" s="514">
        <v>639160</v>
      </c>
      <c r="AP421" s="514">
        <v>132774</v>
      </c>
      <c r="AQ421" s="514" t="s">
        <v>3258</v>
      </c>
      <c r="AR421" s="514" t="s">
        <v>359</v>
      </c>
      <c r="AS421" s="514">
        <v>639733</v>
      </c>
      <c r="AT421" s="514">
        <v>133487</v>
      </c>
      <c r="AU421" s="514">
        <v>155</v>
      </c>
      <c r="AV421" s="514" t="s">
        <v>719</v>
      </c>
      <c r="AW421" s="514" t="s">
        <v>2630</v>
      </c>
      <c r="AX421" s="514">
        <v>1.9</v>
      </c>
      <c r="AY421" s="514">
        <v>10</v>
      </c>
      <c r="AZ421" s="514">
        <v>1490</v>
      </c>
      <c r="BA421" s="514" t="s">
        <v>149</v>
      </c>
      <c r="BB421" s="515" t="s">
        <v>2823</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637697-131522</v>
      </c>
      <c r="AJ422" s="511">
        <f t="shared" si="20"/>
        <v>419</v>
      </c>
      <c r="AK422" s="514">
        <v>14</v>
      </c>
      <c r="AL422" s="514" t="s">
        <v>1475</v>
      </c>
      <c r="AM422" s="514" t="s">
        <v>3084</v>
      </c>
      <c r="AN422" s="514" t="s">
        <v>3259</v>
      </c>
      <c r="AO422" s="514">
        <v>637597</v>
      </c>
      <c r="AP422" s="514">
        <v>131335</v>
      </c>
      <c r="AQ422" s="514" t="s">
        <v>3260</v>
      </c>
      <c r="AR422" s="514" t="s">
        <v>861</v>
      </c>
      <c r="AS422" s="514">
        <v>637697</v>
      </c>
      <c r="AT422" s="514">
        <v>131522</v>
      </c>
      <c r="AU422" s="514">
        <v>74</v>
      </c>
      <c r="AV422" s="514" t="s">
        <v>719</v>
      </c>
      <c r="AW422" s="514" t="s">
        <v>2630</v>
      </c>
      <c r="AX422" s="514">
        <v>2.2000000000000002</v>
      </c>
      <c r="AY422" s="514">
        <v>0.1</v>
      </c>
      <c r="AZ422" s="514">
        <v>1463</v>
      </c>
      <c r="BA422" s="514" t="s">
        <v>266</v>
      </c>
      <c r="BB422" s="515" t="s">
        <v>2979</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637720-131470</v>
      </c>
      <c r="AJ423" s="511">
        <f t="shared" si="20"/>
        <v>420</v>
      </c>
      <c r="AK423" s="514">
        <v>14</v>
      </c>
      <c r="AL423" s="514" t="s">
        <v>1475</v>
      </c>
      <c r="AM423" s="514" t="s">
        <v>3084</v>
      </c>
      <c r="AN423" s="514" t="s">
        <v>3259</v>
      </c>
      <c r="AO423" s="514">
        <v>637597</v>
      </c>
      <c r="AP423" s="514">
        <v>131335</v>
      </c>
      <c r="AQ423" s="514" t="s">
        <v>3261</v>
      </c>
      <c r="AR423" s="514" t="s">
        <v>85</v>
      </c>
      <c r="AS423" s="514">
        <v>637720</v>
      </c>
      <c r="AT423" s="514">
        <v>131470</v>
      </c>
      <c r="AU423" s="514">
        <v>70</v>
      </c>
      <c r="AV423" s="514" t="s">
        <v>719</v>
      </c>
      <c r="AW423" s="514" t="s">
        <v>2630</v>
      </c>
      <c r="AX423" s="514">
        <v>0.1</v>
      </c>
      <c r="AY423" s="514">
        <v>2.8</v>
      </c>
      <c r="AZ423" s="514">
        <v>1463</v>
      </c>
      <c r="BA423" s="514" t="s">
        <v>266</v>
      </c>
      <c r="BB423" s="515" t="s">
        <v>2979</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637722-131460</v>
      </c>
      <c r="AJ424" s="511">
        <f t="shared" si="20"/>
        <v>421</v>
      </c>
      <c r="AK424" s="514">
        <v>14</v>
      </c>
      <c r="AL424" s="514" t="s">
        <v>1475</v>
      </c>
      <c r="AM424" s="514" t="s">
        <v>3084</v>
      </c>
      <c r="AN424" s="514" t="s">
        <v>3259</v>
      </c>
      <c r="AO424" s="514">
        <v>637597</v>
      </c>
      <c r="AP424" s="514">
        <v>131335</v>
      </c>
      <c r="AQ424" s="514" t="s">
        <v>3262</v>
      </c>
      <c r="AR424" s="514" t="s">
        <v>861</v>
      </c>
      <c r="AS424" s="514">
        <v>637722</v>
      </c>
      <c r="AT424" s="514">
        <v>131460</v>
      </c>
      <c r="AU424" s="514">
        <v>62</v>
      </c>
      <c r="AV424" s="514" t="s">
        <v>719</v>
      </c>
      <c r="AW424" s="514" t="s">
        <v>2630</v>
      </c>
      <c r="AX424" s="514">
        <v>0.3</v>
      </c>
      <c r="AY424" s="514">
        <v>2.5</v>
      </c>
      <c r="AZ424" s="514">
        <v>1463</v>
      </c>
      <c r="BA424" s="514" t="s">
        <v>266</v>
      </c>
      <c r="BB424" s="515" t="s">
        <v>2979</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637730-131450</v>
      </c>
      <c r="AJ425" s="511">
        <f t="shared" si="20"/>
        <v>422</v>
      </c>
      <c r="AK425" s="514">
        <v>14</v>
      </c>
      <c r="AL425" s="514" t="s">
        <v>1475</v>
      </c>
      <c r="AM425" s="514" t="s">
        <v>3084</v>
      </c>
      <c r="AN425" s="514" t="s">
        <v>3259</v>
      </c>
      <c r="AO425" s="514">
        <v>637597</v>
      </c>
      <c r="AP425" s="514">
        <v>131335</v>
      </c>
      <c r="AQ425" s="514" t="s">
        <v>3263</v>
      </c>
      <c r="AR425" s="514" t="s">
        <v>2859</v>
      </c>
      <c r="AS425" s="514">
        <v>637730</v>
      </c>
      <c r="AT425" s="514">
        <v>131450</v>
      </c>
      <c r="AU425" s="514">
        <v>61</v>
      </c>
      <c r="AV425" s="514" t="s">
        <v>719</v>
      </c>
      <c r="AW425" s="514" t="s">
        <v>2630</v>
      </c>
      <c r="AX425" s="514">
        <v>0.4</v>
      </c>
      <c r="AY425" s="514">
        <v>2.4</v>
      </c>
      <c r="AZ425" s="514">
        <v>1463</v>
      </c>
      <c r="BA425" s="514" t="s">
        <v>266</v>
      </c>
      <c r="BB425" s="515" t="s">
        <v>2979</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637755-131590</v>
      </c>
      <c r="AJ426" s="511">
        <f t="shared" si="20"/>
        <v>423</v>
      </c>
      <c r="AK426" s="514">
        <v>14</v>
      </c>
      <c r="AL426" s="514" t="s">
        <v>1475</v>
      </c>
      <c r="AM426" s="514" t="s">
        <v>3084</v>
      </c>
      <c r="AN426" s="514" t="s">
        <v>3259</v>
      </c>
      <c r="AO426" s="514">
        <v>637597</v>
      </c>
      <c r="AP426" s="514">
        <v>131335</v>
      </c>
      <c r="AQ426" s="514" t="s">
        <v>3264</v>
      </c>
      <c r="AR426" s="514" t="s">
        <v>2826</v>
      </c>
      <c r="AS426" s="514">
        <v>637755</v>
      </c>
      <c r="AT426" s="514">
        <v>131590</v>
      </c>
      <c r="AU426" s="514">
        <v>78</v>
      </c>
      <c r="AV426" s="514" t="s">
        <v>719</v>
      </c>
      <c r="AW426" s="514" t="s">
        <v>2630</v>
      </c>
      <c r="AX426" s="514">
        <v>1.4</v>
      </c>
      <c r="AY426" s="514">
        <v>0.9</v>
      </c>
      <c r="AZ426" s="514">
        <v>1463</v>
      </c>
      <c r="BA426" s="514" t="s">
        <v>266</v>
      </c>
      <c r="BB426" s="515" t="s">
        <v>2979</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637757-131593</v>
      </c>
      <c r="AJ427" s="511">
        <f t="shared" si="20"/>
        <v>424</v>
      </c>
      <c r="AK427" s="514">
        <v>14</v>
      </c>
      <c r="AL427" s="514" t="s">
        <v>1475</v>
      </c>
      <c r="AM427" s="514" t="s">
        <v>3084</v>
      </c>
      <c r="AN427" s="514" t="s">
        <v>3259</v>
      </c>
      <c r="AO427" s="514">
        <v>637597</v>
      </c>
      <c r="AP427" s="514">
        <v>131335</v>
      </c>
      <c r="AQ427" s="514" t="s">
        <v>3265</v>
      </c>
      <c r="AR427" s="514" t="s">
        <v>861</v>
      </c>
      <c r="AS427" s="514">
        <v>637757</v>
      </c>
      <c r="AT427" s="514">
        <v>131593</v>
      </c>
      <c r="AU427" s="514">
        <v>79</v>
      </c>
      <c r="AV427" s="514" t="s">
        <v>719</v>
      </c>
      <c r="AW427" s="514" t="s">
        <v>2630</v>
      </c>
      <c r="AX427" s="514">
        <v>1.3</v>
      </c>
      <c r="AY427" s="514">
        <v>1</v>
      </c>
      <c r="AZ427" s="514">
        <v>1463</v>
      </c>
      <c r="BA427" s="514" t="s">
        <v>266</v>
      </c>
      <c r="BB427" s="515" t="s">
        <v>2979</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637830-131820</v>
      </c>
      <c r="AJ428" s="511">
        <f t="shared" si="20"/>
        <v>425</v>
      </c>
      <c r="AK428" s="514">
        <v>14</v>
      </c>
      <c r="AL428" s="514" t="s">
        <v>1475</v>
      </c>
      <c r="AM428" s="514" t="s">
        <v>3084</v>
      </c>
      <c r="AN428" s="514" t="s">
        <v>3259</v>
      </c>
      <c r="AO428" s="514">
        <v>637597</v>
      </c>
      <c r="AP428" s="514">
        <v>131335</v>
      </c>
      <c r="AQ428" s="514" t="s">
        <v>3266</v>
      </c>
      <c r="AR428" s="514" t="s">
        <v>861</v>
      </c>
      <c r="AS428" s="514">
        <v>637830</v>
      </c>
      <c r="AT428" s="514">
        <v>131820</v>
      </c>
      <c r="AU428" s="514">
        <v>99</v>
      </c>
      <c r="AV428" s="514" t="s">
        <v>719</v>
      </c>
      <c r="AW428" s="514" t="s">
        <v>2630</v>
      </c>
      <c r="AX428" s="514">
        <v>1.3</v>
      </c>
      <c r="AY428" s="514">
        <v>1.7</v>
      </c>
      <c r="AZ428" s="514">
        <v>1463</v>
      </c>
      <c r="BA428" s="514" t="s">
        <v>266</v>
      </c>
      <c r="BB428" s="515" t="s">
        <v>2979</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637830-131890</v>
      </c>
      <c r="AJ429" s="511">
        <f t="shared" si="20"/>
        <v>426</v>
      </c>
      <c r="AK429" s="514">
        <v>14</v>
      </c>
      <c r="AL429" s="514" t="s">
        <v>1475</v>
      </c>
      <c r="AM429" s="514" t="s">
        <v>3084</v>
      </c>
      <c r="AN429" s="514" t="s">
        <v>3259</v>
      </c>
      <c r="AO429" s="514">
        <v>637597</v>
      </c>
      <c r="AP429" s="514">
        <v>131335</v>
      </c>
      <c r="AQ429" s="514" t="s">
        <v>3267</v>
      </c>
      <c r="AR429" s="514" t="s">
        <v>85</v>
      </c>
      <c r="AS429" s="514">
        <v>637830</v>
      </c>
      <c r="AT429" s="514">
        <v>131890</v>
      </c>
      <c r="AU429" s="514">
        <v>110</v>
      </c>
      <c r="AV429" s="514" t="s">
        <v>719</v>
      </c>
      <c r="AW429" s="514" t="s">
        <v>2630</v>
      </c>
      <c r="AX429" s="514">
        <v>0.3</v>
      </c>
      <c r="AY429" s="514">
        <v>2.7</v>
      </c>
      <c r="AZ429" s="514">
        <v>1463</v>
      </c>
      <c r="BA429" s="514" t="s">
        <v>266</v>
      </c>
      <c r="BB429" s="515" t="s">
        <v>2979</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637870-132400</v>
      </c>
      <c r="AJ430" s="511">
        <f t="shared" si="20"/>
        <v>427</v>
      </c>
      <c r="AK430" s="514">
        <v>14</v>
      </c>
      <c r="AL430" s="514" t="s">
        <v>1475</v>
      </c>
      <c r="AM430" s="514" t="s">
        <v>3084</v>
      </c>
      <c r="AN430" s="514" t="s">
        <v>3259</v>
      </c>
      <c r="AO430" s="514">
        <v>637597</v>
      </c>
      <c r="AP430" s="514">
        <v>131335</v>
      </c>
      <c r="AQ430" s="514" t="s">
        <v>3268</v>
      </c>
      <c r="AR430" s="514" t="s">
        <v>861</v>
      </c>
      <c r="AS430" s="514">
        <v>637870</v>
      </c>
      <c r="AT430" s="514">
        <v>132400</v>
      </c>
      <c r="AU430" s="514">
        <v>154</v>
      </c>
      <c r="AV430" s="514" t="s">
        <v>719</v>
      </c>
      <c r="AW430" s="514" t="s">
        <v>2630</v>
      </c>
      <c r="AX430" s="514">
        <v>0.7</v>
      </c>
      <c r="AY430" s="514">
        <v>6</v>
      </c>
      <c r="AZ430" s="514">
        <v>1463</v>
      </c>
      <c r="BA430" s="514" t="s">
        <v>266</v>
      </c>
      <c r="BB430" s="515" t="s">
        <v>2979</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637915-132270</v>
      </c>
      <c r="AJ431" s="511">
        <f t="shared" si="20"/>
        <v>428</v>
      </c>
      <c r="AK431" s="514">
        <v>14</v>
      </c>
      <c r="AL431" s="514" t="s">
        <v>1475</v>
      </c>
      <c r="AM431" s="514" t="s">
        <v>3084</v>
      </c>
      <c r="AN431" s="514" t="s">
        <v>3259</v>
      </c>
      <c r="AO431" s="514">
        <v>637597</v>
      </c>
      <c r="AP431" s="514">
        <v>131335</v>
      </c>
      <c r="AQ431" s="514" t="s">
        <v>3269</v>
      </c>
      <c r="AR431" s="514" t="s">
        <v>861</v>
      </c>
      <c r="AS431" s="514">
        <v>637915</v>
      </c>
      <c r="AT431" s="514">
        <v>132270</v>
      </c>
      <c r="AU431" s="514">
        <v>134</v>
      </c>
      <c r="AV431" s="514" t="s">
        <v>719</v>
      </c>
      <c r="AW431" s="514" t="s">
        <v>2630</v>
      </c>
      <c r="AX431" s="514">
        <v>2.2000000000000002</v>
      </c>
      <c r="AY431" s="514">
        <v>4.5</v>
      </c>
      <c r="AZ431" s="514">
        <v>1463</v>
      </c>
      <c r="BA431" s="514" t="s">
        <v>266</v>
      </c>
      <c r="BB431" s="515" t="s">
        <v>2979</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637920-132265</v>
      </c>
      <c r="AJ432" s="511">
        <f t="shared" si="20"/>
        <v>429</v>
      </c>
      <c r="AK432" s="514">
        <v>14</v>
      </c>
      <c r="AL432" s="514" t="s">
        <v>1475</v>
      </c>
      <c r="AM432" s="514" t="s">
        <v>3084</v>
      </c>
      <c r="AN432" s="514" t="s">
        <v>3259</v>
      </c>
      <c r="AO432" s="514">
        <v>637597</v>
      </c>
      <c r="AP432" s="514">
        <v>131335</v>
      </c>
      <c r="AQ432" s="514" t="s">
        <v>3270</v>
      </c>
      <c r="AR432" s="514" t="s">
        <v>85</v>
      </c>
      <c r="AS432" s="514">
        <v>637920</v>
      </c>
      <c r="AT432" s="514">
        <v>132265</v>
      </c>
      <c r="AU432" s="514">
        <v>133</v>
      </c>
      <c r="AV432" s="514" t="s">
        <v>719</v>
      </c>
      <c r="AW432" s="514" t="s">
        <v>2630</v>
      </c>
      <c r="AX432" s="514">
        <v>2.2999999999999998</v>
      </c>
      <c r="AY432" s="514">
        <v>4.4000000000000004</v>
      </c>
      <c r="AZ432" s="514">
        <v>1463</v>
      </c>
      <c r="BA432" s="514" t="s">
        <v>266</v>
      </c>
      <c r="BB432" s="515" t="s">
        <v>2979</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636667-131452</v>
      </c>
      <c r="AJ433" s="511">
        <f t="shared" si="20"/>
        <v>430</v>
      </c>
      <c r="AK433" s="514">
        <v>14</v>
      </c>
      <c r="AL433" s="514" t="s">
        <v>1475</v>
      </c>
      <c r="AM433" s="514" t="s">
        <v>3271</v>
      </c>
      <c r="AN433" s="514" t="s">
        <v>3272</v>
      </c>
      <c r="AO433" s="514">
        <v>636722</v>
      </c>
      <c r="AP433" s="514">
        <v>131462</v>
      </c>
      <c r="AQ433" s="514" t="s">
        <v>3273</v>
      </c>
      <c r="AR433" s="514" t="s">
        <v>2865</v>
      </c>
      <c r="AS433" s="514">
        <v>636667</v>
      </c>
      <c r="AT433" s="514">
        <v>131452</v>
      </c>
      <c r="AU433" s="514">
        <v>85</v>
      </c>
      <c r="AV433" s="514" t="s">
        <v>719</v>
      </c>
      <c r="AW433" s="514" t="s">
        <v>718</v>
      </c>
      <c r="AX433" s="514">
        <v>3</v>
      </c>
      <c r="AY433" s="514">
        <v>0.7</v>
      </c>
      <c r="AZ433" s="514">
        <v>1463</v>
      </c>
      <c r="BA433" s="514" t="s">
        <v>266</v>
      </c>
      <c r="BB433" s="515" t="s">
        <v>2835</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638965-131750</v>
      </c>
      <c r="AJ434" s="511">
        <f t="shared" si="20"/>
        <v>431</v>
      </c>
      <c r="AK434" s="514">
        <v>14</v>
      </c>
      <c r="AL434" s="514" t="s">
        <v>1475</v>
      </c>
      <c r="AM434" s="514" t="s">
        <v>2859</v>
      </c>
      <c r="AN434" s="514" t="s">
        <v>3274</v>
      </c>
      <c r="AO434" s="514">
        <v>638841</v>
      </c>
      <c r="AP434" s="514">
        <v>131644</v>
      </c>
      <c r="AQ434" s="514" t="s">
        <v>3275</v>
      </c>
      <c r="AR434" s="514" t="s">
        <v>861</v>
      </c>
      <c r="AS434" s="514">
        <v>638965</v>
      </c>
      <c r="AT434" s="514">
        <v>131750</v>
      </c>
      <c r="AU434" s="514">
        <v>90</v>
      </c>
      <c r="AV434" s="514" t="s">
        <v>718</v>
      </c>
      <c r="AW434" s="514" t="s">
        <v>2644</v>
      </c>
      <c r="AX434" s="514">
        <v>3.5</v>
      </c>
      <c r="AY434" s="514">
        <v>10</v>
      </c>
      <c r="AZ434" s="514">
        <v>1490</v>
      </c>
      <c r="BA434" s="514" t="s">
        <v>149</v>
      </c>
      <c r="BB434" s="515" t="s">
        <v>2979</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639205-131910</v>
      </c>
      <c r="AJ435" s="511">
        <f t="shared" si="20"/>
        <v>432</v>
      </c>
      <c r="AK435" s="514">
        <v>14</v>
      </c>
      <c r="AL435" s="514" t="s">
        <v>1475</v>
      </c>
      <c r="AM435" s="514" t="s">
        <v>2859</v>
      </c>
      <c r="AN435" s="514" t="s">
        <v>3274</v>
      </c>
      <c r="AO435" s="514">
        <v>638841</v>
      </c>
      <c r="AP435" s="514">
        <v>131644</v>
      </c>
      <c r="AQ435" s="514" t="s">
        <v>3276</v>
      </c>
      <c r="AR435" s="514" t="s">
        <v>861</v>
      </c>
      <c r="AS435" s="514">
        <v>639205</v>
      </c>
      <c r="AT435" s="514">
        <v>131910</v>
      </c>
      <c r="AU435" s="514">
        <v>128</v>
      </c>
      <c r="AV435" s="514" t="s">
        <v>718</v>
      </c>
      <c r="AW435" s="514" t="s">
        <v>2630</v>
      </c>
      <c r="AX435" s="514">
        <v>0.4</v>
      </c>
      <c r="AY435" s="514">
        <v>10</v>
      </c>
      <c r="AZ435" s="514">
        <v>1490</v>
      </c>
      <c r="BA435" s="514" t="s">
        <v>149</v>
      </c>
      <c r="BB435" s="515" t="s">
        <v>2979</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639235-131895</v>
      </c>
      <c r="AJ436" s="511">
        <f t="shared" si="20"/>
        <v>433</v>
      </c>
      <c r="AK436" s="514">
        <v>14</v>
      </c>
      <c r="AL436" s="514" t="s">
        <v>1475</v>
      </c>
      <c r="AM436" s="514" t="s">
        <v>2859</v>
      </c>
      <c r="AN436" s="514" t="s">
        <v>3274</v>
      </c>
      <c r="AO436" s="514">
        <v>638841</v>
      </c>
      <c r="AP436" s="514">
        <v>131644</v>
      </c>
      <c r="AQ436" s="514" t="s">
        <v>3277</v>
      </c>
      <c r="AR436" s="514" t="s">
        <v>861</v>
      </c>
      <c r="AS436" s="514">
        <v>639235</v>
      </c>
      <c r="AT436" s="514">
        <v>131895</v>
      </c>
      <c r="AU436" s="514">
        <v>138</v>
      </c>
      <c r="AV436" s="514" t="s">
        <v>718</v>
      </c>
      <c r="AW436" s="514" t="s">
        <v>2630</v>
      </c>
      <c r="AX436" s="514">
        <v>0.1</v>
      </c>
      <c r="AY436" s="514">
        <v>10</v>
      </c>
      <c r="AZ436" s="514">
        <v>1490</v>
      </c>
      <c r="BA436" s="514" t="s">
        <v>149</v>
      </c>
      <c r="BB436" s="515" t="s">
        <v>2979</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637430-129942</v>
      </c>
      <c r="AJ437" s="511">
        <f t="shared" si="20"/>
        <v>434</v>
      </c>
      <c r="AK437" s="514">
        <v>14</v>
      </c>
      <c r="AL437" s="514" t="s">
        <v>1475</v>
      </c>
      <c r="AM437" s="514" t="s">
        <v>3112</v>
      </c>
      <c r="AN437" s="514" t="s">
        <v>3278</v>
      </c>
      <c r="AO437" s="514">
        <v>637404</v>
      </c>
      <c r="AP437" s="514">
        <v>130055</v>
      </c>
      <c r="AQ437" s="514" t="s">
        <v>3279</v>
      </c>
      <c r="AR437" s="514" t="s">
        <v>2770</v>
      </c>
      <c r="AS437" s="514">
        <v>637430</v>
      </c>
      <c r="AT437" s="514">
        <v>129942</v>
      </c>
      <c r="AU437" s="514">
        <v>36</v>
      </c>
      <c r="AV437" s="514" t="s">
        <v>718</v>
      </c>
      <c r="AW437" s="514" t="s">
        <v>2644</v>
      </c>
      <c r="AX437" s="514">
        <v>10</v>
      </c>
      <c r="AY437" s="514">
        <v>10</v>
      </c>
      <c r="AZ437" s="514">
        <v>1463</v>
      </c>
      <c r="BA437" s="514" t="s">
        <v>266</v>
      </c>
      <c r="BB437" s="515" t="s">
        <v>3098</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637440-129946</v>
      </c>
      <c r="AJ438" s="511">
        <f t="shared" si="20"/>
        <v>435</v>
      </c>
      <c r="AK438" s="514">
        <v>14</v>
      </c>
      <c r="AL438" s="514" t="s">
        <v>1475</v>
      </c>
      <c r="AM438" s="514" t="s">
        <v>3112</v>
      </c>
      <c r="AN438" s="514" t="s">
        <v>3278</v>
      </c>
      <c r="AO438" s="514">
        <v>637404</v>
      </c>
      <c r="AP438" s="514">
        <v>130055</v>
      </c>
      <c r="AQ438" s="514" t="s">
        <v>3280</v>
      </c>
      <c r="AR438" s="514" t="s">
        <v>861</v>
      </c>
      <c r="AS438" s="514">
        <v>637440</v>
      </c>
      <c r="AT438" s="514">
        <v>129946</v>
      </c>
      <c r="AU438" s="514">
        <v>35</v>
      </c>
      <c r="AV438" s="514" t="s">
        <v>718</v>
      </c>
      <c r="AW438" s="514" t="s">
        <v>2644</v>
      </c>
      <c r="AX438" s="514">
        <v>10</v>
      </c>
      <c r="AY438" s="514">
        <v>10</v>
      </c>
      <c r="AZ438" s="514">
        <v>1463</v>
      </c>
      <c r="BA438" s="514" t="s">
        <v>266</v>
      </c>
      <c r="BB438" s="515" t="s">
        <v>3098</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638910-133277</v>
      </c>
      <c r="AJ439" s="511">
        <f t="shared" si="20"/>
        <v>436</v>
      </c>
      <c r="AK439" s="514">
        <v>14</v>
      </c>
      <c r="AL439" s="514" t="s">
        <v>1475</v>
      </c>
      <c r="AM439" s="514" t="s">
        <v>3074</v>
      </c>
      <c r="AN439" s="514" t="s">
        <v>3281</v>
      </c>
      <c r="AO439" s="514">
        <v>638858</v>
      </c>
      <c r="AP439" s="514">
        <v>133223</v>
      </c>
      <c r="AQ439" s="514" t="s">
        <v>3282</v>
      </c>
      <c r="AR439" s="514" t="s">
        <v>861</v>
      </c>
      <c r="AS439" s="514">
        <v>638910</v>
      </c>
      <c r="AT439" s="514">
        <v>133277</v>
      </c>
      <c r="AU439" s="514">
        <v>125</v>
      </c>
      <c r="AV439" s="514" t="s">
        <v>719</v>
      </c>
      <c r="AW439" s="514" t="s">
        <v>718</v>
      </c>
      <c r="AX439" s="514">
        <v>3.2</v>
      </c>
      <c r="AY439" s="514">
        <v>0.7</v>
      </c>
      <c r="AZ439" s="514">
        <v>1490</v>
      </c>
      <c r="BA439" s="514" t="s">
        <v>149</v>
      </c>
      <c r="BB439" s="515" t="s">
        <v>2823</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638930-133310</v>
      </c>
      <c r="AJ440" s="511">
        <f t="shared" si="20"/>
        <v>437</v>
      </c>
      <c r="AK440" s="514">
        <v>14</v>
      </c>
      <c r="AL440" s="514" t="s">
        <v>1475</v>
      </c>
      <c r="AM440" s="514" t="s">
        <v>3074</v>
      </c>
      <c r="AN440" s="514" t="s">
        <v>3281</v>
      </c>
      <c r="AO440" s="514">
        <v>638858</v>
      </c>
      <c r="AP440" s="514">
        <v>133223</v>
      </c>
      <c r="AQ440" s="514" t="s">
        <v>3283</v>
      </c>
      <c r="AR440" s="514" t="s">
        <v>861</v>
      </c>
      <c r="AS440" s="514">
        <v>638930</v>
      </c>
      <c r="AT440" s="514">
        <v>133310</v>
      </c>
      <c r="AU440" s="514">
        <v>136</v>
      </c>
      <c r="AV440" s="514" t="s">
        <v>719</v>
      </c>
      <c r="AW440" s="514" t="s">
        <v>718</v>
      </c>
      <c r="AX440" s="514">
        <v>2.7</v>
      </c>
      <c r="AY440" s="514">
        <v>1.2</v>
      </c>
      <c r="AZ440" s="514">
        <v>1490</v>
      </c>
      <c r="BA440" s="514" t="s">
        <v>149</v>
      </c>
      <c r="BB440" s="515" t="s">
        <v>2823</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638932-133312</v>
      </c>
      <c r="AJ441" s="511">
        <f t="shared" si="20"/>
        <v>438</v>
      </c>
      <c r="AK441" s="514">
        <v>14</v>
      </c>
      <c r="AL441" s="514" t="s">
        <v>1475</v>
      </c>
      <c r="AM441" s="514" t="s">
        <v>3074</v>
      </c>
      <c r="AN441" s="514" t="s">
        <v>3281</v>
      </c>
      <c r="AO441" s="514">
        <v>638858</v>
      </c>
      <c r="AP441" s="514">
        <v>133223</v>
      </c>
      <c r="AQ441" s="514" t="s">
        <v>3284</v>
      </c>
      <c r="AR441" s="514" t="s">
        <v>861</v>
      </c>
      <c r="AS441" s="514">
        <v>638932</v>
      </c>
      <c r="AT441" s="514">
        <v>133312</v>
      </c>
      <c r="AU441" s="514">
        <v>140</v>
      </c>
      <c r="AV441" s="514" t="s">
        <v>719</v>
      </c>
      <c r="AW441" s="514" t="s">
        <v>718</v>
      </c>
      <c r="AX441" s="514">
        <v>3.1</v>
      </c>
      <c r="AY441" s="514">
        <v>0.8</v>
      </c>
      <c r="AZ441" s="514">
        <v>1490</v>
      </c>
      <c r="BA441" s="514" t="s">
        <v>149</v>
      </c>
      <c r="BB441" s="515" t="s">
        <v>2823</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639002-133499</v>
      </c>
      <c r="AJ442" s="511">
        <f t="shared" si="20"/>
        <v>439</v>
      </c>
      <c r="AK442" s="514">
        <v>14</v>
      </c>
      <c r="AL442" s="514" t="s">
        <v>1475</v>
      </c>
      <c r="AM442" s="514" t="s">
        <v>3074</v>
      </c>
      <c r="AN442" s="514" t="s">
        <v>3281</v>
      </c>
      <c r="AO442" s="514">
        <v>638858</v>
      </c>
      <c r="AP442" s="514">
        <v>133223</v>
      </c>
      <c r="AQ442" s="514" t="s">
        <v>3285</v>
      </c>
      <c r="AR442" s="514" t="s">
        <v>861</v>
      </c>
      <c r="AS442" s="514">
        <v>639002</v>
      </c>
      <c r="AT442" s="514">
        <v>133499</v>
      </c>
      <c r="AU442" s="514">
        <v>162</v>
      </c>
      <c r="AV442" s="514" t="s">
        <v>719</v>
      </c>
      <c r="AW442" s="514" t="s">
        <v>718</v>
      </c>
      <c r="AX442" s="514">
        <v>0.4</v>
      </c>
      <c r="AY442" s="514">
        <v>3.5</v>
      </c>
      <c r="AZ442" s="514">
        <v>1490</v>
      </c>
      <c r="BA442" s="514" t="s">
        <v>149</v>
      </c>
      <c r="BB442" s="515" t="s">
        <v>2823</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639003-133518</v>
      </c>
      <c r="AJ443" s="511">
        <f t="shared" si="20"/>
        <v>440</v>
      </c>
      <c r="AK443" s="514">
        <v>14</v>
      </c>
      <c r="AL443" s="514" t="s">
        <v>1475</v>
      </c>
      <c r="AM443" s="514" t="s">
        <v>3074</v>
      </c>
      <c r="AN443" s="514" t="s">
        <v>3281</v>
      </c>
      <c r="AO443" s="514">
        <v>638858</v>
      </c>
      <c r="AP443" s="514">
        <v>133223</v>
      </c>
      <c r="AQ443" s="514" t="s">
        <v>3286</v>
      </c>
      <c r="AR443" s="514" t="s">
        <v>861</v>
      </c>
      <c r="AS443" s="514">
        <v>639003</v>
      </c>
      <c r="AT443" s="514">
        <v>133518</v>
      </c>
      <c r="AU443" s="514">
        <v>163</v>
      </c>
      <c r="AV443" s="514" t="s">
        <v>719</v>
      </c>
      <c r="AW443" s="514" t="s">
        <v>718</v>
      </c>
      <c r="AX443" s="514">
        <v>0.3</v>
      </c>
      <c r="AY443" s="514">
        <v>3.6</v>
      </c>
      <c r="AZ443" s="514">
        <v>1490</v>
      </c>
      <c r="BA443" s="514" t="s">
        <v>149</v>
      </c>
      <c r="BB443" s="515" t="s">
        <v>2823</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639004-133533</v>
      </c>
      <c r="AJ444" s="511">
        <f t="shared" si="20"/>
        <v>441</v>
      </c>
      <c r="AK444" s="514">
        <v>14</v>
      </c>
      <c r="AL444" s="514" t="s">
        <v>1475</v>
      </c>
      <c r="AM444" s="514" t="s">
        <v>3074</v>
      </c>
      <c r="AN444" s="514" t="s">
        <v>3281</v>
      </c>
      <c r="AO444" s="514">
        <v>638858</v>
      </c>
      <c r="AP444" s="514">
        <v>133223</v>
      </c>
      <c r="AQ444" s="514" t="s">
        <v>3287</v>
      </c>
      <c r="AR444" s="514" t="s">
        <v>861</v>
      </c>
      <c r="AS444" s="514">
        <v>639004</v>
      </c>
      <c r="AT444" s="514">
        <v>133533</v>
      </c>
      <c r="AU444" s="514">
        <v>164</v>
      </c>
      <c r="AV444" s="514" t="s">
        <v>719</v>
      </c>
      <c r="AW444" s="514" t="s">
        <v>718</v>
      </c>
      <c r="AX444" s="514">
        <v>0.1</v>
      </c>
      <c r="AY444" s="514">
        <v>3.8</v>
      </c>
      <c r="AZ444" s="514">
        <v>1490</v>
      </c>
      <c r="BA444" s="514" t="s">
        <v>149</v>
      </c>
      <c r="BB444" s="515" t="s">
        <v>2823</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641450-133345</v>
      </c>
      <c r="AJ445" s="511">
        <f t="shared" si="20"/>
        <v>442</v>
      </c>
      <c r="AK445" s="514">
        <v>14</v>
      </c>
      <c r="AL445" s="514" t="s">
        <v>1475</v>
      </c>
      <c r="AM445" s="514" t="s">
        <v>2930</v>
      </c>
      <c r="AN445" s="514" t="s">
        <v>3288</v>
      </c>
      <c r="AO445" s="514">
        <v>641312</v>
      </c>
      <c r="AP445" s="514">
        <v>133349</v>
      </c>
      <c r="AQ445" s="514" t="s">
        <v>3289</v>
      </c>
      <c r="AR445" s="514" t="s">
        <v>861</v>
      </c>
      <c r="AS445" s="514">
        <v>641450</v>
      </c>
      <c r="AT445" s="514">
        <v>133345</v>
      </c>
      <c r="AU445" s="514">
        <v>143</v>
      </c>
      <c r="AV445" s="514" t="s">
        <v>719</v>
      </c>
      <c r="AW445" s="514" t="s">
        <v>718</v>
      </c>
      <c r="AX445" s="514">
        <v>1.7</v>
      </c>
      <c r="AY445" s="514">
        <v>2.6</v>
      </c>
      <c r="AZ445" s="514">
        <v>1490</v>
      </c>
      <c r="BA445" s="514" t="s">
        <v>149</v>
      </c>
      <c r="BB445" s="515" t="s">
        <v>3069</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641475-133315</v>
      </c>
      <c r="AJ446" s="511">
        <f t="shared" si="20"/>
        <v>443</v>
      </c>
      <c r="AK446" s="514">
        <v>14</v>
      </c>
      <c r="AL446" s="514" t="s">
        <v>1475</v>
      </c>
      <c r="AM446" s="514" t="s">
        <v>2930</v>
      </c>
      <c r="AN446" s="514" t="s">
        <v>3288</v>
      </c>
      <c r="AO446" s="514">
        <v>641312</v>
      </c>
      <c r="AP446" s="514">
        <v>133349</v>
      </c>
      <c r="AQ446" s="514" t="s">
        <v>3290</v>
      </c>
      <c r="AR446" s="514" t="s">
        <v>2879</v>
      </c>
      <c r="AS446" s="514">
        <v>641475</v>
      </c>
      <c r="AT446" s="514">
        <v>133315</v>
      </c>
      <c r="AU446" s="514">
        <v>144</v>
      </c>
      <c r="AV446" s="514" t="s">
        <v>719</v>
      </c>
      <c r="AW446" s="514" t="s">
        <v>2649</v>
      </c>
      <c r="AX446" s="514">
        <v>1.3</v>
      </c>
      <c r="AY446" s="514">
        <v>3</v>
      </c>
      <c r="AZ446" s="514">
        <v>1490</v>
      </c>
      <c r="BA446" s="514" t="s">
        <v>149</v>
      </c>
      <c r="BB446" s="515" t="s">
        <v>3069</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641479-133290</v>
      </c>
      <c r="AJ447" s="511">
        <f t="shared" si="20"/>
        <v>444</v>
      </c>
      <c r="AK447" s="514">
        <v>14</v>
      </c>
      <c r="AL447" s="514" t="s">
        <v>1475</v>
      </c>
      <c r="AM447" s="514" t="s">
        <v>2930</v>
      </c>
      <c r="AN447" s="514" t="s">
        <v>3288</v>
      </c>
      <c r="AO447" s="514">
        <v>641312</v>
      </c>
      <c r="AP447" s="514">
        <v>133349</v>
      </c>
      <c r="AQ447" s="514" t="s">
        <v>3291</v>
      </c>
      <c r="AR447" s="514" t="s">
        <v>861</v>
      </c>
      <c r="AS447" s="514">
        <v>641479</v>
      </c>
      <c r="AT447" s="514">
        <v>133290</v>
      </c>
      <c r="AU447" s="514">
        <v>148</v>
      </c>
      <c r="AV447" s="514" t="s">
        <v>719</v>
      </c>
      <c r="AW447" s="514" t="s">
        <v>2649</v>
      </c>
      <c r="AX447" s="514">
        <v>1</v>
      </c>
      <c r="AY447" s="514">
        <v>3.3</v>
      </c>
      <c r="AZ447" s="514">
        <v>1490</v>
      </c>
      <c r="BA447" s="514" t="s">
        <v>149</v>
      </c>
      <c r="BB447" s="515" t="s">
        <v>3069</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636568-131021</v>
      </c>
      <c r="AJ448" s="511">
        <f t="shared" si="20"/>
        <v>445</v>
      </c>
      <c r="AK448" s="514">
        <v>14</v>
      </c>
      <c r="AL448" s="514" t="s">
        <v>1475</v>
      </c>
      <c r="AM448" s="514" t="s">
        <v>2920</v>
      </c>
      <c r="AN448" s="514" t="s">
        <v>3292</v>
      </c>
      <c r="AO448" s="514">
        <v>637584</v>
      </c>
      <c r="AP448" s="514">
        <v>130797</v>
      </c>
      <c r="AQ448" s="514" t="s">
        <v>2801</v>
      </c>
      <c r="AR448" s="514" t="s">
        <v>2641</v>
      </c>
      <c r="AS448" s="514">
        <v>636568</v>
      </c>
      <c r="AT448" s="514">
        <v>131021</v>
      </c>
      <c r="AU448" s="514">
        <v>65</v>
      </c>
      <c r="AV448" s="514" t="s">
        <v>718</v>
      </c>
      <c r="AW448" s="514" t="s">
        <v>2630</v>
      </c>
      <c r="AX448" s="514">
        <v>2.2999999999999998</v>
      </c>
      <c r="AY448" s="514">
        <v>0.2</v>
      </c>
      <c r="AZ448" s="514">
        <v>1463</v>
      </c>
      <c r="BA448" s="514" t="s">
        <v>266</v>
      </c>
      <c r="BB448" s="515" t="s">
        <v>2835</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636575-131015</v>
      </c>
      <c r="AJ449" s="511">
        <f t="shared" si="20"/>
        <v>446</v>
      </c>
      <c r="AK449" s="514">
        <v>14</v>
      </c>
      <c r="AL449" s="514" t="s">
        <v>1475</v>
      </c>
      <c r="AM449" s="514" t="s">
        <v>2920</v>
      </c>
      <c r="AN449" s="514" t="s">
        <v>3292</v>
      </c>
      <c r="AO449" s="514">
        <v>637584</v>
      </c>
      <c r="AP449" s="514">
        <v>130797</v>
      </c>
      <c r="AQ449" s="514" t="s">
        <v>3293</v>
      </c>
      <c r="AR449" s="514" t="s">
        <v>861</v>
      </c>
      <c r="AS449" s="514">
        <v>636575</v>
      </c>
      <c r="AT449" s="514">
        <v>131015</v>
      </c>
      <c r="AU449" s="514">
        <v>63</v>
      </c>
      <c r="AV449" s="514" t="s">
        <v>718</v>
      </c>
      <c r="AW449" s="514" t="s">
        <v>2630</v>
      </c>
      <c r="AX449" s="514">
        <v>2.4</v>
      </c>
      <c r="AY449" s="514">
        <v>0.1</v>
      </c>
      <c r="AZ449" s="514">
        <v>1463</v>
      </c>
      <c r="BA449" s="514" t="s">
        <v>266</v>
      </c>
      <c r="BB449" s="515" t="s">
        <v>2835</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638570-130350</v>
      </c>
      <c r="AJ450" s="511">
        <f t="shared" si="20"/>
        <v>447</v>
      </c>
      <c r="AK450" s="514">
        <v>14</v>
      </c>
      <c r="AL450" s="514" t="s">
        <v>1475</v>
      </c>
      <c r="AM450" s="514" t="s">
        <v>2663</v>
      </c>
      <c r="AN450" s="514" t="s">
        <v>3294</v>
      </c>
      <c r="AO450" s="514">
        <v>636987</v>
      </c>
      <c r="AP450" s="514">
        <v>130245</v>
      </c>
      <c r="AQ450" s="514" t="s">
        <v>3295</v>
      </c>
      <c r="AR450" s="514" t="s">
        <v>861</v>
      </c>
      <c r="AS450" s="514">
        <v>638570</v>
      </c>
      <c r="AT450" s="514">
        <v>130350</v>
      </c>
      <c r="AU450" s="514">
        <v>67</v>
      </c>
      <c r="AV450" s="514" t="s">
        <v>718</v>
      </c>
      <c r="AW450" s="514" t="s">
        <v>2630</v>
      </c>
      <c r="AX450" s="514">
        <v>2.5</v>
      </c>
      <c r="AY450" s="514">
        <v>10</v>
      </c>
      <c r="AZ450" s="514">
        <v>1463</v>
      </c>
      <c r="BA450" s="514" t="s">
        <v>266</v>
      </c>
      <c r="BB450" s="515" t="s">
        <v>2979</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641675-134640</v>
      </c>
      <c r="AJ451" s="511">
        <f t="shared" si="20"/>
        <v>448</v>
      </c>
      <c r="AK451" s="514">
        <v>14</v>
      </c>
      <c r="AL451" s="514" t="s">
        <v>1475</v>
      </c>
      <c r="AM451" s="514" t="s">
        <v>2804</v>
      </c>
      <c r="AN451" s="514" t="s">
        <v>3296</v>
      </c>
      <c r="AO451" s="514">
        <v>641483</v>
      </c>
      <c r="AP451" s="514">
        <v>134600</v>
      </c>
      <c r="AQ451" s="514" t="s">
        <v>3297</v>
      </c>
      <c r="AR451" s="514" t="s">
        <v>861</v>
      </c>
      <c r="AS451" s="514">
        <v>641675</v>
      </c>
      <c r="AT451" s="514">
        <v>134640</v>
      </c>
      <c r="AU451" s="514">
        <v>195</v>
      </c>
      <c r="AV451" s="514" t="s">
        <v>719</v>
      </c>
      <c r="AW451" s="514" t="s">
        <v>2630</v>
      </c>
      <c r="AX451" s="514">
        <v>2.7</v>
      </c>
      <c r="AY451" s="514">
        <v>1.7</v>
      </c>
      <c r="AZ451" s="514">
        <v>1491</v>
      </c>
      <c r="BA451" s="514" t="s">
        <v>396</v>
      </c>
      <c r="BB451" s="515" t="s">
        <v>3069</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638430-132705</v>
      </c>
      <c r="AJ452" s="511">
        <f t="shared" si="20"/>
        <v>449</v>
      </c>
      <c r="AK452" s="514">
        <v>14</v>
      </c>
      <c r="AL452" s="514" t="s">
        <v>1475</v>
      </c>
      <c r="AM452" s="514" t="s">
        <v>2865</v>
      </c>
      <c r="AN452" s="514" t="s">
        <v>3298</v>
      </c>
      <c r="AO452" s="514">
        <v>637811</v>
      </c>
      <c r="AP452" s="514">
        <v>131255</v>
      </c>
      <c r="AQ452" s="514" t="s">
        <v>3299</v>
      </c>
      <c r="AR452" s="514" t="s">
        <v>2860</v>
      </c>
      <c r="AS452" s="514">
        <v>638430</v>
      </c>
      <c r="AT452" s="514">
        <v>132705</v>
      </c>
      <c r="AU452" s="514">
        <v>141</v>
      </c>
      <c r="AV452" s="514" t="s">
        <v>718</v>
      </c>
      <c r="AW452" s="514" t="s">
        <v>2644</v>
      </c>
      <c r="AX452" s="514">
        <v>3</v>
      </c>
      <c r="AY452" s="514">
        <v>0.5</v>
      </c>
      <c r="AZ452" s="514">
        <v>1463</v>
      </c>
      <c r="BA452" s="514" t="s">
        <v>266</v>
      </c>
      <c r="BB452" s="515" t="s">
        <v>2823</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637660-130315</v>
      </c>
      <c r="AJ453" s="511">
        <f t="shared" ref="AJ453:AJ516" si="23">IF(AK453&lt;&gt;"",AJ452+1,"")</f>
        <v>450</v>
      </c>
      <c r="AK453" s="514">
        <v>14</v>
      </c>
      <c r="AL453" s="514" t="s">
        <v>1475</v>
      </c>
      <c r="AM453" s="514" t="s">
        <v>2663</v>
      </c>
      <c r="AN453" s="514" t="s">
        <v>3300</v>
      </c>
      <c r="AO453" s="514">
        <v>636987</v>
      </c>
      <c r="AP453" s="514">
        <v>130245</v>
      </c>
      <c r="AQ453" s="514" t="s">
        <v>3301</v>
      </c>
      <c r="AR453" s="514" t="s">
        <v>861</v>
      </c>
      <c r="AS453" s="514">
        <v>637660</v>
      </c>
      <c r="AT453" s="514">
        <v>130315</v>
      </c>
      <c r="AU453" s="514">
        <v>30</v>
      </c>
      <c r="AV453" s="514" t="s">
        <v>718</v>
      </c>
      <c r="AW453" s="514" t="s">
        <v>2630</v>
      </c>
      <c r="AX453" s="514">
        <v>1.8</v>
      </c>
      <c r="AY453" s="514">
        <v>10</v>
      </c>
      <c r="AZ453" s="514">
        <v>1463</v>
      </c>
      <c r="BA453" s="514" t="s">
        <v>266</v>
      </c>
      <c r="BB453" s="515" t="s">
        <v>2979</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639425-133050</v>
      </c>
      <c r="AJ454" s="511">
        <f t="shared" si="23"/>
        <v>451</v>
      </c>
      <c r="AK454" s="514">
        <v>14</v>
      </c>
      <c r="AL454" s="514" t="s">
        <v>1475</v>
      </c>
      <c r="AM454" s="514" t="s">
        <v>3049</v>
      </c>
      <c r="AN454" s="514" t="s">
        <v>3302</v>
      </c>
      <c r="AO454" s="514">
        <v>639160</v>
      </c>
      <c r="AP454" s="514">
        <v>132774</v>
      </c>
      <c r="AQ454" s="514" t="s">
        <v>3303</v>
      </c>
      <c r="AR454" s="514" t="s">
        <v>861</v>
      </c>
      <c r="AS454" s="514">
        <v>639425</v>
      </c>
      <c r="AT454" s="514">
        <v>133050</v>
      </c>
      <c r="AU454" s="514">
        <v>114</v>
      </c>
      <c r="AV454" s="514" t="s">
        <v>718</v>
      </c>
      <c r="AW454" s="514" t="s">
        <v>2630</v>
      </c>
      <c r="AX454" s="514">
        <v>6.9</v>
      </c>
      <c r="AY454" s="514">
        <v>10</v>
      </c>
      <c r="AZ454" s="514">
        <v>1490</v>
      </c>
      <c r="BA454" s="514" t="s">
        <v>149</v>
      </c>
      <c r="BB454" s="515" t="s">
        <v>861</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639450-133050</v>
      </c>
      <c r="AJ455" s="511">
        <f t="shared" si="23"/>
        <v>452</v>
      </c>
      <c r="AK455" s="514">
        <v>14</v>
      </c>
      <c r="AL455" s="514" t="s">
        <v>1475</v>
      </c>
      <c r="AM455" s="514" t="s">
        <v>3049</v>
      </c>
      <c r="AN455" s="514" t="s">
        <v>3302</v>
      </c>
      <c r="AO455" s="514">
        <v>639160</v>
      </c>
      <c r="AP455" s="514">
        <v>132774</v>
      </c>
      <c r="AQ455" s="514" t="s">
        <v>3304</v>
      </c>
      <c r="AR455" s="514" t="s">
        <v>2920</v>
      </c>
      <c r="AS455" s="514">
        <v>639450</v>
      </c>
      <c r="AT455" s="514">
        <v>133050</v>
      </c>
      <c r="AU455" s="514">
        <v>120</v>
      </c>
      <c r="AV455" s="514" t="s">
        <v>718</v>
      </c>
      <c r="AW455" s="514" t="s">
        <v>2630</v>
      </c>
      <c r="AX455" s="514">
        <v>6.6</v>
      </c>
      <c r="AY455" s="514">
        <v>10</v>
      </c>
      <c r="AZ455" s="514">
        <v>1490</v>
      </c>
      <c r="BA455" s="514" t="s">
        <v>149</v>
      </c>
      <c r="BB455" s="515" t="s">
        <v>2823</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639645-133165</v>
      </c>
      <c r="AJ456" s="511">
        <f t="shared" si="23"/>
        <v>453</v>
      </c>
      <c r="AK456" s="514">
        <v>14</v>
      </c>
      <c r="AL456" s="514" t="s">
        <v>1475</v>
      </c>
      <c r="AM456" s="514" t="s">
        <v>3049</v>
      </c>
      <c r="AN456" s="514" t="s">
        <v>3302</v>
      </c>
      <c r="AO456" s="514">
        <v>639160</v>
      </c>
      <c r="AP456" s="514">
        <v>132774</v>
      </c>
      <c r="AQ456" s="514" t="s">
        <v>3305</v>
      </c>
      <c r="AR456" s="514" t="s">
        <v>2663</v>
      </c>
      <c r="AS456" s="514">
        <v>639645</v>
      </c>
      <c r="AT456" s="514">
        <v>133165</v>
      </c>
      <c r="AU456" s="514">
        <v>155</v>
      </c>
      <c r="AV456" s="514" t="s">
        <v>718</v>
      </c>
      <c r="AW456" s="514" t="s">
        <v>2644</v>
      </c>
      <c r="AX456" s="514">
        <v>4.2</v>
      </c>
      <c r="AY456" s="514">
        <v>10</v>
      </c>
      <c r="AZ456" s="514">
        <v>1490</v>
      </c>
      <c r="BA456" s="514" t="s">
        <v>149</v>
      </c>
      <c r="BB456" s="515" t="s">
        <v>2823</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639767-133204</v>
      </c>
      <c r="AJ457" s="511">
        <f t="shared" si="23"/>
        <v>454</v>
      </c>
      <c r="AK457" s="514">
        <v>14</v>
      </c>
      <c r="AL457" s="514" t="s">
        <v>1475</v>
      </c>
      <c r="AM457" s="514" t="s">
        <v>3049</v>
      </c>
      <c r="AN457" s="514" t="s">
        <v>3302</v>
      </c>
      <c r="AO457" s="514">
        <v>639160</v>
      </c>
      <c r="AP457" s="514">
        <v>132774</v>
      </c>
      <c r="AQ457" s="514" t="s">
        <v>3306</v>
      </c>
      <c r="AR457" s="514" t="s">
        <v>861</v>
      </c>
      <c r="AS457" s="514">
        <v>639767</v>
      </c>
      <c r="AT457" s="514">
        <v>133204</v>
      </c>
      <c r="AU457" s="514">
        <v>163</v>
      </c>
      <c r="AV457" s="514" t="s">
        <v>718</v>
      </c>
      <c r="AW457" s="514" t="s">
        <v>2630</v>
      </c>
      <c r="AX457" s="514">
        <v>2.1</v>
      </c>
      <c r="AY457" s="514">
        <v>10</v>
      </c>
      <c r="AZ457" s="514">
        <v>1490</v>
      </c>
      <c r="BA457" s="514" t="s">
        <v>149</v>
      </c>
      <c r="BB457" s="515" t="s">
        <v>861</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639782-133221</v>
      </c>
      <c r="AJ458" s="511">
        <f t="shared" si="23"/>
        <v>455</v>
      </c>
      <c r="AK458" s="514">
        <v>14</v>
      </c>
      <c r="AL458" s="514" t="s">
        <v>1475</v>
      </c>
      <c r="AM458" s="514" t="s">
        <v>3049</v>
      </c>
      <c r="AN458" s="514" t="s">
        <v>3302</v>
      </c>
      <c r="AO458" s="514">
        <v>639160</v>
      </c>
      <c r="AP458" s="514">
        <v>132774</v>
      </c>
      <c r="AQ458" s="514" t="s">
        <v>3307</v>
      </c>
      <c r="AR458" s="514" t="s">
        <v>861</v>
      </c>
      <c r="AS458" s="514">
        <v>639782</v>
      </c>
      <c r="AT458" s="514">
        <v>133221</v>
      </c>
      <c r="AU458" s="514">
        <v>164</v>
      </c>
      <c r="AV458" s="514" t="s">
        <v>718</v>
      </c>
      <c r="AW458" s="514" t="s">
        <v>2630</v>
      </c>
      <c r="AX458" s="514">
        <v>1.8</v>
      </c>
      <c r="AY458" s="514">
        <v>10</v>
      </c>
      <c r="AZ458" s="514">
        <v>1490</v>
      </c>
      <c r="BA458" s="514" t="s">
        <v>149</v>
      </c>
      <c r="BB458" s="515" t="s">
        <v>861</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639785-133225</v>
      </c>
      <c r="AJ459" s="511">
        <f t="shared" si="23"/>
        <v>456</v>
      </c>
      <c r="AK459" s="514">
        <v>14</v>
      </c>
      <c r="AL459" s="514" t="s">
        <v>1475</v>
      </c>
      <c r="AM459" s="514" t="s">
        <v>3049</v>
      </c>
      <c r="AN459" s="514" t="s">
        <v>3302</v>
      </c>
      <c r="AO459" s="514">
        <v>639160</v>
      </c>
      <c r="AP459" s="514">
        <v>132774</v>
      </c>
      <c r="AQ459" s="514" t="s">
        <v>3308</v>
      </c>
      <c r="AR459" s="514" t="s">
        <v>861</v>
      </c>
      <c r="AS459" s="514">
        <v>639785</v>
      </c>
      <c r="AT459" s="514">
        <v>133225</v>
      </c>
      <c r="AU459" s="514">
        <v>169</v>
      </c>
      <c r="AV459" s="514" t="s">
        <v>718</v>
      </c>
      <c r="AW459" s="514" t="s">
        <v>2630</v>
      </c>
      <c r="AX459" s="514">
        <v>1.8</v>
      </c>
      <c r="AY459" s="514">
        <v>10</v>
      </c>
      <c r="AZ459" s="514">
        <v>1490</v>
      </c>
      <c r="BA459" s="514" t="s">
        <v>149</v>
      </c>
      <c r="BB459" s="515" t="s">
        <v>2823</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638350-133580</v>
      </c>
      <c r="AJ460" s="511">
        <f t="shared" si="23"/>
        <v>457</v>
      </c>
      <c r="AK460" s="514">
        <v>14</v>
      </c>
      <c r="AL460" s="514" t="s">
        <v>1475</v>
      </c>
      <c r="AM460" s="514" t="s">
        <v>2865</v>
      </c>
      <c r="AN460" s="514" t="s">
        <v>3309</v>
      </c>
      <c r="AO460" s="514">
        <v>637811</v>
      </c>
      <c r="AP460" s="514">
        <v>131255</v>
      </c>
      <c r="AQ460" s="514" t="s">
        <v>3310</v>
      </c>
      <c r="AR460" s="514" t="s">
        <v>2859</v>
      </c>
      <c r="AS460" s="514">
        <v>638350</v>
      </c>
      <c r="AT460" s="514">
        <v>133580</v>
      </c>
      <c r="AU460" s="514">
        <v>164</v>
      </c>
      <c r="AV460" s="514" t="s">
        <v>718</v>
      </c>
      <c r="AW460" s="514" t="s">
        <v>718</v>
      </c>
      <c r="AX460" s="514">
        <v>1.5</v>
      </c>
      <c r="AY460" s="514">
        <v>3</v>
      </c>
      <c r="AZ460" s="514">
        <v>1465</v>
      </c>
      <c r="BA460" s="514" t="s">
        <v>337</v>
      </c>
      <c r="BB460" s="515" t="s">
        <v>2823</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640610-133985</v>
      </c>
      <c r="AJ461" s="511">
        <f t="shared" si="23"/>
        <v>458</v>
      </c>
      <c r="AK461" s="514">
        <v>14</v>
      </c>
      <c r="AL461" s="514" t="s">
        <v>1475</v>
      </c>
      <c r="AM461" s="514" t="s">
        <v>2921</v>
      </c>
      <c r="AN461" s="514" t="s">
        <v>3311</v>
      </c>
      <c r="AO461" s="514">
        <v>641323</v>
      </c>
      <c r="AP461" s="514">
        <v>134097</v>
      </c>
      <c r="AQ461" s="514" t="s">
        <v>3312</v>
      </c>
      <c r="AR461" s="514" t="s">
        <v>861</v>
      </c>
      <c r="AS461" s="514">
        <v>640610</v>
      </c>
      <c r="AT461" s="514">
        <v>133985</v>
      </c>
      <c r="AU461" s="514">
        <v>212</v>
      </c>
      <c r="AV461" s="514" t="s">
        <v>719</v>
      </c>
      <c r="AW461" s="514" t="s">
        <v>2630</v>
      </c>
      <c r="AX461" s="514">
        <v>0.1</v>
      </c>
      <c r="AY461" s="514">
        <v>7.6</v>
      </c>
      <c r="AZ461" s="514">
        <v>1490</v>
      </c>
      <c r="BA461" s="514" t="s">
        <v>149</v>
      </c>
      <c r="BB461" s="515" t="s">
        <v>3069</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640845-134025</v>
      </c>
      <c r="AJ462" s="511">
        <f t="shared" si="23"/>
        <v>459</v>
      </c>
      <c r="AK462" s="514">
        <v>14</v>
      </c>
      <c r="AL462" s="514" t="s">
        <v>1475</v>
      </c>
      <c r="AM462" s="514" t="s">
        <v>2921</v>
      </c>
      <c r="AN462" s="514" t="s">
        <v>3311</v>
      </c>
      <c r="AO462" s="514">
        <v>641323</v>
      </c>
      <c r="AP462" s="514">
        <v>134097</v>
      </c>
      <c r="AQ462" s="514" t="s">
        <v>3313</v>
      </c>
      <c r="AR462" s="514" t="s">
        <v>861</v>
      </c>
      <c r="AS462" s="514">
        <v>640845</v>
      </c>
      <c r="AT462" s="514">
        <v>134025</v>
      </c>
      <c r="AU462" s="514">
        <v>188</v>
      </c>
      <c r="AV462" s="514" t="s">
        <v>719</v>
      </c>
      <c r="AW462" s="514" t="s">
        <v>2630</v>
      </c>
      <c r="AX462" s="514">
        <v>2.6</v>
      </c>
      <c r="AY462" s="514">
        <v>5.0999999999999996</v>
      </c>
      <c r="AZ462" s="514">
        <v>1490</v>
      </c>
      <c r="BA462" s="514" t="s">
        <v>149</v>
      </c>
      <c r="BB462" s="515" t="s">
        <v>3069</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640949-134052</v>
      </c>
      <c r="AJ463" s="511">
        <f t="shared" si="23"/>
        <v>460</v>
      </c>
      <c r="AK463" s="514">
        <v>14</v>
      </c>
      <c r="AL463" s="514" t="s">
        <v>1475</v>
      </c>
      <c r="AM463" s="514" t="s">
        <v>2921</v>
      </c>
      <c r="AN463" s="514" t="s">
        <v>3311</v>
      </c>
      <c r="AO463" s="514">
        <v>641323</v>
      </c>
      <c r="AP463" s="514">
        <v>134097</v>
      </c>
      <c r="AQ463" s="514" t="s">
        <v>3314</v>
      </c>
      <c r="AR463" s="514" t="s">
        <v>861</v>
      </c>
      <c r="AS463" s="514">
        <v>640949</v>
      </c>
      <c r="AT463" s="514">
        <v>134052</v>
      </c>
      <c r="AU463" s="514">
        <v>181</v>
      </c>
      <c r="AV463" s="514" t="s">
        <v>719</v>
      </c>
      <c r="AW463" s="514" t="s">
        <v>2630</v>
      </c>
      <c r="AX463" s="514">
        <v>3.7</v>
      </c>
      <c r="AY463" s="514">
        <v>4</v>
      </c>
      <c r="AZ463" s="514">
        <v>1490</v>
      </c>
      <c r="BA463" s="514" t="s">
        <v>149</v>
      </c>
      <c r="BB463" s="515" t="s">
        <v>3069</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640962-134056</v>
      </c>
      <c r="AJ464" s="511">
        <f t="shared" si="23"/>
        <v>461</v>
      </c>
      <c r="AK464" s="514">
        <v>14</v>
      </c>
      <c r="AL464" s="514" t="s">
        <v>1475</v>
      </c>
      <c r="AM464" s="514" t="s">
        <v>2921</v>
      </c>
      <c r="AN464" s="514" t="s">
        <v>3311</v>
      </c>
      <c r="AO464" s="514">
        <v>641323</v>
      </c>
      <c r="AP464" s="514">
        <v>134097</v>
      </c>
      <c r="AQ464" s="514" t="s">
        <v>3315</v>
      </c>
      <c r="AR464" s="514" t="s">
        <v>861</v>
      </c>
      <c r="AS464" s="514">
        <v>640962</v>
      </c>
      <c r="AT464" s="514">
        <v>134056</v>
      </c>
      <c r="AU464" s="514">
        <v>180</v>
      </c>
      <c r="AV464" s="514" t="s">
        <v>719</v>
      </c>
      <c r="AW464" s="514" t="s">
        <v>2630</v>
      </c>
      <c r="AX464" s="514">
        <v>3.8</v>
      </c>
      <c r="AY464" s="514">
        <v>3.9</v>
      </c>
      <c r="AZ464" s="514">
        <v>1490</v>
      </c>
      <c r="BA464" s="514" t="s">
        <v>149</v>
      </c>
      <c r="BB464" s="515" t="s">
        <v>3069</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641017-134071</v>
      </c>
      <c r="AJ465" s="511">
        <f t="shared" si="23"/>
        <v>462</v>
      </c>
      <c r="AK465" s="514">
        <v>14</v>
      </c>
      <c r="AL465" s="514" t="s">
        <v>1475</v>
      </c>
      <c r="AM465" s="514" t="s">
        <v>2921</v>
      </c>
      <c r="AN465" s="514" t="s">
        <v>3311</v>
      </c>
      <c r="AO465" s="514">
        <v>641323</v>
      </c>
      <c r="AP465" s="514">
        <v>134097</v>
      </c>
      <c r="AQ465" s="514" t="s">
        <v>3316</v>
      </c>
      <c r="AR465" s="514" t="s">
        <v>861</v>
      </c>
      <c r="AS465" s="514">
        <v>641017</v>
      </c>
      <c r="AT465" s="514">
        <v>134071</v>
      </c>
      <c r="AU465" s="514">
        <v>178</v>
      </c>
      <c r="AV465" s="514" t="s">
        <v>719</v>
      </c>
      <c r="AW465" s="514" t="s">
        <v>2630</v>
      </c>
      <c r="AX465" s="514">
        <v>4.4000000000000004</v>
      </c>
      <c r="AY465" s="514">
        <v>3.3</v>
      </c>
      <c r="AZ465" s="514">
        <v>1490</v>
      </c>
      <c r="BA465" s="514" t="s">
        <v>149</v>
      </c>
      <c r="BB465" s="515" t="s">
        <v>3069</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641034-134074</v>
      </c>
      <c r="AJ466" s="511">
        <f t="shared" si="23"/>
        <v>463</v>
      </c>
      <c r="AK466" s="514">
        <v>14</v>
      </c>
      <c r="AL466" s="514" t="s">
        <v>1475</v>
      </c>
      <c r="AM466" s="514" t="s">
        <v>2921</v>
      </c>
      <c r="AN466" s="514" t="s">
        <v>3311</v>
      </c>
      <c r="AO466" s="514">
        <v>641323</v>
      </c>
      <c r="AP466" s="514">
        <v>134097</v>
      </c>
      <c r="AQ466" s="514" t="s">
        <v>3317</v>
      </c>
      <c r="AR466" s="514" t="s">
        <v>861</v>
      </c>
      <c r="AS466" s="514">
        <v>641034</v>
      </c>
      <c r="AT466" s="514">
        <v>134074</v>
      </c>
      <c r="AU466" s="514">
        <v>179</v>
      </c>
      <c r="AV466" s="514" t="s">
        <v>719</v>
      </c>
      <c r="AW466" s="514" t="s">
        <v>2630</v>
      </c>
      <c r="AX466" s="514">
        <v>4.3</v>
      </c>
      <c r="AY466" s="514">
        <v>3.4</v>
      </c>
      <c r="AZ466" s="514">
        <v>1490</v>
      </c>
      <c r="BA466" s="514" t="s">
        <v>149</v>
      </c>
      <c r="BB466" s="515" t="s">
        <v>3069</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641173-134098</v>
      </c>
      <c r="AJ467" s="511">
        <f t="shared" si="23"/>
        <v>464</v>
      </c>
      <c r="AK467" s="514">
        <v>14</v>
      </c>
      <c r="AL467" s="514" t="s">
        <v>1475</v>
      </c>
      <c r="AM467" s="514" t="s">
        <v>2921</v>
      </c>
      <c r="AN467" s="514" t="s">
        <v>3311</v>
      </c>
      <c r="AO467" s="514">
        <v>641323</v>
      </c>
      <c r="AP467" s="514">
        <v>134097</v>
      </c>
      <c r="AQ467" s="514" t="s">
        <v>3318</v>
      </c>
      <c r="AR467" s="514" t="s">
        <v>861</v>
      </c>
      <c r="AS467" s="514">
        <v>641173</v>
      </c>
      <c r="AT467" s="514">
        <v>134098</v>
      </c>
      <c r="AU467" s="514">
        <v>173</v>
      </c>
      <c r="AV467" s="514" t="s">
        <v>719</v>
      </c>
      <c r="AW467" s="514" t="s">
        <v>2630</v>
      </c>
      <c r="AX467" s="514">
        <v>6.4</v>
      </c>
      <c r="AY467" s="514">
        <v>1.3</v>
      </c>
      <c r="AZ467" s="514">
        <v>1490</v>
      </c>
      <c r="BA467" s="514" t="s">
        <v>149</v>
      </c>
      <c r="BB467" s="515" t="s">
        <v>3069</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641134-134252</v>
      </c>
      <c r="AJ468" s="511">
        <f t="shared" si="23"/>
        <v>465</v>
      </c>
      <c r="AK468" s="514">
        <v>14</v>
      </c>
      <c r="AL468" s="514" t="s">
        <v>1475</v>
      </c>
      <c r="AM468" s="514" t="s">
        <v>2921</v>
      </c>
      <c r="AN468" s="514" t="s">
        <v>3319</v>
      </c>
      <c r="AO468" s="514">
        <v>641323</v>
      </c>
      <c r="AP468" s="514">
        <v>134097</v>
      </c>
      <c r="AQ468" s="514" t="s">
        <v>3320</v>
      </c>
      <c r="AR468" s="514" t="s">
        <v>861</v>
      </c>
      <c r="AS468" s="514">
        <v>641134</v>
      </c>
      <c r="AT468" s="514">
        <v>134252</v>
      </c>
      <c r="AU468" s="514">
        <v>242</v>
      </c>
      <c r="AV468" s="514" t="s">
        <v>718</v>
      </c>
      <c r="AW468" s="514" t="s">
        <v>2644</v>
      </c>
      <c r="AX468" s="514">
        <v>10</v>
      </c>
      <c r="AY468" s="514">
        <v>2.8</v>
      </c>
      <c r="AZ468" s="514">
        <v>1490</v>
      </c>
      <c r="BA468" s="514" t="s">
        <v>149</v>
      </c>
      <c r="BB468" s="515" t="s">
        <v>3069</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637660-130830</v>
      </c>
      <c r="AJ469" s="511">
        <f t="shared" si="23"/>
        <v>466</v>
      </c>
      <c r="AK469" s="514">
        <v>14</v>
      </c>
      <c r="AL469" s="514" t="s">
        <v>1475</v>
      </c>
      <c r="AM469" s="514" t="s">
        <v>2826</v>
      </c>
      <c r="AN469" s="514" t="s">
        <v>3321</v>
      </c>
      <c r="AO469" s="514">
        <v>637644</v>
      </c>
      <c r="AP469" s="514">
        <v>130849</v>
      </c>
      <c r="AQ469" s="514" t="s">
        <v>3322</v>
      </c>
      <c r="AR469" s="514" t="s">
        <v>861</v>
      </c>
      <c r="AS469" s="514">
        <v>637660</v>
      </c>
      <c r="AT469" s="514">
        <v>130830</v>
      </c>
      <c r="AU469" s="514">
        <v>18</v>
      </c>
      <c r="AV469" s="514" t="s">
        <v>718</v>
      </c>
      <c r="AW469" s="514" t="s">
        <v>2630</v>
      </c>
      <c r="AX469" s="514">
        <v>4.5999999999999996</v>
      </c>
      <c r="AY469" s="514">
        <v>10</v>
      </c>
      <c r="AZ469" s="514">
        <v>1463</v>
      </c>
      <c r="BA469" s="514" t="s">
        <v>266</v>
      </c>
      <c r="BB469" s="515" t="s">
        <v>2979</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637710-130840</v>
      </c>
      <c r="AJ470" s="511">
        <f t="shared" si="23"/>
        <v>467</v>
      </c>
      <c r="AK470" s="514">
        <v>14</v>
      </c>
      <c r="AL470" s="514" t="s">
        <v>1475</v>
      </c>
      <c r="AM470" s="514" t="s">
        <v>2826</v>
      </c>
      <c r="AN470" s="514" t="s">
        <v>3321</v>
      </c>
      <c r="AO470" s="514">
        <v>637644</v>
      </c>
      <c r="AP470" s="514">
        <v>130849</v>
      </c>
      <c r="AQ470" s="514" t="s">
        <v>3323</v>
      </c>
      <c r="AR470" s="514" t="s">
        <v>861</v>
      </c>
      <c r="AS470" s="514">
        <v>637710</v>
      </c>
      <c r="AT470" s="514">
        <v>130840</v>
      </c>
      <c r="AU470" s="514">
        <v>19</v>
      </c>
      <c r="AV470" s="514" t="s">
        <v>719</v>
      </c>
      <c r="AW470" s="514" t="s">
        <v>2630</v>
      </c>
      <c r="AX470" s="514">
        <v>4</v>
      </c>
      <c r="AY470" s="514">
        <v>10</v>
      </c>
      <c r="AZ470" s="514">
        <v>1463</v>
      </c>
      <c r="BA470" s="514" t="s">
        <v>266</v>
      </c>
      <c r="BB470" s="515" t="s">
        <v>2979</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637825-130945</v>
      </c>
      <c r="AJ471" s="511">
        <f t="shared" si="23"/>
        <v>468</v>
      </c>
      <c r="AK471" s="514">
        <v>14</v>
      </c>
      <c r="AL471" s="514" t="s">
        <v>1475</v>
      </c>
      <c r="AM471" s="514" t="s">
        <v>2826</v>
      </c>
      <c r="AN471" s="514" t="s">
        <v>3321</v>
      </c>
      <c r="AO471" s="514">
        <v>637644</v>
      </c>
      <c r="AP471" s="514">
        <v>130849</v>
      </c>
      <c r="AQ471" s="514" t="s">
        <v>3324</v>
      </c>
      <c r="AR471" s="514" t="s">
        <v>861</v>
      </c>
      <c r="AS471" s="514">
        <v>637825</v>
      </c>
      <c r="AT471" s="514">
        <v>130945</v>
      </c>
      <c r="AU471" s="514">
        <v>35</v>
      </c>
      <c r="AV471" s="514" t="s">
        <v>718</v>
      </c>
      <c r="AW471" s="514" t="s">
        <v>2630</v>
      </c>
      <c r="AX471" s="514">
        <v>2.2000000000000002</v>
      </c>
      <c r="AY471" s="514">
        <v>10</v>
      </c>
      <c r="AZ471" s="514">
        <v>1463</v>
      </c>
      <c r="BA471" s="514" t="s">
        <v>266</v>
      </c>
      <c r="BB471" s="515" t="s">
        <v>2979</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637841-130956</v>
      </c>
      <c r="AJ472" s="511">
        <f t="shared" si="23"/>
        <v>469</v>
      </c>
      <c r="AK472" s="514">
        <v>14</v>
      </c>
      <c r="AL472" s="514" t="s">
        <v>1475</v>
      </c>
      <c r="AM472" s="514" t="s">
        <v>2826</v>
      </c>
      <c r="AN472" s="514" t="s">
        <v>3321</v>
      </c>
      <c r="AO472" s="514">
        <v>637644</v>
      </c>
      <c r="AP472" s="514">
        <v>130849</v>
      </c>
      <c r="AQ472" s="514" t="s">
        <v>3325</v>
      </c>
      <c r="AR472" s="514" t="s">
        <v>861</v>
      </c>
      <c r="AS472" s="514">
        <v>637841</v>
      </c>
      <c r="AT472" s="514">
        <v>130956</v>
      </c>
      <c r="AU472" s="514">
        <v>43</v>
      </c>
      <c r="AV472" s="514" t="s">
        <v>718</v>
      </c>
      <c r="AW472" s="514" t="s">
        <v>2630</v>
      </c>
      <c r="AX472" s="514">
        <v>2</v>
      </c>
      <c r="AY472" s="514">
        <v>10</v>
      </c>
      <c r="AZ472" s="514">
        <v>1463</v>
      </c>
      <c r="BA472" s="514" t="s">
        <v>266</v>
      </c>
      <c r="BB472" s="515" t="s">
        <v>2979</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637865-130960</v>
      </c>
      <c r="AJ473" s="511">
        <f t="shared" si="23"/>
        <v>470</v>
      </c>
      <c r="AK473" s="514">
        <v>14</v>
      </c>
      <c r="AL473" s="514" t="s">
        <v>1475</v>
      </c>
      <c r="AM473" s="514" t="s">
        <v>2826</v>
      </c>
      <c r="AN473" s="514" t="s">
        <v>3321</v>
      </c>
      <c r="AO473" s="514">
        <v>637644</v>
      </c>
      <c r="AP473" s="514">
        <v>130849</v>
      </c>
      <c r="AQ473" s="514" t="s">
        <v>3326</v>
      </c>
      <c r="AR473" s="514" t="s">
        <v>2860</v>
      </c>
      <c r="AS473" s="514">
        <v>637865</v>
      </c>
      <c r="AT473" s="514">
        <v>130960</v>
      </c>
      <c r="AU473" s="514">
        <v>45</v>
      </c>
      <c r="AV473" s="514" t="s">
        <v>718</v>
      </c>
      <c r="AW473" s="514" t="s">
        <v>2630</v>
      </c>
      <c r="AX473" s="514">
        <v>1.8</v>
      </c>
      <c r="AY473" s="514">
        <v>10</v>
      </c>
      <c r="AZ473" s="514">
        <v>1463</v>
      </c>
      <c r="BA473" s="514" t="s">
        <v>266</v>
      </c>
      <c r="BB473" s="515" t="s">
        <v>2979</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637540-131015</v>
      </c>
      <c r="AJ474" s="511">
        <f t="shared" si="23"/>
        <v>471</v>
      </c>
      <c r="AK474" s="514">
        <v>14</v>
      </c>
      <c r="AL474" s="514" t="s">
        <v>1475</v>
      </c>
      <c r="AM474" s="514" t="s">
        <v>2920</v>
      </c>
      <c r="AN474" s="514" t="s">
        <v>3327</v>
      </c>
      <c r="AO474" s="514">
        <v>637584</v>
      </c>
      <c r="AP474" s="514">
        <v>130797</v>
      </c>
      <c r="AQ474" s="514" t="s">
        <v>3328</v>
      </c>
      <c r="AR474" s="514" t="s">
        <v>861</v>
      </c>
      <c r="AS474" s="514">
        <v>637540</v>
      </c>
      <c r="AT474" s="514">
        <v>131015</v>
      </c>
      <c r="AU474" s="514">
        <v>34</v>
      </c>
      <c r="AV474" s="514" t="s">
        <v>720</v>
      </c>
      <c r="AW474" s="514" t="s">
        <v>2649</v>
      </c>
      <c r="AX474" s="514">
        <v>1</v>
      </c>
      <c r="AY474" s="514">
        <v>0.3</v>
      </c>
      <c r="AZ474" s="514">
        <v>1463</v>
      </c>
      <c r="BA474" s="514" t="s">
        <v>266</v>
      </c>
      <c r="BB474" s="515" t="s">
        <v>2979</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637580-130820</v>
      </c>
      <c r="AJ475" s="511">
        <f t="shared" si="23"/>
        <v>472</v>
      </c>
      <c r="AK475" s="514">
        <v>14</v>
      </c>
      <c r="AL475" s="514" t="s">
        <v>1475</v>
      </c>
      <c r="AM475" s="514" t="s">
        <v>2920</v>
      </c>
      <c r="AN475" s="514" t="s">
        <v>3327</v>
      </c>
      <c r="AO475" s="514">
        <v>637584</v>
      </c>
      <c r="AP475" s="514">
        <v>130797</v>
      </c>
      <c r="AQ475" s="514" t="s">
        <v>3329</v>
      </c>
      <c r="AR475" s="514" t="s">
        <v>3330</v>
      </c>
      <c r="AS475" s="514">
        <v>637580</v>
      </c>
      <c r="AT475" s="514">
        <v>130820</v>
      </c>
      <c r="AU475" s="514">
        <v>18</v>
      </c>
      <c r="AV475" s="514" t="s">
        <v>720</v>
      </c>
      <c r="AW475" s="514" t="s">
        <v>718</v>
      </c>
      <c r="AX475" s="514">
        <v>0.3</v>
      </c>
      <c r="AY475" s="514">
        <v>10</v>
      </c>
      <c r="AZ475" s="514">
        <v>1463</v>
      </c>
      <c r="BA475" s="514" t="s">
        <v>266</v>
      </c>
      <c r="BB475" s="515" t="s">
        <v>2979</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637585-130830</v>
      </c>
      <c r="AJ476" s="511">
        <f t="shared" si="23"/>
        <v>473</v>
      </c>
      <c r="AK476" s="514">
        <v>14</v>
      </c>
      <c r="AL476" s="514" t="s">
        <v>1475</v>
      </c>
      <c r="AM476" s="514" t="s">
        <v>2920</v>
      </c>
      <c r="AN476" s="514" t="s">
        <v>3327</v>
      </c>
      <c r="AO476" s="514">
        <v>637584</v>
      </c>
      <c r="AP476" s="514">
        <v>130797</v>
      </c>
      <c r="AQ476" s="514" t="s">
        <v>3331</v>
      </c>
      <c r="AR476" s="514" t="s">
        <v>2804</v>
      </c>
      <c r="AS476" s="514">
        <v>637585</v>
      </c>
      <c r="AT476" s="514">
        <v>130830</v>
      </c>
      <c r="AU476" s="514">
        <v>19</v>
      </c>
      <c r="AV476" s="514" t="s">
        <v>720</v>
      </c>
      <c r="AW476" s="514" t="s">
        <v>718</v>
      </c>
      <c r="AX476" s="514">
        <v>0.2</v>
      </c>
      <c r="AY476" s="514">
        <v>10</v>
      </c>
      <c r="AZ476" s="514">
        <v>1463</v>
      </c>
      <c r="BA476" s="514" t="s">
        <v>266</v>
      </c>
      <c r="BB476" s="515" t="s">
        <v>2979</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641135-133381</v>
      </c>
      <c r="AJ477" s="511">
        <f t="shared" si="23"/>
        <v>474</v>
      </c>
      <c r="AK477" s="514">
        <v>14</v>
      </c>
      <c r="AL477" s="514" t="s">
        <v>1475</v>
      </c>
      <c r="AM477" s="514" t="s">
        <v>2746</v>
      </c>
      <c r="AN477" s="514" t="s">
        <v>3332</v>
      </c>
      <c r="AO477" s="514">
        <v>635006</v>
      </c>
      <c r="AP477" s="514">
        <v>128294</v>
      </c>
      <c r="AQ477" s="514" t="s">
        <v>3333</v>
      </c>
      <c r="AR477" s="514" t="s">
        <v>861</v>
      </c>
      <c r="AS477" s="514">
        <v>641135</v>
      </c>
      <c r="AT477" s="514">
        <v>133381</v>
      </c>
      <c r="AU477" s="514">
        <v>161</v>
      </c>
      <c r="AV477" s="514" t="s">
        <v>718</v>
      </c>
      <c r="AW477" s="514" t="s">
        <v>2644</v>
      </c>
      <c r="AX477" s="514">
        <v>3.8</v>
      </c>
      <c r="AY477" s="514">
        <v>0.6</v>
      </c>
      <c r="AZ477" s="514">
        <v>1490</v>
      </c>
      <c r="BA477" s="514" t="s">
        <v>149</v>
      </c>
      <c r="BB477" s="515" t="s">
        <v>3069</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636750-131495</v>
      </c>
      <c r="AJ478" s="511">
        <f t="shared" si="23"/>
        <v>475</v>
      </c>
      <c r="AK478" s="514">
        <v>14</v>
      </c>
      <c r="AL478" s="514" t="s">
        <v>1475</v>
      </c>
      <c r="AM478" s="514" t="s">
        <v>2920</v>
      </c>
      <c r="AN478" s="514" t="s">
        <v>3334</v>
      </c>
      <c r="AO478" s="514">
        <v>637584</v>
      </c>
      <c r="AP478" s="514">
        <v>130797</v>
      </c>
      <c r="AQ478" s="514" t="s">
        <v>3335</v>
      </c>
      <c r="AR478" s="514" t="s">
        <v>2648</v>
      </c>
      <c r="AS478" s="514">
        <v>636750</v>
      </c>
      <c r="AT478" s="514">
        <v>131495</v>
      </c>
      <c r="AU478" s="514">
        <v>76</v>
      </c>
      <c r="AV478" s="514" t="s">
        <v>720</v>
      </c>
      <c r="AW478" s="514" t="s">
        <v>718</v>
      </c>
      <c r="AX478" s="514">
        <v>1.4</v>
      </c>
      <c r="AY478" s="514">
        <v>0.1</v>
      </c>
      <c r="AZ478" s="514">
        <v>1463</v>
      </c>
      <c r="BA478" s="514" t="s">
        <v>266</v>
      </c>
      <c r="BB478" s="515" t="s">
        <v>2835</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636750-131545</v>
      </c>
      <c r="AJ479" s="511">
        <f t="shared" si="23"/>
        <v>476</v>
      </c>
      <c r="AK479" s="514">
        <v>14</v>
      </c>
      <c r="AL479" s="514" t="s">
        <v>1475</v>
      </c>
      <c r="AM479" s="514" t="s">
        <v>2920</v>
      </c>
      <c r="AN479" s="514" t="s">
        <v>3334</v>
      </c>
      <c r="AO479" s="514">
        <v>637584</v>
      </c>
      <c r="AP479" s="514">
        <v>130797</v>
      </c>
      <c r="AQ479" s="514" t="s">
        <v>3020</v>
      </c>
      <c r="AR479" s="514" t="s">
        <v>2663</v>
      </c>
      <c r="AS479" s="514">
        <v>636750</v>
      </c>
      <c r="AT479" s="514">
        <v>131545</v>
      </c>
      <c r="AU479" s="514">
        <v>98</v>
      </c>
      <c r="AV479" s="514" t="s">
        <v>720</v>
      </c>
      <c r="AW479" s="514" t="s">
        <v>718</v>
      </c>
      <c r="AX479" s="514">
        <v>0.8</v>
      </c>
      <c r="AY479" s="514">
        <v>0.7</v>
      </c>
      <c r="AZ479" s="514">
        <v>1463</v>
      </c>
      <c r="BA479" s="514" t="s">
        <v>266</v>
      </c>
      <c r="BB479" s="515" t="s">
        <v>2835</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636755-131520</v>
      </c>
      <c r="AJ480" s="511">
        <f t="shared" si="23"/>
        <v>477</v>
      </c>
      <c r="AK480" s="514">
        <v>14</v>
      </c>
      <c r="AL480" s="514" t="s">
        <v>1475</v>
      </c>
      <c r="AM480" s="514" t="s">
        <v>2920</v>
      </c>
      <c r="AN480" s="514" t="s">
        <v>3334</v>
      </c>
      <c r="AO480" s="514">
        <v>637584</v>
      </c>
      <c r="AP480" s="514">
        <v>130797</v>
      </c>
      <c r="AQ480" s="514" t="s">
        <v>3336</v>
      </c>
      <c r="AR480" s="514" t="s">
        <v>2826</v>
      </c>
      <c r="AS480" s="514">
        <v>636755</v>
      </c>
      <c r="AT480" s="514">
        <v>131520</v>
      </c>
      <c r="AU480" s="514">
        <v>84</v>
      </c>
      <c r="AV480" s="514" t="s">
        <v>720</v>
      </c>
      <c r="AW480" s="514" t="s">
        <v>718</v>
      </c>
      <c r="AX480" s="514">
        <v>1.1000000000000001</v>
      </c>
      <c r="AY480" s="514">
        <v>0.4</v>
      </c>
      <c r="AZ480" s="514">
        <v>1463</v>
      </c>
      <c r="BA480" s="514" t="s">
        <v>266</v>
      </c>
      <c r="BB480" s="515" t="s">
        <v>2835</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636755-131530</v>
      </c>
      <c r="AJ481" s="511">
        <f t="shared" si="23"/>
        <v>478</v>
      </c>
      <c r="AK481" s="514">
        <v>14</v>
      </c>
      <c r="AL481" s="514" t="s">
        <v>1475</v>
      </c>
      <c r="AM481" s="514" t="s">
        <v>2920</v>
      </c>
      <c r="AN481" s="514" t="s">
        <v>3334</v>
      </c>
      <c r="AO481" s="514">
        <v>637584</v>
      </c>
      <c r="AP481" s="514">
        <v>130797</v>
      </c>
      <c r="AQ481" s="514" t="s">
        <v>3337</v>
      </c>
      <c r="AR481" s="514" t="s">
        <v>3338</v>
      </c>
      <c r="AS481" s="514">
        <v>636755</v>
      </c>
      <c r="AT481" s="514">
        <v>131530</v>
      </c>
      <c r="AU481" s="514">
        <v>88</v>
      </c>
      <c r="AV481" s="514" t="s">
        <v>720</v>
      </c>
      <c r="AW481" s="514" t="s">
        <v>718</v>
      </c>
      <c r="AX481" s="514">
        <v>1</v>
      </c>
      <c r="AY481" s="514">
        <v>0.5</v>
      </c>
      <c r="AZ481" s="514">
        <v>1463</v>
      </c>
      <c r="BA481" s="514" t="s">
        <v>266</v>
      </c>
      <c r="BB481" s="515" t="s">
        <v>2835</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636755-131535</v>
      </c>
      <c r="AJ482" s="511">
        <f t="shared" si="23"/>
        <v>479</v>
      </c>
      <c r="AK482" s="514">
        <v>14</v>
      </c>
      <c r="AL482" s="514" t="s">
        <v>1475</v>
      </c>
      <c r="AM482" s="514" t="s">
        <v>2920</v>
      </c>
      <c r="AN482" s="514" t="s">
        <v>3334</v>
      </c>
      <c r="AO482" s="514">
        <v>637584</v>
      </c>
      <c r="AP482" s="514">
        <v>130797</v>
      </c>
      <c r="AQ482" s="514" t="s">
        <v>3020</v>
      </c>
      <c r="AR482" s="514" t="s">
        <v>2920</v>
      </c>
      <c r="AS482" s="514">
        <v>636755</v>
      </c>
      <c r="AT482" s="514">
        <v>131535</v>
      </c>
      <c r="AU482" s="514">
        <v>93</v>
      </c>
      <c r="AV482" s="514" t="s">
        <v>720</v>
      </c>
      <c r="AW482" s="514" t="s">
        <v>718</v>
      </c>
      <c r="AX482" s="514">
        <v>0.9</v>
      </c>
      <c r="AY482" s="514">
        <v>0.6</v>
      </c>
      <c r="AZ482" s="514">
        <v>1463</v>
      </c>
      <c r="BA482" s="514" t="s">
        <v>266</v>
      </c>
      <c r="BB482" s="515" t="s">
        <v>2835</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636756-131497</v>
      </c>
      <c r="AJ483" s="511">
        <f t="shared" si="23"/>
        <v>480</v>
      </c>
      <c r="AK483" s="514">
        <v>14</v>
      </c>
      <c r="AL483" s="514" t="s">
        <v>1475</v>
      </c>
      <c r="AM483" s="514" t="s">
        <v>2920</v>
      </c>
      <c r="AN483" s="514" t="s">
        <v>3334</v>
      </c>
      <c r="AO483" s="514">
        <v>637584</v>
      </c>
      <c r="AP483" s="514">
        <v>130797</v>
      </c>
      <c r="AQ483" s="514" t="s">
        <v>3339</v>
      </c>
      <c r="AR483" s="514" t="s">
        <v>2640</v>
      </c>
      <c r="AS483" s="514">
        <v>636756</v>
      </c>
      <c r="AT483" s="514">
        <v>131497</v>
      </c>
      <c r="AU483" s="514">
        <v>77</v>
      </c>
      <c r="AV483" s="514" t="s">
        <v>720</v>
      </c>
      <c r="AW483" s="514" t="s">
        <v>718</v>
      </c>
      <c r="AX483" s="514">
        <v>1.3</v>
      </c>
      <c r="AY483" s="514">
        <v>0.2</v>
      </c>
      <c r="AZ483" s="514">
        <v>1463</v>
      </c>
      <c r="BA483" s="514" t="s">
        <v>266</v>
      </c>
      <c r="BB483" s="515" t="s">
        <v>2835</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636756-131533</v>
      </c>
      <c r="AJ484" s="511">
        <f t="shared" si="23"/>
        <v>481</v>
      </c>
      <c r="AK484" s="514">
        <v>14</v>
      </c>
      <c r="AL484" s="514" t="s">
        <v>1475</v>
      </c>
      <c r="AM484" s="514" t="s">
        <v>2920</v>
      </c>
      <c r="AN484" s="514" t="s">
        <v>3334</v>
      </c>
      <c r="AO484" s="514">
        <v>637584</v>
      </c>
      <c r="AP484" s="514">
        <v>130797</v>
      </c>
      <c r="AQ484" s="514" t="s">
        <v>3340</v>
      </c>
      <c r="AR484" s="514" t="s">
        <v>2687</v>
      </c>
      <c r="AS484" s="514">
        <v>636756</v>
      </c>
      <c r="AT484" s="514">
        <v>131533</v>
      </c>
      <c r="AU484" s="514">
        <v>87</v>
      </c>
      <c r="AV484" s="514" t="s">
        <v>720</v>
      </c>
      <c r="AW484" s="514" t="s">
        <v>718</v>
      </c>
      <c r="AX484" s="514">
        <v>1</v>
      </c>
      <c r="AY484" s="514">
        <v>0.5</v>
      </c>
      <c r="AZ484" s="514">
        <v>1463</v>
      </c>
      <c r="BA484" s="514" t="s">
        <v>266</v>
      </c>
      <c r="BB484" s="515" t="s">
        <v>2835</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636759-131514</v>
      </c>
      <c r="AJ485" s="511">
        <f t="shared" si="23"/>
        <v>482</v>
      </c>
      <c r="AK485" s="514">
        <v>14</v>
      </c>
      <c r="AL485" s="514" t="s">
        <v>1475</v>
      </c>
      <c r="AM485" s="514" t="s">
        <v>2920</v>
      </c>
      <c r="AN485" s="514" t="s">
        <v>3334</v>
      </c>
      <c r="AO485" s="514">
        <v>637584</v>
      </c>
      <c r="AP485" s="514">
        <v>130797</v>
      </c>
      <c r="AQ485" s="514" t="s">
        <v>3341</v>
      </c>
      <c r="AR485" s="514" t="s">
        <v>861</v>
      </c>
      <c r="AS485" s="514">
        <v>636759</v>
      </c>
      <c r="AT485" s="514">
        <v>131514</v>
      </c>
      <c r="AU485" s="514">
        <v>80</v>
      </c>
      <c r="AV485" s="514" t="s">
        <v>720</v>
      </c>
      <c r="AW485" s="514" t="s">
        <v>718</v>
      </c>
      <c r="AX485" s="514">
        <v>1.2</v>
      </c>
      <c r="AY485" s="514">
        <v>0.3</v>
      </c>
      <c r="AZ485" s="514">
        <v>1463</v>
      </c>
      <c r="BA485" s="514" t="s">
        <v>266</v>
      </c>
      <c r="BB485" s="515" t="s">
        <v>2835</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636759-131515</v>
      </c>
      <c r="AJ486" s="511">
        <f t="shared" si="23"/>
        <v>483</v>
      </c>
      <c r="AK486" s="514">
        <v>14</v>
      </c>
      <c r="AL486" s="514" t="s">
        <v>1475</v>
      </c>
      <c r="AM486" s="514" t="s">
        <v>2920</v>
      </c>
      <c r="AN486" s="514" t="s">
        <v>3334</v>
      </c>
      <c r="AO486" s="514">
        <v>637584</v>
      </c>
      <c r="AP486" s="514">
        <v>130797</v>
      </c>
      <c r="AQ486" s="514" t="s">
        <v>3342</v>
      </c>
      <c r="AR486" s="514" t="s">
        <v>861</v>
      </c>
      <c r="AS486" s="514">
        <v>636759</v>
      </c>
      <c r="AT486" s="514">
        <v>131515</v>
      </c>
      <c r="AU486" s="514">
        <v>80</v>
      </c>
      <c r="AV486" s="514" t="s">
        <v>720</v>
      </c>
      <c r="AW486" s="514" t="s">
        <v>718</v>
      </c>
      <c r="AX486" s="514">
        <v>1.2</v>
      </c>
      <c r="AY486" s="514">
        <v>0.3</v>
      </c>
      <c r="AZ486" s="514">
        <v>1463</v>
      </c>
      <c r="BA486" s="514" t="s">
        <v>266</v>
      </c>
      <c r="BB486" s="515" t="s">
        <v>2835</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636990-130235</v>
      </c>
      <c r="AJ487" s="511">
        <f t="shared" si="23"/>
        <v>484</v>
      </c>
      <c r="AK487" s="514">
        <v>14</v>
      </c>
      <c r="AL487" s="514" t="s">
        <v>1475</v>
      </c>
      <c r="AM487" s="514" t="s">
        <v>2663</v>
      </c>
      <c r="AN487" s="514" t="s">
        <v>3343</v>
      </c>
      <c r="AO487" s="514">
        <v>636987</v>
      </c>
      <c r="AP487" s="514">
        <v>130245</v>
      </c>
      <c r="AQ487" s="514" t="s">
        <v>3344</v>
      </c>
      <c r="AR487" s="514" t="s">
        <v>3345</v>
      </c>
      <c r="AS487" s="514">
        <v>636990</v>
      </c>
      <c r="AT487" s="514">
        <v>130235</v>
      </c>
      <c r="AU487" s="514">
        <v>11</v>
      </c>
      <c r="AV487" s="514" t="s">
        <v>720</v>
      </c>
      <c r="AW487" s="514" t="s">
        <v>2630</v>
      </c>
      <c r="AX487" s="514">
        <v>10</v>
      </c>
      <c r="AY487" s="514">
        <v>0.1</v>
      </c>
      <c r="AZ487" s="514">
        <v>1463</v>
      </c>
      <c r="BA487" s="514" t="s">
        <v>266</v>
      </c>
      <c r="BB487" s="515" t="s">
        <v>2835</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636990-130240</v>
      </c>
      <c r="AJ488" s="511">
        <f t="shared" si="23"/>
        <v>485</v>
      </c>
      <c r="AK488" s="514">
        <v>14</v>
      </c>
      <c r="AL488" s="514" t="s">
        <v>1475</v>
      </c>
      <c r="AM488" s="514" t="s">
        <v>2663</v>
      </c>
      <c r="AN488" s="514" t="s">
        <v>3343</v>
      </c>
      <c r="AO488" s="514">
        <v>636987</v>
      </c>
      <c r="AP488" s="514">
        <v>130245</v>
      </c>
      <c r="AQ488" s="514" t="s">
        <v>3346</v>
      </c>
      <c r="AR488" s="514" t="s">
        <v>3347</v>
      </c>
      <c r="AS488" s="514">
        <v>636990</v>
      </c>
      <c r="AT488" s="514">
        <v>130240</v>
      </c>
      <c r="AU488" s="514">
        <v>10</v>
      </c>
      <c r="AV488" s="514" t="s">
        <v>720</v>
      </c>
      <c r="AW488" s="514" t="s">
        <v>2630</v>
      </c>
      <c r="AX488" s="514">
        <v>10</v>
      </c>
      <c r="AY488" s="514">
        <v>0.1</v>
      </c>
      <c r="AZ488" s="514">
        <v>1463</v>
      </c>
      <c r="BA488" s="514" t="s">
        <v>266</v>
      </c>
      <c r="BB488" s="515" t="s">
        <v>2835</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637200-130240</v>
      </c>
      <c r="AJ489" s="511">
        <f t="shared" si="23"/>
        <v>486</v>
      </c>
      <c r="AK489" s="514">
        <v>14</v>
      </c>
      <c r="AL489" s="514" t="s">
        <v>1475</v>
      </c>
      <c r="AM489" s="514" t="s">
        <v>2663</v>
      </c>
      <c r="AN489" s="514" t="s">
        <v>3343</v>
      </c>
      <c r="AO489" s="514">
        <v>636987</v>
      </c>
      <c r="AP489" s="514">
        <v>130245</v>
      </c>
      <c r="AQ489" s="514" t="s">
        <v>3348</v>
      </c>
      <c r="AR489" s="514" t="s">
        <v>861</v>
      </c>
      <c r="AS489" s="514">
        <v>637200</v>
      </c>
      <c r="AT489" s="514">
        <v>130240</v>
      </c>
      <c r="AU489" s="514">
        <v>12</v>
      </c>
      <c r="AV489" s="514" t="s">
        <v>720</v>
      </c>
      <c r="AW489" s="514" t="s">
        <v>2630</v>
      </c>
      <c r="AX489" s="514">
        <v>10</v>
      </c>
      <c r="AY489" s="514">
        <v>10</v>
      </c>
      <c r="AZ489" s="514">
        <v>1463</v>
      </c>
      <c r="BA489" s="514" t="s">
        <v>266</v>
      </c>
      <c r="BB489" s="515" t="s">
        <v>2835</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637925-130345</v>
      </c>
      <c r="AJ490" s="511">
        <f t="shared" si="23"/>
        <v>487</v>
      </c>
      <c r="AK490" s="514">
        <v>14</v>
      </c>
      <c r="AL490" s="514" t="s">
        <v>1475</v>
      </c>
      <c r="AM490" s="514" t="s">
        <v>2663</v>
      </c>
      <c r="AN490" s="514" t="s">
        <v>3343</v>
      </c>
      <c r="AO490" s="514">
        <v>636987</v>
      </c>
      <c r="AP490" s="514">
        <v>130245</v>
      </c>
      <c r="AQ490" s="514" t="s">
        <v>3349</v>
      </c>
      <c r="AR490" s="514" t="s">
        <v>2882</v>
      </c>
      <c r="AS490" s="514">
        <v>637925</v>
      </c>
      <c r="AT490" s="514">
        <v>130345</v>
      </c>
      <c r="AU490" s="514">
        <v>30</v>
      </c>
      <c r="AV490" s="514" t="s">
        <v>720</v>
      </c>
      <c r="AW490" s="514" t="s">
        <v>2630</v>
      </c>
      <c r="AX490" s="514">
        <v>10</v>
      </c>
      <c r="AY490" s="514">
        <v>10</v>
      </c>
      <c r="AZ490" s="514">
        <v>1463</v>
      </c>
      <c r="BA490" s="514" t="s">
        <v>266</v>
      </c>
      <c r="BB490" s="515" t="s">
        <v>2979</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638040-130380</v>
      </c>
      <c r="AJ491" s="511">
        <f t="shared" si="23"/>
        <v>488</v>
      </c>
      <c r="AK491" s="514">
        <v>14</v>
      </c>
      <c r="AL491" s="514" t="s">
        <v>1475</v>
      </c>
      <c r="AM491" s="514" t="s">
        <v>2663</v>
      </c>
      <c r="AN491" s="514" t="s">
        <v>3343</v>
      </c>
      <c r="AO491" s="514">
        <v>636987</v>
      </c>
      <c r="AP491" s="514">
        <v>130245</v>
      </c>
      <c r="AQ491" s="514" t="s">
        <v>3350</v>
      </c>
      <c r="AR491" s="514" t="s">
        <v>861</v>
      </c>
      <c r="AS491" s="514">
        <v>638040</v>
      </c>
      <c r="AT491" s="514">
        <v>130380</v>
      </c>
      <c r="AU491" s="514">
        <v>37</v>
      </c>
      <c r="AV491" s="514" t="s">
        <v>720</v>
      </c>
      <c r="AW491" s="514" t="s">
        <v>2630</v>
      </c>
      <c r="AX491" s="514">
        <v>4.2</v>
      </c>
      <c r="AY491" s="514">
        <v>10</v>
      </c>
      <c r="AZ491" s="514">
        <v>1463</v>
      </c>
      <c r="BA491" s="514" t="s">
        <v>266</v>
      </c>
      <c r="BB491" s="515" t="s">
        <v>2979</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638040-130385</v>
      </c>
      <c r="AJ492" s="511">
        <f t="shared" si="23"/>
        <v>489</v>
      </c>
      <c r="AK492" s="514">
        <v>14</v>
      </c>
      <c r="AL492" s="514" t="s">
        <v>1475</v>
      </c>
      <c r="AM492" s="514" t="s">
        <v>2663</v>
      </c>
      <c r="AN492" s="514" t="s">
        <v>3343</v>
      </c>
      <c r="AO492" s="514">
        <v>636987</v>
      </c>
      <c r="AP492" s="514">
        <v>130245</v>
      </c>
      <c r="AQ492" s="514" t="s">
        <v>3351</v>
      </c>
      <c r="AR492" s="514" t="s">
        <v>3352</v>
      </c>
      <c r="AS492" s="514">
        <v>638040</v>
      </c>
      <c r="AT492" s="514">
        <v>130385</v>
      </c>
      <c r="AU492" s="514">
        <v>37</v>
      </c>
      <c r="AV492" s="514" t="s">
        <v>720</v>
      </c>
      <c r="AW492" s="514" t="s">
        <v>2630</v>
      </c>
      <c r="AX492" s="514">
        <v>10</v>
      </c>
      <c r="AY492" s="514">
        <v>10</v>
      </c>
      <c r="AZ492" s="514">
        <v>1463</v>
      </c>
      <c r="BA492" s="514" t="s">
        <v>266</v>
      </c>
      <c r="BB492" s="515" t="s">
        <v>2979</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638103-130401</v>
      </c>
      <c r="AJ493" s="511">
        <f t="shared" si="23"/>
        <v>490</v>
      </c>
      <c r="AK493" s="514">
        <v>14</v>
      </c>
      <c r="AL493" s="514" t="s">
        <v>1475</v>
      </c>
      <c r="AM493" s="514" t="s">
        <v>2663</v>
      </c>
      <c r="AN493" s="514" t="s">
        <v>3343</v>
      </c>
      <c r="AO493" s="514">
        <v>636987</v>
      </c>
      <c r="AP493" s="514">
        <v>130245</v>
      </c>
      <c r="AQ493" s="514" t="s">
        <v>3353</v>
      </c>
      <c r="AR493" s="514" t="s">
        <v>2868</v>
      </c>
      <c r="AS493" s="514">
        <v>638103</v>
      </c>
      <c r="AT493" s="514">
        <v>130401</v>
      </c>
      <c r="AU493" s="514">
        <v>39</v>
      </c>
      <c r="AV493" s="514" t="s">
        <v>720</v>
      </c>
      <c r="AW493" s="514" t="s">
        <v>2630</v>
      </c>
      <c r="AX493" s="514">
        <v>10</v>
      </c>
      <c r="AY493" s="514">
        <v>10</v>
      </c>
      <c r="AZ493" s="514">
        <v>1463</v>
      </c>
      <c r="BA493" s="514" t="s">
        <v>266</v>
      </c>
      <c r="BB493" s="515" t="s">
        <v>2979</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638109-130405</v>
      </c>
      <c r="AJ494" s="511">
        <f t="shared" si="23"/>
        <v>491</v>
      </c>
      <c r="AK494" s="514">
        <v>14</v>
      </c>
      <c r="AL494" s="514" t="s">
        <v>1475</v>
      </c>
      <c r="AM494" s="514" t="s">
        <v>2663</v>
      </c>
      <c r="AN494" s="514" t="s">
        <v>3343</v>
      </c>
      <c r="AO494" s="514">
        <v>636987</v>
      </c>
      <c r="AP494" s="514">
        <v>130245</v>
      </c>
      <c r="AQ494" s="514" t="s">
        <v>3354</v>
      </c>
      <c r="AR494" s="514" t="s">
        <v>861</v>
      </c>
      <c r="AS494" s="514">
        <v>638109</v>
      </c>
      <c r="AT494" s="514">
        <v>130405</v>
      </c>
      <c r="AU494" s="514">
        <v>38</v>
      </c>
      <c r="AV494" s="514" t="s">
        <v>720</v>
      </c>
      <c r="AW494" s="514" t="s">
        <v>2630</v>
      </c>
      <c r="AX494" s="514">
        <v>10</v>
      </c>
      <c r="AY494" s="514">
        <v>10</v>
      </c>
      <c r="AZ494" s="514">
        <v>1463</v>
      </c>
      <c r="BA494" s="514" t="s">
        <v>266</v>
      </c>
      <c r="BB494" s="515" t="s">
        <v>861</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638270-130445</v>
      </c>
      <c r="AJ495" s="511">
        <f t="shared" si="23"/>
        <v>492</v>
      </c>
      <c r="AK495" s="514">
        <v>14</v>
      </c>
      <c r="AL495" s="514" t="s">
        <v>1475</v>
      </c>
      <c r="AM495" s="514" t="s">
        <v>2663</v>
      </c>
      <c r="AN495" s="514" t="s">
        <v>3343</v>
      </c>
      <c r="AO495" s="514">
        <v>636987</v>
      </c>
      <c r="AP495" s="514">
        <v>130245</v>
      </c>
      <c r="AQ495" s="514" t="s">
        <v>3355</v>
      </c>
      <c r="AR495" s="514" t="s">
        <v>861</v>
      </c>
      <c r="AS495" s="514">
        <v>638270</v>
      </c>
      <c r="AT495" s="514">
        <v>130445</v>
      </c>
      <c r="AU495" s="514">
        <v>48</v>
      </c>
      <c r="AV495" s="514" t="s">
        <v>719</v>
      </c>
      <c r="AW495" s="514" t="s">
        <v>2630</v>
      </c>
      <c r="AX495" s="514">
        <v>10</v>
      </c>
      <c r="AY495" s="514">
        <v>10</v>
      </c>
      <c r="AZ495" s="514">
        <v>1463</v>
      </c>
      <c r="BA495" s="514" t="s">
        <v>266</v>
      </c>
      <c r="BB495" s="515" t="s">
        <v>2979</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638335-130455</v>
      </c>
      <c r="AJ496" s="511">
        <f t="shared" si="23"/>
        <v>493</v>
      </c>
      <c r="AK496" s="514">
        <v>14</v>
      </c>
      <c r="AL496" s="514" t="s">
        <v>1475</v>
      </c>
      <c r="AM496" s="514" t="s">
        <v>2663</v>
      </c>
      <c r="AN496" s="514" t="s">
        <v>3343</v>
      </c>
      <c r="AO496" s="514">
        <v>636987</v>
      </c>
      <c r="AP496" s="514">
        <v>130245</v>
      </c>
      <c r="AQ496" s="514" t="s">
        <v>3356</v>
      </c>
      <c r="AR496" s="514" t="s">
        <v>2859</v>
      </c>
      <c r="AS496" s="514">
        <v>638335</v>
      </c>
      <c r="AT496" s="514">
        <v>130455</v>
      </c>
      <c r="AU496" s="514">
        <v>49</v>
      </c>
      <c r="AV496" s="514" t="s">
        <v>719</v>
      </c>
      <c r="AW496" s="514" t="s">
        <v>2630</v>
      </c>
      <c r="AX496" s="514">
        <v>10</v>
      </c>
      <c r="AY496" s="514">
        <v>10</v>
      </c>
      <c r="AZ496" s="514">
        <v>1463</v>
      </c>
      <c r="BA496" s="514" t="s">
        <v>266</v>
      </c>
      <c r="BB496" s="515" t="s">
        <v>2979</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638545-130455</v>
      </c>
      <c r="AJ497" s="511">
        <f t="shared" si="23"/>
        <v>494</v>
      </c>
      <c r="AK497" s="514">
        <v>14</v>
      </c>
      <c r="AL497" s="514" t="s">
        <v>1475</v>
      </c>
      <c r="AM497" s="514" t="s">
        <v>2663</v>
      </c>
      <c r="AN497" s="514" t="s">
        <v>3343</v>
      </c>
      <c r="AO497" s="514">
        <v>636987</v>
      </c>
      <c r="AP497" s="514">
        <v>130245</v>
      </c>
      <c r="AQ497" s="514" t="s">
        <v>3357</v>
      </c>
      <c r="AR497" s="514" t="s">
        <v>861</v>
      </c>
      <c r="AS497" s="514">
        <v>638545</v>
      </c>
      <c r="AT497" s="514">
        <v>130455</v>
      </c>
      <c r="AU497" s="514">
        <v>60</v>
      </c>
      <c r="AV497" s="514" t="s">
        <v>719</v>
      </c>
      <c r="AW497" s="514" t="s">
        <v>2630</v>
      </c>
      <c r="AX497" s="514">
        <v>7.6</v>
      </c>
      <c r="AY497" s="514">
        <v>10</v>
      </c>
      <c r="AZ497" s="514">
        <v>1463</v>
      </c>
      <c r="BA497" s="514" t="s">
        <v>266</v>
      </c>
      <c r="BB497" s="515" t="s">
        <v>2979</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638602-130410</v>
      </c>
      <c r="AJ498" s="511">
        <f t="shared" si="23"/>
        <v>495</v>
      </c>
      <c r="AK498" s="514">
        <v>14</v>
      </c>
      <c r="AL498" s="514" t="s">
        <v>1475</v>
      </c>
      <c r="AM498" s="514" t="s">
        <v>2663</v>
      </c>
      <c r="AN498" s="514" t="s">
        <v>3343</v>
      </c>
      <c r="AO498" s="514">
        <v>636987</v>
      </c>
      <c r="AP498" s="514">
        <v>130245</v>
      </c>
      <c r="AQ498" s="514" t="s">
        <v>3358</v>
      </c>
      <c r="AR498" s="514" t="s">
        <v>2879</v>
      </c>
      <c r="AS498" s="514">
        <v>638602</v>
      </c>
      <c r="AT498" s="514">
        <v>130410</v>
      </c>
      <c r="AU498" s="514">
        <v>64</v>
      </c>
      <c r="AV498" s="514" t="s">
        <v>719</v>
      </c>
      <c r="AW498" s="514" t="s">
        <v>2630</v>
      </c>
      <c r="AX498" s="514">
        <v>6.7</v>
      </c>
      <c r="AY498" s="514">
        <v>10</v>
      </c>
      <c r="AZ498" s="514">
        <v>1463</v>
      </c>
      <c r="BA498" s="514" t="s">
        <v>266</v>
      </c>
      <c r="BB498" s="515" t="s">
        <v>2979</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638660-130460</v>
      </c>
      <c r="AJ499" s="511">
        <f t="shared" si="23"/>
        <v>496</v>
      </c>
      <c r="AK499" s="514">
        <v>14</v>
      </c>
      <c r="AL499" s="514" t="s">
        <v>1475</v>
      </c>
      <c r="AM499" s="514" t="s">
        <v>2663</v>
      </c>
      <c r="AN499" s="514" t="s">
        <v>3343</v>
      </c>
      <c r="AO499" s="514">
        <v>636987</v>
      </c>
      <c r="AP499" s="514">
        <v>130245</v>
      </c>
      <c r="AQ499" s="514" t="s">
        <v>3359</v>
      </c>
      <c r="AR499" s="514" t="s">
        <v>861</v>
      </c>
      <c r="AS499" s="514">
        <v>638660</v>
      </c>
      <c r="AT499" s="514">
        <v>130460</v>
      </c>
      <c r="AU499" s="514">
        <v>70</v>
      </c>
      <c r="AV499" s="514" t="s">
        <v>719</v>
      </c>
      <c r="AW499" s="514" t="s">
        <v>2630</v>
      </c>
      <c r="AX499" s="514">
        <v>6</v>
      </c>
      <c r="AY499" s="514">
        <v>10</v>
      </c>
      <c r="AZ499" s="514">
        <v>1463</v>
      </c>
      <c r="BA499" s="514" t="s">
        <v>266</v>
      </c>
      <c r="BB499" s="515" t="s">
        <v>2979</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638700-130515</v>
      </c>
      <c r="AJ500" s="511">
        <f t="shared" si="23"/>
        <v>497</v>
      </c>
      <c r="AK500" s="514">
        <v>14</v>
      </c>
      <c r="AL500" s="514" t="s">
        <v>1475</v>
      </c>
      <c r="AM500" s="514" t="s">
        <v>2663</v>
      </c>
      <c r="AN500" s="514" t="s">
        <v>3343</v>
      </c>
      <c r="AO500" s="514">
        <v>636987</v>
      </c>
      <c r="AP500" s="514">
        <v>130245</v>
      </c>
      <c r="AQ500" s="514" t="s">
        <v>3360</v>
      </c>
      <c r="AR500" s="514" t="s">
        <v>2826</v>
      </c>
      <c r="AS500" s="514">
        <v>638700</v>
      </c>
      <c r="AT500" s="514">
        <v>130515</v>
      </c>
      <c r="AU500" s="514">
        <v>73</v>
      </c>
      <c r="AV500" s="514" t="s">
        <v>719</v>
      </c>
      <c r="AW500" s="514" t="s">
        <v>2630</v>
      </c>
      <c r="AX500" s="514">
        <v>5.4</v>
      </c>
      <c r="AY500" s="514">
        <v>10</v>
      </c>
      <c r="AZ500" s="514">
        <v>1463</v>
      </c>
      <c r="BA500" s="514" t="s">
        <v>266</v>
      </c>
      <c r="BB500" s="515" t="s">
        <v>2979</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638773-130560</v>
      </c>
      <c r="AJ501" s="511">
        <f t="shared" si="23"/>
        <v>498</v>
      </c>
      <c r="AK501" s="514">
        <v>14</v>
      </c>
      <c r="AL501" s="514" t="s">
        <v>1475</v>
      </c>
      <c r="AM501" s="514" t="s">
        <v>2663</v>
      </c>
      <c r="AN501" s="514" t="s">
        <v>3343</v>
      </c>
      <c r="AO501" s="514">
        <v>636987</v>
      </c>
      <c r="AP501" s="514">
        <v>130245</v>
      </c>
      <c r="AQ501" s="514" t="s">
        <v>3361</v>
      </c>
      <c r="AR501" s="514" t="s">
        <v>2920</v>
      </c>
      <c r="AS501" s="514">
        <v>638773</v>
      </c>
      <c r="AT501" s="514">
        <v>130560</v>
      </c>
      <c r="AU501" s="514">
        <v>75</v>
      </c>
      <c r="AV501" s="514" t="s">
        <v>719</v>
      </c>
      <c r="AW501" s="514" t="s">
        <v>2630</v>
      </c>
      <c r="AX501" s="514">
        <v>4.5</v>
      </c>
      <c r="AY501" s="514">
        <v>10</v>
      </c>
      <c r="AZ501" s="514">
        <v>1463</v>
      </c>
      <c r="BA501" s="514" t="s">
        <v>266</v>
      </c>
      <c r="BB501" s="515" t="s">
        <v>2979</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638895-130650</v>
      </c>
      <c r="AJ502" s="511">
        <f t="shared" si="23"/>
        <v>499</v>
      </c>
      <c r="AK502" s="514">
        <v>14</v>
      </c>
      <c r="AL502" s="514" t="s">
        <v>1475</v>
      </c>
      <c r="AM502" s="514" t="s">
        <v>2663</v>
      </c>
      <c r="AN502" s="514" t="s">
        <v>3343</v>
      </c>
      <c r="AO502" s="514">
        <v>636987</v>
      </c>
      <c r="AP502" s="514">
        <v>130245</v>
      </c>
      <c r="AQ502" s="514" t="s">
        <v>3362</v>
      </c>
      <c r="AR502" s="514" t="s">
        <v>861</v>
      </c>
      <c r="AS502" s="514">
        <v>638895</v>
      </c>
      <c r="AT502" s="514">
        <v>130650</v>
      </c>
      <c r="AU502" s="514">
        <v>77</v>
      </c>
      <c r="AV502" s="514" t="s">
        <v>719</v>
      </c>
      <c r="AW502" s="514" t="s">
        <v>2630</v>
      </c>
      <c r="AX502" s="514">
        <v>2.8</v>
      </c>
      <c r="AY502" s="514">
        <v>10</v>
      </c>
      <c r="AZ502" s="514">
        <v>1463</v>
      </c>
      <c r="BA502" s="514" t="s">
        <v>266</v>
      </c>
      <c r="BB502" s="515" t="s">
        <v>2979</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638915-130660</v>
      </c>
      <c r="AJ503" s="511">
        <f t="shared" si="23"/>
        <v>500</v>
      </c>
      <c r="AK503" s="514">
        <v>14</v>
      </c>
      <c r="AL503" s="514" t="s">
        <v>1475</v>
      </c>
      <c r="AM503" s="514" t="s">
        <v>2663</v>
      </c>
      <c r="AN503" s="514" t="s">
        <v>3343</v>
      </c>
      <c r="AO503" s="514">
        <v>636987</v>
      </c>
      <c r="AP503" s="514">
        <v>130245</v>
      </c>
      <c r="AQ503" s="514" t="s">
        <v>3363</v>
      </c>
      <c r="AR503" s="514" t="s">
        <v>3034</v>
      </c>
      <c r="AS503" s="514">
        <v>638915</v>
      </c>
      <c r="AT503" s="514">
        <v>130660</v>
      </c>
      <c r="AU503" s="514">
        <v>78</v>
      </c>
      <c r="AV503" s="514" t="s">
        <v>719</v>
      </c>
      <c r="AW503" s="514" t="s">
        <v>2630</v>
      </c>
      <c r="AX503" s="514">
        <v>2.5</v>
      </c>
      <c r="AY503" s="514">
        <v>10</v>
      </c>
      <c r="AZ503" s="514">
        <v>1463</v>
      </c>
      <c r="BA503" s="514" t="s">
        <v>266</v>
      </c>
      <c r="BB503" s="515" t="s">
        <v>2979</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638937-130690</v>
      </c>
      <c r="AJ504" s="511">
        <f t="shared" si="23"/>
        <v>501</v>
      </c>
      <c r="AK504" s="514">
        <v>14</v>
      </c>
      <c r="AL504" s="514" t="s">
        <v>1475</v>
      </c>
      <c r="AM504" s="514" t="s">
        <v>3364</v>
      </c>
      <c r="AN504" s="514" t="s">
        <v>3343</v>
      </c>
      <c r="AO504" s="514">
        <v>638938</v>
      </c>
      <c r="AP504" s="514">
        <v>130683</v>
      </c>
      <c r="AQ504" s="514" t="s">
        <v>3365</v>
      </c>
      <c r="AR504" s="514" t="s">
        <v>2663</v>
      </c>
      <c r="AS504" s="514">
        <v>638937</v>
      </c>
      <c r="AT504" s="514">
        <v>130690</v>
      </c>
      <c r="AU504" s="514">
        <v>84</v>
      </c>
      <c r="AV504" s="514" t="s">
        <v>719</v>
      </c>
      <c r="AW504" s="514" t="s">
        <v>2630</v>
      </c>
      <c r="AX504" s="514">
        <v>1.9</v>
      </c>
      <c r="AY504" s="514">
        <v>10</v>
      </c>
      <c r="AZ504" s="514">
        <v>1463</v>
      </c>
      <c r="BA504" s="514" t="s">
        <v>266</v>
      </c>
      <c r="BB504" s="515" t="s">
        <v>2979</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638937-130699</v>
      </c>
      <c r="AJ505" s="511">
        <f t="shared" si="23"/>
        <v>502</v>
      </c>
      <c r="AK505" s="514">
        <v>14</v>
      </c>
      <c r="AL505" s="514" t="s">
        <v>1475</v>
      </c>
      <c r="AM505" s="514" t="s">
        <v>3364</v>
      </c>
      <c r="AN505" s="514" t="s">
        <v>3343</v>
      </c>
      <c r="AO505" s="514">
        <v>638938</v>
      </c>
      <c r="AP505" s="514">
        <v>130683</v>
      </c>
      <c r="AQ505" s="514" t="s">
        <v>3366</v>
      </c>
      <c r="AR505" s="514" t="s">
        <v>2660</v>
      </c>
      <c r="AS505" s="514">
        <v>638937</v>
      </c>
      <c r="AT505" s="514">
        <v>130699</v>
      </c>
      <c r="AU505" s="514">
        <v>85</v>
      </c>
      <c r="AV505" s="514" t="s">
        <v>719</v>
      </c>
      <c r="AW505" s="514" t="s">
        <v>2630</v>
      </c>
      <c r="AX505" s="514">
        <v>1.8</v>
      </c>
      <c r="AY505" s="514">
        <v>10</v>
      </c>
      <c r="AZ505" s="514">
        <v>1463</v>
      </c>
      <c r="BA505" s="514" t="s">
        <v>266</v>
      </c>
      <c r="BB505" s="515" t="s">
        <v>2979</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638940-130710</v>
      </c>
      <c r="AJ506" s="511">
        <f t="shared" si="23"/>
        <v>503</v>
      </c>
      <c r="AK506" s="514">
        <v>14</v>
      </c>
      <c r="AL506" s="514" t="s">
        <v>1475</v>
      </c>
      <c r="AM506" s="514" t="s">
        <v>2663</v>
      </c>
      <c r="AN506" s="514" t="s">
        <v>3343</v>
      </c>
      <c r="AO506" s="514">
        <v>636987</v>
      </c>
      <c r="AP506" s="514">
        <v>130245</v>
      </c>
      <c r="AQ506" s="514" t="s">
        <v>3367</v>
      </c>
      <c r="AR506" s="514" t="s">
        <v>861</v>
      </c>
      <c r="AS506" s="514">
        <v>638940</v>
      </c>
      <c r="AT506" s="514">
        <v>130710</v>
      </c>
      <c r="AU506" s="514">
        <v>94</v>
      </c>
      <c r="AV506" s="514" t="s">
        <v>719</v>
      </c>
      <c r="AW506" s="514" t="s">
        <v>718</v>
      </c>
      <c r="AX506" s="514">
        <v>1.8</v>
      </c>
      <c r="AY506" s="514">
        <v>10</v>
      </c>
      <c r="AZ506" s="514">
        <v>1463</v>
      </c>
      <c r="BA506" s="514" t="s">
        <v>266</v>
      </c>
      <c r="BB506" s="515" t="s">
        <v>2979</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638942-130685</v>
      </c>
      <c r="AJ507" s="511">
        <f t="shared" si="23"/>
        <v>504</v>
      </c>
      <c r="AK507" s="514">
        <v>14</v>
      </c>
      <c r="AL507" s="514" t="s">
        <v>1475</v>
      </c>
      <c r="AM507" s="514" t="s">
        <v>2663</v>
      </c>
      <c r="AN507" s="514" t="s">
        <v>3343</v>
      </c>
      <c r="AO507" s="514">
        <v>636987</v>
      </c>
      <c r="AP507" s="514">
        <v>130245</v>
      </c>
      <c r="AQ507" s="514" t="s">
        <v>3368</v>
      </c>
      <c r="AR507" s="514" t="s">
        <v>861</v>
      </c>
      <c r="AS507" s="514">
        <v>638942</v>
      </c>
      <c r="AT507" s="514">
        <v>130685</v>
      </c>
      <c r="AU507" s="514">
        <v>82</v>
      </c>
      <c r="AV507" s="514" t="s">
        <v>719</v>
      </c>
      <c r="AW507" s="514" t="s">
        <v>2630</v>
      </c>
      <c r="AX507" s="514">
        <v>1.6</v>
      </c>
      <c r="AY507" s="514">
        <v>10</v>
      </c>
      <c r="AZ507" s="514">
        <v>1463</v>
      </c>
      <c r="BA507" s="514" t="s">
        <v>266</v>
      </c>
      <c r="BB507" s="515" t="s">
        <v>2979</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638945-130755</v>
      </c>
      <c r="AJ508" s="511">
        <f t="shared" si="23"/>
        <v>505</v>
      </c>
      <c r="AK508" s="514">
        <v>14</v>
      </c>
      <c r="AL508" s="514" t="s">
        <v>1475</v>
      </c>
      <c r="AM508" s="514" t="s">
        <v>3364</v>
      </c>
      <c r="AN508" s="514" t="s">
        <v>3343</v>
      </c>
      <c r="AO508" s="514">
        <v>638938</v>
      </c>
      <c r="AP508" s="514">
        <v>130683</v>
      </c>
      <c r="AQ508" s="514" t="s">
        <v>3369</v>
      </c>
      <c r="AR508" s="514" t="s">
        <v>2663</v>
      </c>
      <c r="AS508" s="514">
        <v>638945</v>
      </c>
      <c r="AT508" s="514">
        <v>130755</v>
      </c>
      <c r="AU508" s="514">
        <v>93</v>
      </c>
      <c r="AV508" s="514" t="s">
        <v>719</v>
      </c>
      <c r="AW508" s="514" t="s">
        <v>2630</v>
      </c>
      <c r="AX508" s="514">
        <v>1.3</v>
      </c>
      <c r="AY508" s="514">
        <v>10</v>
      </c>
      <c r="AZ508" s="514">
        <v>1463</v>
      </c>
      <c r="BA508" s="514" t="s">
        <v>266</v>
      </c>
      <c r="BB508" s="515" t="s">
        <v>2979</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639040-131072</v>
      </c>
      <c r="AJ509" s="511">
        <f t="shared" si="23"/>
        <v>506</v>
      </c>
      <c r="AK509" s="514">
        <v>14</v>
      </c>
      <c r="AL509" s="514" t="s">
        <v>1475</v>
      </c>
      <c r="AM509" s="514" t="s">
        <v>3364</v>
      </c>
      <c r="AN509" s="514" t="s">
        <v>3343</v>
      </c>
      <c r="AO509" s="514">
        <v>638938</v>
      </c>
      <c r="AP509" s="514">
        <v>130683</v>
      </c>
      <c r="AQ509" s="514" t="s">
        <v>3370</v>
      </c>
      <c r="AR509" s="514" t="s">
        <v>861</v>
      </c>
      <c r="AS509" s="514">
        <v>639040</v>
      </c>
      <c r="AT509" s="514">
        <v>131072</v>
      </c>
      <c r="AU509" s="514">
        <v>113</v>
      </c>
      <c r="AV509" s="514" t="s">
        <v>719</v>
      </c>
      <c r="AW509" s="514" t="s">
        <v>2630</v>
      </c>
      <c r="AX509" s="514">
        <v>1</v>
      </c>
      <c r="AY509" s="514">
        <v>1.3</v>
      </c>
      <c r="AZ509" s="514">
        <v>1463</v>
      </c>
      <c r="BA509" s="514" t="s">
        <v>266</v>
      </c>
      <c r="BB509" s="515" t="s">
        <v>2979</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639550-131180</v>
      </c>
      <c r="AJ510" s="511">
        <f t="shared" si="23"/>
        <v>507</v>
      </c>
      <c r="AK510" s="514">
        <v>14</v>
      </c>
      <c r="AL510" s="514" t="s">
        <v>1475</v>
      </c>
      <c r="AM510" s="514" t="s">
        <v>2663</v>
      </c>
      <c r="AN510" s="514" t="s">
        <v>3343</v>
      </c>
      <c r="AO510" s="514">
        <v>636987</v>
      </c>
      <c r="AP510" s="514">
        <v>130245</v>
      </c>
      <c r="AQ510" s="514" t="s">
        <v>3371</v>
      </c>
      <c r="AR510" s="514" t="s">
        <v>861</v>
      </c>
      <c r="AS510" s="514">
        <v>639550</v>
      </c>
      <c r="AT510" s="514">
        <v>131180</v>
      </c>
      <c r="AU510" s="514">
        <v>127</v>
      </c>
      <c r="AV510" s="514" t="s">
        <v>719</v>
      </c>
      <c r="AW510" s="514" t="s">
        <v>2630</v>
      </c>
      <c r="AX510" s="514">
        <v>0.1</v>
      </c>
      <c r="AY510" s="514">
        <v>0.3</v>
      </c>
      <c r="AZ510" s="514">
        <v>1490</v>
      </c>
      <c r="BA510" s="514" t="s">
        <v>149</v>
      </c>
      <c r="BB510" s="515" t="s">
        <v>2979</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636131-130751</v>
      </c>
      <c r="AJ511" s="511">
        <f t="shared" si="23"/>
        <v>508</v>
      </c>
      <c r="AK511" s="514">
        <v>14</v>
      </c>
      <c r="AL511" s="514" t="s">
        <v>1475</v>
      </c>
      <c r="AM511" s="514" t="s">
        <v>2920</v>
      </c>
      <c r="AN511" s="514" t="s">
        <v>3372</v>
      </c>
      <c r="AO511" s="514">
        <v>637584</v>
      </c>
      <c r="AP511" s="514">
        <v>130797</v>
      </c>
      <c r="AQ511" s="514" t="s">
        <v>3373</v>
      </c>
      <c r="AR511" s="514" t="s">
        <v>861</v>
      </c>
      <c r="AS511" s="514">
        <v>636131</v>
      </c>
      <c r="AT511" s="514">
        <v>130751</v>
      </c>
      <c r="AU511" s="514">
        <v>65</v>
      </c>
      <c r="AV511" s="514" t="s">
        <v>718</v>
      </c>
      <c r="AW511" s="514" t="s">
        <v>2644</v>
      </c>
      <c r="AX511" s="514">
        <v>1.6</v>
      </c>
      <c r="AY511" s="514">
        <v>0.6</v>
      </c>
      <c r="AZ511" s="514">
        <v>1463</v>
      </c>
      <c r="BA511" s="514" t="s">
        <v>266</v>
      </c>
      <c r="BB511" s="515" t="s">
        <v>2835</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639171-132943</v>
      </c>
      <c r="AJ512" s="511">
        <f t="shared" si="23"/>
        <v>509</v>
      </c>
      <c r="AK512" s="514">
        <v>14</v>
      </c>
      <c r="AL512" s="514" t="s">
        <v>1475</v>
      </c>
      <c r="AM512" s="514" t="s">
        <v>2865</v>
      </c>
      <c r="AN512" s="514" t="s">
        <v>3374</v>
      </c>
      <c r="AO512" s="514">
        <v>637811</v>
      </c>
      <c r="AP512" s="514">
        <v>131255</v>
      </c>
      <c r="AQ512" s="514" t="s">
        <v>3375</v>
      </c>
      <c r="AR512" s="514" t="s">
        <v>861</v>
      </c>
      <c r="AS512" s="514">
        <v>639171</v>
      </c>
      <c r="AT512" s="514">
        <v>132943</v>
      </c>
      <c r="AU512" s="514">
        <v>103</v>
      </c>
      <c r="AV512" s="514" t="s">
        <v>718</v>
      </c>
      <c r="AW512" s="514" t="s">
        <v>2630</v>
      </c>
      <c r="AX512" s="514">
        <v>6.5</v>
      </c>
      <c r="AY512" s="514">
        <v>10</v>
      </c>
      <c r="AZ512" s="514">
        <v>1490</v>
      </c>
      <c r="BA512" s="514" t="s">
        <v>149</v>
      </c>
      <c r="BB512" s="515" t="s">
        <v>2823</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639189-132975</v>
      </c>
      <c r="AJ513" s="511">
        <f t="shared" si="23"/>
        <v>510</v>
      </c>
      <c r="AK513" s="514">
        <v>14</v>
      </c>
      <c r="AL513" s="514" t="s">
        <v>1475</v>
      </c>
      <c r="AM513" s="514" t="s">
        <v>2865</v>
      </c>
      <c r="AN513" s="514" t="s">
        <v>3374</v>
      </c>
      <c r="AO513" s="514">
        <v>637811</v>
      </c>
      <c r="AP513" s="514">
        <v>131255</v>
      </c>
      <c r="AQ513" s="514" t="s">
        <v>3376</v>
      </c>
      <c r="AR513" s="514" t="s">
        <v>861</v>
      </c>
      <c r="AS513" s="514">
        <v>639189</v>
      </c>
      <c r="AT513" s="514">
        <v>132975</v>
      </c>
      <c r="AU513" s="514">
        <v>105</v>
      </c>
      <c r="AV513" s="514" t="s">
        <v>718</v>
      </c>
      <c r="AW513" s="514" t="s">
        <v>2630</v>
      </c>
      <c r="AX513" s="514">
        <v>6</v>
      </c>
      <c r="AY513" s="514">
        <v>10</v>
      </c>
      <c r="AZ513" s="514">
        <v>1465</v>
      </c>
      <c r="BA513" s="514" t="s">
        <v>337</v>
      </c>
      <c r="BB513" s="515" t="s">
        <v>2823</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639269-133315</v>
      </c>
      <c r="AJ514" s="511">
        <f t="shared" si="23"/>
        <v>511</v>
      </c>
      <c r="AK514" s="514">
        <v>14</v>
      </c>
      <c r="AL514" s="514" t="s">
        <v>1475</v>
      </c>
      <c r="AM514" s="514" t="s">
        <v>2865</v>
      </c>
      <c r="AN514" s="514" t="s">
        <v>3374</v>
      </c>
      <c r="AO514" s="514">
        <v>637811</v>
      </c>
      <c r="AP514" s="514">
        <v>131255</v>
      </c>
      <c r="AQ514" s="514" t="s">
        <v>3377</v>
      </c>
      <c r="AR514" s="514" t="s">
        <v>861</v>
      </c>
      <c r="AS514" s="514">
        <v>639269</v>
      </c>
      <c r="AT514" s="514">
        <v>133315</v>
      </c>
      <c r="AU514" s="514">
        <v>176</v>
      </c>
      <c r="AV514" s="514" t="s">
        <v>718</v>
      </c>
      <c r="AW514" s="514" t="s">
        <v>2630</v>
      </c>
      <c r="AX514" s="514">
        <v>2.2999999999999998</v>
      </c>
      <c r="AY514" s="514">
        <v>10</v>
      </c>
      <c r="AZ514" s="514">
        <v>1490</v>
      </c>
      <c r="BA514" s="514" t="s">
        <v>149</v>
      </c>
      <c r="BB514" s="515" t="s">
        <v>2823</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640525-134075</v>
      </c>
      <c r="AJ515" s="511">
        <f t="shared" si="23"/>
        <v>512</v>
      </c>
      <c r="AK515" s="514">
        <v>14</v>
      </c>
      <c r="AL515" s="514" t="s">
        <v>1475</v>
      </c>
      <c r="AM515" s="514" t="s">
        <v>2921</v>
      </c>
      <c r="AN515" s="514" t="s">
        <v>3378</v>
      </c>
      <c r="AO515" s="514">
        <v>641323</v>
      </c>
      <c r="AP515" s="514">
        <v>134097</v>
      </c>
      <c r="AQ515" s="514" t="s">
        <v>3379</v>
      </c>
      <c r="AR515" s="514" t="s">
        <v>861</v>
      </c>
      <c r="AS515" s="514">
        <v>640525</v>
      </c>
      <c r="AT515" s="514">
        <v>134075</v>
      </c>
      <c r="AU515" s="514">
        <v>245</v>
      </c>
      <c r="AV515" s="514" t="s">
        <v>718</v>
      </c>
      <c r="AW515" s="514" t="s">
        <v>2630</v>
      </c>
      <c r="AX515" s="514">
        <v>2</v>
      </c>
      <c r="AY515" s="514">
        <v>1.7</v>
      </c>
      <c r="AZ515" s="514">
        <v>1490</v>
      </c>
      <c r="BA515" s="514" t="s">
        <v>149</v>
      </c>
      <c r="BB515" s="515" t="s">
        <v>3069</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636660-131190</v>
      </c>
      <c r="AJ516" s="511">
        <f t="shared" si="23"/>
        <v>513</v>
      </c>
      <c r="AK516" s="514">
        <v>14</v>
      </c>
      <c r="AL516" s="514" t="s">
        <v>1475</v>
      </c>
      <c r="AM516" s="514" t="s">
        <v>2920</v>
      </c>
      <c r="AN516" s="514" t="s">
        <v>3380</v>
      </c>
      <c r="AO516" s="514">
        <v>637584</v>
      </c>
      <c r="AP516" s="514">
        <v>130797</v>
      </c>
      <c r="AQ516" s="514" t="s">
        <v>3381</v>
      </c>
      <c r="AR516" s="514" t="s">
        <v>3352</v>
      </c>
      <c r="AS516" s="514">
        <v>636660</v>
      </c>
      <c r="AT516" s="514">
        <v>131190</v>
      </c>
      <c r="AU516" s="514">
        <v>65</v>
      </c>
      <c r="AV516" s="514" t="s">
        <v>720</v>
      </c>
      <c r="AW516" s="514" t="s">
        <v>718</v>
      </c>
      <c r="AX516" s="514">
        <v>0.8</v>
      </c>
      <c r="AY516" s="514">
        <v>1.2</v>
      </c>
      <c r="AZ516" s="514">
        <v>1463</v>
      </c>
      <c r="BA516" s="514" t="s">
        <v>266</v>
      </c>
      <c r="BB516" s="515" t="s">
        <v>2835</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636664-131182</v>
      </c>
      <c r="AJ517" s="511">
        <f t="shared" ref="AJ517:AJ580" si="26">IF(AK517&lt;&gt;"",AJ516+1,"")</f>
        <v>514</v>
      </c>
      <c r="AK517" s="514">
        <v>14</v>
      </c>
      <c r="AL517" s="514" t="s">
        <v>1475</v>
      </c>
      <c r="AM517" s="514" t="s">
        <v>2920</v>
      </c>
      <c r="AN517" s="514" t="s">
        <v>3380</v>
      </c>
      <c r="AO517" s="514">
        <v>637584</v>
      </c>
      <c r="AP517" s="514">
        <v>130797</v>
      </c>
      <c r="AQ517" s="514" t="s">
        <v>3382</v>
      </c>
      <c r="AR517" s="514" t="s">
        <v>861</v>
      </c>
      <c r="AS517" s="514">
        <v>636664</v>
      </c>
      <c r="AT517" s="514">
        <v>131182</v>
      </c>
      <c r="AU517" s="514">
        <v>65</v>
      </c>
      <c r="AV517" s="514" t="s">
        <v>720</v>
      </c>
      <c r="AW517" s="514" t="s">
        <v>718</v>
      </c>
      <c r="AX517" s="514">
        <v>0.8</v>
      </c>
      <c r="AY517" s="514">
        <v>1.2</v>
      </c>
      <c r="AZ517" s="514">
        <v>1463</v>
      </c>
      <c r="BA517" s="514" t="s">
        <v>266</v>
      </c>
      <c r="BB517" s="515" t="s">
        <v>2835</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636675-131205</v>
      </c>
      <c r="AJ518" s="511">
        <f t="shared" si="26"/>
        <v>515</v>
      </c>
      <c r="AK518" s="514">
        <v>14</v>
      </c>
      <c r="AL518" s="514" t="s">
        <v>1475</v>
      </c>
      <c r="AM518" s="514" t="s">
        <v>2920</v>
      </c>
      <c r="AN518" s="514" t="s">
        <v>3380</v>
      </c>
      <c r="AO518" s="514">
        <v>637584</v>
      </c>
      <c r="AP518" s="514">
        <v>130797</v>
      </c>
      <c r="AQ518" s="514" t="s">
        <v>3383</v>
      </c>
      <c r="AR518" s="514" t="s">
        <v>2868</v>
      </c>
      <c r="AS518" s="514">
        <v>636675</v>
      </c>
      <c r="AT518" s="514">
        <v>131205</v>
      </c>
      <c r="AU518" s="514">
        <v>71</v>
      </c>
      <c r="AV518" s="514" t="s">
        <v>720</v>
      </c>
      <c r="AW518" s="514" t="s">
        <v>718</v>
      </c>
      <c r="AX518" s="514">
        <v>0.7</v>
      </c>
      <c r="AY518" s="514">
        <v>1.3</v>
      </c>
      <c r="AZ518" s="514">
        <v>1463</v>
      </c>
      <c r="BA518" s="514" t="s">
        <v>266</v>
      </c>
      <c r="BB518" s="515" t="s">
        <v>2835</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636685-131200</v>
      </c>
      <c r="AJ519" s="511">
        <f t="shared" si="26"/>
        <v>516</v>
      </c>
      <c r="AK519" s="514">
        <v>14</v>
      </c>
      <c r="AL519" s="514" t="s">
        <v>1475</v>
      </c>
      <c r="AM519" s="514" t="s">
        <v>2920</v>
      </c>
      <c r="AN519" s="514" t="s">
        <v>3380</v>
      </c>
      <c r="AO519" s="514">
        <v>637584</v>
      </c>
      <c r="AP519" s="514">
        <v>130797</v>
      </c>
      <c r="AQ519" s="514" t="s">
        <v>3384</v>
      </c>
      <c r="AR519" s="514" t="s">
        <v>861</v>
      </c>
      <c r="AS519" s="514">
        <v>636685</v>
      </c>
      <c r="AT519" s="514">
        <v>131200</v>
      </c>
      <c r="AU519" s="514">
        <v>72</v>
      </c>
      <c r="AV519" s="514" t="s">
        <v>720</v>
      </c>
      <c r="AW519" s="514" t="s">
        <v>718</v>
      </c>
      <c r="AX519" s="514">
        <v>0.6</v>
      </c>
      <c r="AY519" s="514">
        <v>1.4</v>
      </c>
      <c r="AZ519" s="514">
        <v>1463</v>
      </c>
      <c r="BA519" s="514" t="s">
        <v>266</v>
      </c>
      <c r="BB519" s="515" t="s">
        <v>2835</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636709-131322</v>
      </c>
      <c r="AJ520" s="511">
        <f t="shared" si="26"/>
        <v>517</v>
      </c>
      <c r="AK520" s="514">
        <v>14</v>
      </c>
      <c r="AL520" s="514" t="s">
        <v>1475</v>
      </c>
      <c r="AM520" s="514" t="s">
        <v>2920</v>
      </c>
      <c r="AN520" s="514" t="s">
        <v>3380</v>
      </c>
      <c r="AO520" s="514">
        <v>637584</v>
      </c>
      <c r="AP520" s="514">
        <v>130797</v>
      </c>
      <c r="AQ520" s="514" t="s">
        <v>3385</v>
      </c>
      <c r="AR520" s="514" t="s">
        <v>861</v>
      </c>
      <c r="AS520" s="514">
        <v>636709</v>
      </c>
      <c r="AT520" s="514">
        <v>131322</v>
      </c>
      <c r="AU520" s="514">
        <v>75</v>
      </c>
      <c r="AV520" s="514" t="s">
        <v>720</v>
      </c>
      <c r="AW520" s="514" t="s">
        <v>718</v>
      </c>
      <c r="AX520" s="514">
        <v>0.1</v>
      </c>
      <c r="AY520" s="514">
        <v>0.1</v>
      </c>
      <c r="AZ520" s="514">
        <v>1463</v>
      </c>
      <c r="BA520" s="514" t="s">
        <v>266</v>
      </c>
      <c r="BB520" s="515" t="s">
        <v>861</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636709-131326</v>
      </c>
      <c r="AJ521" s="511">
        <f t="shared" si="26"/>
        <v>518</v>
      </c>
      <c r="AK521" s="514">
        <v>14</v>
      </c>
      <c r="AL521" s="514" t="s">
        <v>1475</v>
      </c>
      <c r="AM521" s="514" t="s">
        <v>2920</v>
      </c>
      <c r="AN521" s="514" t="s">
        <v>3380</v>
      </c>
      <c r="AO521" s="514">
        <v>637584</v>
      </c>
      <c r="AP521" s="514">
        <v>130797</v>
      </c>
      <c r="AQ521" s="514" t="s">
        <v>3386</v>
      </c>
      <c r="AR521" s="514" t="s">
        <v>861</v>
      </c>
      <c r="AS521" s="514">
        <v>636709</v>
      </c>
      <c r="AT521" s="514">
        <v>131326</v>
      </c>
      <c r="AU521" s="514">
        <v>75</v>
      </c>
      <c r="AV521" s="514" t="s">
        <v>720</v>
      </c>
      <c r="AW521" s="514" t="s">
        <v>718</v>
      </c>
      <c r="AX521" s="514">
        <v>0.1</v>
      </c>
      <c r="AY521" s="514">
        <v>0.1</v>
      </c>
      <c r="AZ521" s="514">
        <v>1463</v>
      </c>
      <c r="BA521" s="514" t="s">
        <v>266</v>
      </c>
      <c r="BB521" s="515" t="s">
        <v>861</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OBS! förväxlingsrisk =&gt;</v>
      </c>
      <c r="AI522" s="15" t="str">
        <f t="shared" si="24"/>
        <v>636710-131325</v>
      </c>
      <c r="AJ522" s="511">
        <f t="shared" si="26"/>
        <v>519</v>
      </c>
      <c r="AK522" s="514">
        <v>14</v>
      </c>
      <c r="AL522" s="514" t="s">
        <v>1475</v>
      </c>
      <c r="AM522" s="514" t="s">
        <v>2920</v>
      </c>
      <c r="AN522" s="514" t="s">
        <v>3380</v>
      </c>
      <c r="AO522" s="514">
        <v>637584</v>
      </c>
      <c r="AP522" s="514">
        <v>130797</v>
      </c>
      <c r="AQ522" s="514" t="s">
        <v>3387</v>
      </c>
      <c r="AR522" s="514" t="s">
        <v>3388</v>
      </c>
      <c r="AS522" s="514">
        <v>636710</v>
      </c>
      <c r="AT522" s="514">
        <v>131325</v>
      </c>
      <c r="AU522" s="514">
        <v>74</v>
      </c>
      <c r="AV522" s="514" t="s">
        <v>720</v>
      </c>
      <c r="AW522" s="514" t="s">
        <v>718</v>
      </c>
      <c r="AX522" s="514">
        <v>0.1</v>
      </c>
      <c r="AY522" s="514">
        <v>0.1</v>
      </c>
      <c r="AZ522" s="514">
        <v>1463</v>
      </c>
      <c r="BA522" s="514" t="s">
        <v>266</v>
      </c>
      <c r="BB522" s="515" t="s">
        <v>2835</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OBS! förväxlingsrisk =&gt;</v>
      </c>
      <c r="AI523" s="15" t="str">
        <f t="shared" si="24"/>
        <v>636710-131330</v>
      </c>
      <c r="AJ523" s="511">
        <f t="shared" si="26"/>
        <v>520</v>
      </c>
      <c r="AK523" s="514">
        <v>14</v>
      </c>
      <c r="AL523" s="514" t="s">
        <v>1475</v>
      </c>
      <c r="AM523" s="514" t="s">
        <v>2920</v>
      </c>
      <c r="AN523" s="514" t="s">
        <v>3380</v>
      </c>
      <c r="AO523" s="514">
        <v>637584</v>
      </c>
      <c r="AP523" s="514">
        <v>130797</v>
      </c>
      <c r="AQ523" s="514" t="s">
        <v>3387</v>
      </c>
      <c r="AR523" s="514" t="s">
        <v>3389</v>
      </c>
      <c r="AS523" s="514">
        <v>636710</v>
      </c>
      <c r="AT523" s="514">
        <v>131330</v>
      </c>
      <c r="AU523" s="514">
        <v>74</v>
      </c>
      <c r="AV523" s="514" t="s">
        <v>720</v>
      </c>
      <c r="AW523" s="514" t="s">
        <v>718</v>
      </c>
      <c r="AX523" s="514">
        <v>0.1</v>
      </c>
      <c r="AY523" s="514">
        <v>0.1</v>
      </c>
      <c r="AZ523" s="514">
        <v>1463</v>
      </c>
      <c r="BA523" s="514" t="s">
        <v>266</v>
      </c>
      <c r="BB523" s="515" t="s">
        <v>2835</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636785-131845</v>
      </c>
      <c r="AJ524" s="511">
        <f t="shared" si="26"/>
        <v>521</v>
      </c>
      <c r="AK524" s="514">
        <v>14</v>
      </c>
      <c r="AL524" s="514" t="s">
        <v>1475</v>
      </c>
      <c r="AM524" s="514" t="s">
        <v>2920</v>
      </c>
      <c r="AN524" s="514" t="s">
        <v>3380</v>
      </c>
      <c r="AO524" s="514">
        <v>637584</v>
      </c>
      <c r="AP524" s="514">
        <v>130797</v>
      </c>
      <c r="AQ524" s="514" t="s">
        <v>3390</v>
      </c>
      <c r="AR524" s="514" t="s">
        <v>861</v>
      </c>
      <c r="AS524" s="514">
        <v>636785</v>
      </c>
      <c r="AT524" s="514">
        <v>131845</v>
      </c>
      <c r="AU524" s="514">
        <v>116</v>
      </c>
      <c r="AV524" s="514" t="s">
        <v>720</v>
      </c>
      <c r="AW524" s="514" t="s">
        <v>718</v>
      </c>
      <c r="AX524" s="514">
        <v>0.3</v>
      </c>
      <c r="AY524" s="514">
        <v>0.7</v>
      </c>
      <c r="AZ524" s="514">
        <v>1463</v>
      </c>
      <c r="BA524" s="514" t="s">
        <v>266</v>
      </c>
      <c r="BB524" s="515" t="s">
        <v>2835</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636795-131834</v>
      </c>
      <c r="AJ525" s="511">
        <f t="shared" si="26"/>
        <v>522</v>
      </c>
      <c r="AK525" s="514">
        <v>14</v>
      </c>
      <c r="AL525" s="514" t="s">
        <v>1475</v>
      </c>
      <c r="AM525" s="514" t="s">
        <v>2920</v>
      </c>
      <c r="AN525" s="514" t="s">
        <v>3380</v>
      </c>
      <c r="AO525" s="514">
        <v>637584</v>
      </c>
      <c r="AP525" s="514">
        <v>130797</v>
      </c>
      <c r="AQ525" s="514" t="s">
        <v>3391</v>
      </c>
      <c r="AR525" s="514" t="s">
        <v>2660</v>
      </c>
      <c r="AS525" s="514">
        <v>636795</v>
      </c>
      <c r="AT525" s="514">
        <v>131834</v>
      </c>
      <c r="AU525" s="514">
        <v>112</v>
      </c>
      <c r="AV525" s="514" t="s">
        <v>720</v>
      </c>
      <c r="AW525" s="514" t="s">
        <v>718</v>
      </c>
      <c r="AX525" s="514">
        <v>0.3</v>
      </c>
      <c r="AY525" s="514">
        <v>0.8</v>
      </c>
      <c r="AZ525" s="514">
        <v>1463</v>
      </c>
      <c r="BA525" s="514" t="s">
        <v>266</v>
      </c>
      <c r="BB525" s="515" t="s">
        <v>2835</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636830-132515</v>
      </c>
      <c r="AJ526" s="511">
        <f t="shared" si="26"/>
        <v>523</v>
      </c>
      <c r="AK526" s="514">
        <v>14</v>
      </c>
      <c r="AL526" s="514" t="s">
        <v>1475</v>
      </c>
      <c r="AM526" s="514" t="s">
        <v>2920</v>
      </c>
      <c r="AN526" s="514" t="s">
        <v>3380</v>
      </c>
      <c r="AO526" s="514">
        <v>637584</v>
      </c>
      <c r="AP526" s="514">
        <v>130797</v>
      </c>
      <c r="AQ526" s="514" t="s">
        <v>3392</v>
      </c>
      <c r="AR526" s="514" t="s">
        <v>2648</v>
      </c>
      <c r="AS526" s="514">
        <v>636830</v>
      </c>
      <c r="AT526" s="514">
        <v>132515</v>
      </c>
      <c r="AU526" s="514">
        <v>145</v>
      </c>
      <c r="AV526" s="514" t="s">
        <v>719</v>
      </c>
      <c r="AW526" s="514" t="s">
        <v>2649</v>
      </c>
      <c r="AX526" s="514">
        <v>1.8</v>
      </c>
      <c r="AY526" s="514">
        <v>2.2999999999999998</v>
      </c>
      <c r="AZ526" s="514">
        <v>1465</v>
      </c>
      <c r="BA526" s="514" t="s">
        <v>337</v>
      </c>
      <c r="BB526" s="515" t="s">
        <v>2831</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636840-132310</v>
      </c>
      <c r="AJ527" s="511">
        <f t="shared" si="26"/>
        <v>524</v>
      </c>
      <c r="AK527" s="514">
        <v>14</v>
      </c>
      <c r="AL527" s="514" t="s">
        <v>1475</v>
      </c>
      <c r="AM527" s="514" t="s">
        <v>2920</v>
      </c>
      <c r="AN527" s="514" t="s">
        <v>3380</v>
      </c>
      <c r="AO527" s="514">
        <v>637584</v>
      </c>
      <c r="AP527" s="514">
        <v>130797</v>
      </c>
      <c r="AQ527" s="514" t="s">
        <v>3393</v>
      </c>
      <c r="AR527" s="514" t="s">
        <v>861</v>
      </c>
      <c r="AS527" s="514">
        <v>636840</v>
      </c>
      <c r="AT527" s="514">
        <v>132310</v>
      </c>
      <c r="AU527" s="514">
        <v>136</v>
      </c>
      <c r="AV527" s="514" t="s">
        <v>720</v>
      </c>
      <c r="AW527" s="514" t="s">
        <v>718</v>
      </c>
      <c r="AX527" s="514">
        <v>0.1</v>
      </c>
      <c r="AY527" s="514">
        <v>3.5</v>
      </c>
      <c r="AZ527" s="514">
        <v>1463</v>
      </c>
      <c r="BA527" s="514" t="s">
        <v>266</v>
      </c>
      <c r="BB527" s="515" t="s">
        <v>2835</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636840-132312</v>
      </c>
      <c r="AJ528" s="511">
        <f t="shared" si="26"/>
        <v>525</v>
      </c>
      <c r="AK528" s="514">
        <v>14</v>
      </c>
      <c r="AL528" s="514" t="s">
        <v>1475</v>
      </c>
      <c r="AM528" s="514" t="s">
        <v>2920</v>
      </c>
      <c r="AN528" s="514" t="s">
        <v>3380</v>
      </c>
      <c r="AO528" s="514">
        <v>637584</v>
      </c>
      <c r="AP528" s="514">
        <v>130797</v>
      </c>
      <c r="AQ528" s="514" t="s">
        <v>3394</v>
      </c>
      <c r="AR528" s="514" t="s">
        <v>861</v>
      </c>
      <c r="AS528" s="514">
        <v>636840</v>
      </c>
      <c r="AT528" s="514">
        <v>132312</v>
      </c>
      <c r="AU528" s="514">
        <v>136</v>
      </c>
      <c r="AV528" s="514" t="s">
        <v>720</v>
      </c>
      <c r="AW528" s="514" t="s">
        <v>718</v>
      </c>
      <c r="AX528" s="514">
        <v>0.1</v>
      </c>
      <c r="AY528" s="514">
        <v>3.5</v>
      </c>
      <c r="AZ528" s="514">
        <v>1463</v>
      </c>
      <c r="BA528" s="514" t="s">
        <v>266</v>
      </c>
      <c r="BB528" s="515" t="s">
        <v>2835</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636856-132268</v>
      </c>
      <c r="AJ529" s="511">
        <f t="shared" si="26"/>
        <v>526</v>
      </c>
      <c r="AK529" s="514">
        <v>14</v>
      </c>
      <c r="AL529" s="514" t="s">
        <v>1475</v>
      </c>
      <c r="AM529" s="514" t="s">
        <v>2920</v>
      </c>
      <c r="AN529" s="514" t="s">
        <v>3380</v>
      </c>
      <c r="AO529" s="514">
        <v>637584</v>
      </c>
      <c r="AP529" s="514">
        <v>130797</v>
      </c>
      <c r="AQ529" s="514" t="s">
        <v>3395</v>
      </c>
      <c r="AR529" s="514" t="s">
        <v>861</v>
      </c>
      <c r="AS529" s="514">
        <v>636856</v>
      </c>
      <c r="AT529" s="514">
        <v>132268</v>
      </c>
      <c r="AU529" s="514">
        <v>124</v>
      </c>
      <c r="AV529" s="514" t="s">
        <v>720</v>
      </c>
      <c r="AW529" s="514" t="s">
        <v>718</v>
      </c>
      <c r="AX529" s="514">
        <v>0.4</v>
      </c>
      <c r="AY529" s="514">
        <v>3</v>
      </c>
      <c r="AZ529" s="514">
        <v>1463</v>
      </c>
      <c r="BA529" s="514" t="s">
        <v>266</v>
      </c>
      <c r="BB529" s="515" t="s">
        <v>2835</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636620-131156</v>
      </c>
      <c r="AJ530" s="511">
        <f t="shared" si="26"/>
        <v>527</v>
      </c>
      <c r="AK530" s="514">
        <v>14</v>
      </c>
      <c r="AL530" s="514" t="s">
        <v>1475</v>
      </c>
      <c r="AM530" s="514" t="s">
        <v>2920</v>
      </c>
      <c r="AN530" s="514" t="s">
        <v>3396</v>
      </c>
      <c r="AO530" s="514">
        <v>637584</v>
      </c>
      <c r="AP530" s="514">
        <v>130797</v>
      </c>
      <c r="AQ530" s="514" t="s">
        <v>3397</v>
      </c>
      <c r="AR530" s="514" t="s">
        <v>861</v>
      </c>
      <c r="AS530" s="514">
        <v>636620</v>
      </c>
      <c r="AT530" s="514">
        <v>131156</v>
      </c>
      <c r="AU530" s="514">
        <v>65</v>
      </c>
      <c r="AV530" s="514" t="s">
        <v>718</v>
      </c>
      <c r="AW530" s="514" t="s">
        <v>2644</v>
      </c>
      <c r="AX530" s="514">
        <v>10</v>
      </c>
      <c r="AY530" s="514">
        <v>1.3</v>
      </c>
      <c r="AZ530" s="514">
        <v>1463</v>
      </c>
      <c r="BA530" s="514" t="s">
        <v>266</v>
      </c>
      <c r="BB530" s="515" t="s">
        <v>2835</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640752-133093</v>
      </c>
      <c r="AJ531" s="511">
        <f t="shared" si="26"/>
        <v>528</v>
      </c>
      <c r="AK531" s="514">
        <v>14</v>
      </c>
      <c r="AL531" s="514" t="s">
        <v>1475</v>
      </c>
      <c r="AM531" s="514" t="s">
        <v>2746</v>
      </c>
      <c r="AN531" s="514" t="s">
        <v>3398</v>
      </c>
      <c r="AO531" s="514">
        <v>635006</v>
      </c>
      <c r="AP531" s="514">
        <v>128294</v>
      </c>
      <c r="AQ531" s="514" t="s">
        <v>3399</v>
      </c>
      <c r="AR531" s="514" t="s">
        <v>861</v>
      </c>
      <c r="AS531" s="514">
        <v>640752</v>
      </c>
      <c r="AT531" s="514">
        <v>133093</v>
      </c>
      <c r="AU531" s="514">
        <v>135</v>
      </c>
      <c r="AV531" s="514" t="s">
        <v>718</v>
      </c>
      <c r="AW531" s="514" t="s">
        <v>2644</v>
      </c>
      <c r="AX531" s="514">
        <v>1.5</v>
      </c>
      <c r="AY531" s="514">
        <v>0.3</v>
      </c>
      <c r="AZ531" s="514">
        <v>1490</v>
      </c>
      <c r="BA531" s="514" t="s">
        <v>149</v>
      </c>
      <c r="BB531" s="515" t="s">
        <v>3069</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640768-133130</v>
      </c>
      <c r="AJ532" s="511">
        <f t="shared" si="26"/>
        <v>529</v>
      </c>
      <c r="AK532" s="514">
        <v>14</v>
      </c>
      <c r="AL532" s="514" t="s">
        <v>1475</v>
      </c>
      <c r="AM532" s="514" t="s">
        <v>2746</v>
      </c>
      <c r="AN532" s="514" t="s">
        <v>3398</v>
      </c>
      <c r="AO532" s="514">
        <v>635006</v>
      </c>
      <c r="AP532" s="514">
        <v>128294</v>
      </c>
      <c r="AQ532" s="514" t="s">
        <v>3340</v>
      </c>
      <c r="AR532" s="514" t="s">
        <v>861</v>
      </c>
      <c r="AS532" s="514">
        <v>640768</v>
      </c>
      <c r="AT532" s="514">
        <v>133130</v>
      </c>
      <c r="AU532" s="514">
        <v>156</v>
      </c>
      <c r="AV532" s="514" t="s">
        <v>718</v>
      </c>
      <c r="AW532" s="514" t="s">
        <v>2644</v>
      </c>
      <c r="AX532" s="514">
        <v>0.9</v>
      </c>
      <c r="AY532" s="514">
        <v>0.9</v>
      </c>
      <c r="AZ532" s="514">
        <v>1490</v>
      </c>
      <c r="BA532" s="514" t="s">
        <v>149</v>
      </c>
      <c r="BB532" s="515" t="s">
        <v>861</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640772-133122</v>
      </c>
      <c r="AJ533" s="511">
        <f t="shared" si="26"/>
        <v>530</v>
      </c>
      <c r="AK533" s="514">
        <v>14</v>
      </c>
      <c r="AL533" s="514" t="s">
        <v>1475</v>
      </c>
      <c r="AM533" s="514" t="s">
        <v>2746</v>
      </c>
      <c r="AN533" s="514" t="s">
        <v>3398</v>
      </c>
      <c r="AO533" s="514">
        <v>635006</v>
      </c>
      <c r="AP533" s="514">
        <v>128294</v>
      </c>
      <c r="AQ533" s="514" t="s">
        <v>3400</v>
      </c>
      <c r="AR533" s="514" t="s">
        <v>861</v>
      </c>
      <c r="AS533" s="514">
        <v>640772</v>
      </c>
      <c r="AT533" s="514">
        <v>133122</v>
      </c>
      <c r="AU533" s="514">
        <v>153</v>
      </c>
      <c r="AV533" s="514" t="s">
        <v>718</v>
      </c>
      <c r="AW533" s="514" t="s">
        <v>2644</v>
      </c>
      <c r="AX533" s="514">
        <v>1.1000000000000001</v>
      </c>
      <c r="AY533" s="514">
        <v>0.7</v>
      </c>
      <c r="AZ533" s="514">
        <v>1490</v>
      </c>
      <c r="BA533" s="514" t="s">
        <v>149</v>
      </c>
      <c r="BB533" s="515" t="s">
        <v>3069</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640900-134680</v>
      </c>
      <c r="AJ534" s="511">
        <f t="shared" si="26"/>
        <v>531</v>
      </c>
      <c r="AK534" s="514">
        <v>14</v>
      </c>
      <c r="AL534" s="514" t="s">
        <v>1475</v>
      </c>
      <c r="AM534" s="514" t="s">
        <v>2746</v>
      </c>
      <c r="AN534" s="514" t="s">
        <v>3401</v>
      </c>
      <c r="AO534" s="514">
        <v>635006</v>
      </c>
      <c r="AP534" s="514">
        <v>128294</v>
      </c>
      <c r="AQ534" s="514" t="s">
        <v>3402</v>
      </c>
      <c r="AR534" s="514" t="s">
        <v>861</v>
      </c>
      <c r="AS534" s="514">
        <v>640900</v>
      </c>
      <c r="AT534" s="514">
        <v>134680</v>
      </c>
      <c r="AU534" s="514">
        <v>274</v>
      </c>
      <c r="AV534" s="514" t="s">
        <v>718</v>
      </c>
      <c r="AW534" s="514" t="s">
        <v>2644</v>
      </c>
      <c r="AX534" s="514">
        <v>10</v>
      </c>
      <c r="AY534" s="514">
        <v>0.3</v>
      </c>
      <c r="AZ534" s="514">
        <v>1491</v>
      </c>
      <c r="BA534" s="514" t="s">
        <v>396</v>
      </c>
      <c r="BB534" s="515" t="s">
        <v>3069</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641445-134710</v>
      </c>
      <c r="AJ535" s="511">
        <f t="shared" si="26"/>
        <v>532</v>
      </c>
      <c r="AK535" s="514">
        <v>14</v>
      </c>
      <c r="AL535" s="514" t="s">
        <v>1475</v>
      </c>
      <c r="AM535" s="514" t="s">
        <v>2746</v>
      </c>
      <c r="AN535" s="514" t="s">
        <v>3403</v>
      </c>
      <c r="AO535" s="514">
        <v>635006</v>
      </c>
      <c r="AP535" s="514">
        <v>128294</v>
      </c>
      <c r="AQ535" s="514" t="s">
        <v>3404</v>
      </c>
      <c r="AR535" s="514" t="s">
        <v>861</v>
      </c>
      <c r="AS535" s="514">
        <v>641445</v>
      </c>
      <c r="AT535" s="514">
        <v>134710</v>
      </c>
      <c r="AU535" s="514">
        <v>195</v>
      </c>
      <c r="AV535" s="514" t="s">
        <v>718</v>
      </c>
      <c r="AW535" s="514" t="s">
        <v>2644</v>
      </c>
      <c r="AX535" s="514">
        <v>10</v>
      </c>
      <c r="AY535" s="514">
        <v>1.1000000000000001</v>
      </c>
      <c r="AZ535" s="514">
        <v>1491</v>
      </c>
      <c r="BA535" s="514" t="s">
        <v>396</v>
      </c>
      <c r="BB535" s="515" t="s">
        <v>3069</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636355-130060</v>
      </c>
      <c r="AJ536" s="511">
        <f t="shared" si="26"/>
        <v>533</v>
      </c>
      <c r="AK536" s="514">
        <v>14</v>
      </c>
      <c r="AL536" s="514" t="s">
        <v>1475</v>
      </c>
      <c r="AM536" s="514" t="s">
        <v>3002</v>
      </c>
      <c r="AN536" s="514" t="s">
        <v>3405</v>
      </c>
      <c r="AO536" s="514">
        <v>635006</v>
      </c>
      <c r="AP536" s="514">
        <v>128294</v>
      </c>
      <c r="AQ536" s="514" t="s">
        <v>3406</v>
      </c>
      <c r="AR536" s="514" t="s">
        <v>2633</v>
      </c>
      <c r="AS536" s="514">
        <v>636355</v>
      </c>
      <c r="AT536" s="514">
        <v>130060</v>
      </c>
      <c r="AU536" s="514">
        <v>9</v>
      </c>
      <c r="AV536" s="514" t="s">
        <v>3005</v>
      </c>
      <c r="AW536" s="514" t="s">
        <v>718</v>
      </c>
      <c r="AX536" s="514">
        <v>10</v>
      </c>
      <c r="AY536" s="514">
        <v>6</v>
      </c>
      <c r="AZ536" s="514">
        <v>1463</v>
      </c>
      <c r="BA536" s="514" t="s">
        <v>266</v>
      </c>
      <c r="BB536" s="515" t="s">
        <v>2835</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636590-130195</v>
      </c>
      <c r="AJ537" s="511">
        <f t="shared" si="26"/>
        <v>534</v>
      </c>
      <c r="AK537" s="514">
        <v>14</v>
      </c>
      <c r="AL537" s="514" t="s">
        <v>1475</v>
      </c>
      <c r="AM537" s="514" t="s">
        <v>3002</v>
      </c>
      <c r="AN537" s="514" t="s">
        <v>3405</v>
      </c>
      <c r="AO537" s="514">
        <v>635006</v>
      </c>
      <c r="AP537" s="514">
        <v>128294</v>
      </c>
      <c r="AQ537" s="514" t="s">
        <v>3407</v>
      </c>
      <c r="AR537" s="514" t="s">
        <v>861</v>
      </c>
      <c r="AS537" s="514">
        <v>636590</v>
      </c>
      <c r="AT537" s="514">
        <v>130195</v>
      </c>
      <c r="AU537" s="514">
        <v>10</v>
      </c>
      <c r="AV537" s="514" t="s">
        <v>3005</v>
      </c>
      <c r="AW537" s="514" t="s">
        <v>718</v>
      </c>
      <c r="AX537" s="514">
        <v>10</v>
      </c>
      <c r="AY537" s="514">
        <v>10</v>
      </c>
      <c r="AZ537" s="514">
        <v>1463</v>
      </c>
      <c r="BA537" s="514" t="s">
        <v>266</v>
      </c>
      <c r="BB537" s="515" t="s">
        <v>2835</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637100-130300</v>
      </c>
      <c r="AJ538" s="511">
        <f t="shared" si="26"/>
        <v>535</v>
      </c>
      <c r="AK538" s="514">
        <v>14</v>
      </c>
      <c r="AL538" s="514" t="s">
        <v>1475</v>
      </c>
      <c r="AM538" s="514" t="s">
        <v>3002</v>
      </c>
      <c r="AN538" s="514" t="s">
        <v>3405</v>
      </c>
      <c r="AO538" s="514">
        <v>635006</v>
      </c>
      <c r="AP538" s="514">
        <v>128294</v>
      </c>
      <c r="AQ538" s="514" t="s">
        <v>3408</v>
      </c>
      <c r="AR538" s="514" t="s">
        <v>3409</v>
      </c>
      <c r="AS538" s="514">
        <v>637100</v>
      </c>
      <c r="AT538" s="514">
        <v>130300</v>
      </c>
      <c r="AU538" s="514">
        <v>11</v>
      </c>
      <c r="AV538" s="514" t="s">
        <v>3005</v>
      </c>
      <c r="AW538" s="514" t="s">
        <v>718</v>
      </c>
      <c r="AX538" s="514">
        <v>10</v>
      </c>
      <c r="AY538" s="514">
        <v>10</v>
      </c>
      <c r="AZ538" s="514">
        <v>1463</v>
      </c>
      <c r="BA538" s="514" t="s">
        <v>266</v>
      </c>
      <c r="BB538" s="515" t="s">
        <v>2835</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637455-130675</v>
      </c>
      <c r="AJ539" s="511">
        <f t="shared" si="26"/>
        <v>536</v>
      </c>
      <c r="AK539" s="514">
        <v>14</v>
      </c>
      <c r="AL539" s="514" t="s">
        <v>1475</v>
      </c>
      <c r="AM539" s="514" t="s">
        <v>3002</v>
      </c>
      <c r="AN539" s="514" t="s">
        <v>3405</v>
      </c>
      <c r="AO539" s="514">
        <v>635006</v>
      </c>
      <c r="AP539" s="514">
        <v>128294</v>
      </c>
      <c r="AQ539" s="514" t="s">
        <v>3410</v>
      </c>
      <c r="AR539" s="514" t="s">
        <v>3132</v>
      </c>
      <c r="AS539" s="514">
        <v>637455</v>
      </c>
      <c r="AT539" s="514">
        <v>130675</v>
      </c>
      <c r="AU539" s="514">
        <v>14</v>
      </c>
      <c r="AV539" s="514" t="s">
        <v>3005</v>
      </c>
      <c r="AW539" s="514" t="s">
        <v>718</v>
      </c>
      <c r="AX539" s="514">
        <v>10</v>
      </c>
      <c r="AY539" s="514">
        <v>10</v>
      </c>
      <c r="AZ539" s="514">
        <v>1463</v>
      </c>
      <c r="BA539" s="514" t="s">
        <v>266</v>
      </c>
      <c r="BB539" s="515" t="s">
        <v>2835</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637463-130675</v>
      </c>
      <c r="AJ540" s="511">
        <f t="shared" si="26"/>
        <v>537</v>
      </c>
      <c r="AK540" s="514">
        <v>14</v>
      </c>
      <c r="AL540" s="514" t="s">
        <v>1475</v>
      </c>
      <c r="AM540" s="514" t="s">
        <v>3002</v>
      </c>
      <c r="AN540" s="514" t="s">
        <v>3405</v>
      </c>
      <c r="AO540" s="514">
        <v>635006</v>
      </c>
      <c r="AP540" s="514">
        <v>128294</v>
      </c>
      <c r="AQ540" s="514" t="s">
        <v>2729</v>
      </c>
      <c r="AR540" s="514" t="s">
        <v>2758</v>
      </c>
      <c r="AS540" s="514">
        <v>637463</v>
      </c>
      <c r="AT540" s="514">
        <v>130675</v>
      </c>
      <c r="AU540" s="514">
        <v>15</v>
      </c>
      <c r="AV540" s="514" t="s">
        <v>3005</v>
      </c>
      <c r="AW540" s="514" t="s">
        <v>718</v>
      </c>
      <c r="AX540" s="514">
        <v>10</v>
      </c>
      <c r="AY540" s="514">
        <v>10</v>
      </c>
      <c r="AZ540" s="514">
        <v>1463</v>
      </c>
      <c r="BA540" s="514" t="s">
        <v>266</v>
      </c>
      <c r="BB540" s="515" t="s">
        <v>2835</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637466-130577</v>
      </c>
      <c r="AJ541" s="511">
        <f t="shared" si="26"/>
        <v>538</v>
      </c>
      <c r="AK541" s="514">
        <v>14</v>
      </c>
      <c r="AL541" s="514" t="s">
        <v>1475</v>
      </c>
      <c r="AM541" s="514" t="s">
        <v>3002</v>
      </c>
      <c r="AN541" s="514" t="s">
        <v>3405</v>
      </c>
      <c r="AO541" s="514">
        <v>635006</v>
      </c>
      <c r="AP541" s="514">
        <v>128294</v>
      </c>
      <c r="AQ541" s="514" t="s">
        <v>3411</v>
      </c>
      <c r="AR541" s="514" t="s">
        <v>861</v>
      </c>
      <c r="AS541" s="514">
        <v>637466</v>
      </c>
      <c r="AT541" s="514">
        <v>130577</v>
      </c>
      <c r="AU541" s="514">
        <v>14</v>
      </c>
      <c r="AV541" s="514" t="s">
        <v>3005</v>
      </c>
      <c r="AW541" s="514" t="s">
        <v>718</v>
      </c>
      <c r="AX541" s="514">
        <v>10</v>
      </c>
      <c r="AY541" s="514">
        <v>10</v>
      </c>
      <c r="AZ541" s="514">
        <v>1463</v>
      </c>
      <c r="BA541" s="514" t="s">
        <v>266</v>
      </c>
      <c r="BB541" s="515" t="s">
        <v>2835</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637472-130683</v>
      </c>
      <c r="AJ542" s="511">
        <f t="shared" si="26"/>
        <v>539</v>
      </c>
      <c r="AK542" s="514">
        <v>14</v>
      </c>
      <c r="AL542" s="514" t="s">
        <v>1475</v>
      </c>
      <c r="AM542" s="514" t="s">
        <v>3002</v>
      </c>
      <c r="AN542" s="514" t="s">
        <v>3405</v>
      </c>
      <c r="AO542" s="514">
        <v>635006</v>
      </c>
      <c r="AP542" s="514">
        <v>128294</v>
      </c>
      <c r="AQ542" s="514" t="s">
        <v>3412</v>
      </c>
      <c r="AR542" s="514" t="s">
        <v>861</v>
      </c>
      <c r="AS542" s="514">
        <v>637472</v>
      </c>
      <c r="AT542" s="514">
        <v>130683</v>
      </c>
      <c r="AU542" s="514">
        <v>16</v>
      </c>
      <c r="AV542" s="514" t="s">
        <v>3005</v>
      </c>
      <c r="AW542" s="514" t="s">
        <v>718</v>
      </c>
      <c r="AX542" s="514">
        <v>10</v>
      </c>
      <c r="AY542" s="514">
        <v>10</v>
      </c>
      <c r="AZ542" s="514">
        <v>1463</v>
      </c>
      <c r="BA542" s="514" t="s">
        <v>266</v>
      </c>
      <c r="BB542" s="515" t="s">
        <v>2835</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637475-130680</v>
      </c>
      <c r="AJ543" s="511">
        <f t="shared" si="26"/>
        <v>540</v>
      </c>
      <c r="AK543" s="514">
        <v>14</v>
      </c>
      <c r="AL543" s="514" t="s">
        <v>1475</v>
      </c>
      <c r="AM543" s="514" t="s">
        <v>3002</v>
      </c>
      <c r="AN543" s="514" t="s">
        <v>3405</v>
      </c>
      <c r="AO543" s="514">
        <v>635006</v>
      </c>
      <c r="AP543" s="514">
        <v>128294</v>
      </c>
      <c r="AQ543" s="514" t="s">
        <v>3413</v>
      </c>
      <c r="AR543" s="514" t="s">
        <v>2796</v>
      </c>
      <c r="AS543" s="514">
        <v>637475</v>
      </c>
      <c r="AT543" s="514">
        <v>130680</v>
      </c>
      <c r="AU543" s="514">
        <v>16</v>
      </c>
      <c r="AV543" s="514" t="s">
        <v>3005</v>
      </c>
      <c r="AW543" s="514" t="s">
        <v>718</v>
      </c>
      <c r="AX543" s="514">
        <v>9.8000000000000007</v>
      </c>
      <c r="AY543" s="514">
        <v>10</v>
      </c>
      <c r="AZ543" s="514">
        <v>1463</v>
      </c>
      <c r="BA543" s="514" t="s">
        <v>266</v>
      </c>
      <c r="BB543" s="515" t="s">
        <v>2835</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637494-130710</v>
      </c>
      <c r="AJ544" s="511">
        <f t="shared" si="26"/>
        <v>541</v>
      </c>
      <c r="AK544" s="514">
        <v>14</v>
      </c>
      <c r="AL544" s="514" t="s">
        <v>1475</v>
      </c>
      <c r="AM544" s="514" t="s">
        <v>3002</v>
      </c>
      <c r="AN544" s="514" t="s">
        <v>3405</v>
      </c>
      <c r="AO544" s="514">
        <v>635006</v>
      </c>
      <c r="AP544" s="514">
        <v>128294</v>
      </c>
      <c r="AQ544" s="514" t="s">
        <v>3414</v>
      </c>
      <c r="AR544" s="514" t="s">
        <v>861</v>
      </c>
      <c r="AS544" s="514">
        <v>637494</v>
      </c>
      <c r="AT544" s="514">
        <v>130710</v>
      </c>
      <c r="AU544" s="514">
        <v>16</v>
      </c>
      <c r="AV544" s="514" t="s">
        <v>3005</v>
      </c>
      <c r="AW544" s="514" t="s">
        <v>718</v>
      </c>
      <c r="AX544" s="514">
        <v>10</v>
      </c>
      <c r="AY544" s="514">
        <v>10</v>
      </c>
      <c r="AZ544" s="514">
        <v>1463</v>
      </c>
      <c r="BA544" s="514" t="s">
        <v>266</v>
      </c>
      <c r="BB544" s="515" t="s">
        <v>2835</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637498-130712</v>
      </c>
      <c r="AJ545" s="511">
        <f t="shared" si="26"/>
        <v>542</v>
      </c>
      <c r="AK545" s="514">
        <v>14</v>
      </c>
      <c r="AL545" s="514" t="s">
        <v>1475</v>
      </c>
      <c r="AM545" s="514" t="s">
        <v>3002</v>
      </c>
      <c r="AN545" s="514" t="s">
        <v>3405</v>
      </c>
      <c r="AO545" s="514">
        <v>635006</v>
      </c>
      <c r="AP545" s="514">
        <v>128294</v>
      </c>
      <c r="AQ545" s="514" t="s">
        <v>2676</v>
      </c>
      <c r="AR545" s="514" t="s">
        <v>3415</v>
      </c>
      <c r="AS545" s="514">
        <v>637498</v>
      </c>
      <c r="AT545" s="514">
        <v>130712</v>
      </c>
      <c r="AU545" s="514">
        <v>16</v>
      </c>
      <c r="AV545" s="514" t="s">
        <v>3005</v>
      </c>
      <c r="AW545" s="514" t="s">
        <v>718</v>
      </c>
      <c r="AX545" s="514">
        <v>10</v>
      </c>
      <c r="AY545" s="514">
        <v>10</v>
      </c>
      <c r="AZ545" s="514">
        <v>1463</v>
      </c>
      <c r="BA545" s="514" t="s">
        <v>266</v>
      </c>
      <c r="BB545" s="515" t="s">
        <v>2835</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637728-131022</v>
      </c>
      <c r="AJ546" s="511">
        <f t="shared" si="26"/>
        <v>543</v>
      </c>
      <c r="AK546" s="514">
        <v>14</v>
      </c>
      <c r="AL546" s="514" t="s">
        <v>1475</v>
      </c>
      <c r="AM546" s="514" t="s">
        <v>3002</v>
      </c>
      <c r="AN546" s="514" t="s">
        <v>3405</v>
      </c>
      <c r="AO546" s="514">
        <v>635006</v>
      </c>
      <c r="AP546" s="514">
        <v>128294</v>
      </c>
      <c r="AQ546" s="514" t="s">
        <v>3416</v>
      </c>
      <c r="AR546" s="514" t="s">
        <v>861</v>
      </c>
      <c r="AS546" s="514">
        <v>637728</v>
      </c>
      <c r="AT546" s="514">
        <v>131022</v>
      </c>
      <c r="AU546" s="514">
        <v>17</v>
      </c>
      <c r="AV546" s="514" t="s">
        <v>3005</v>
      </c>
      <c r="AW546" s="514" t="s">
        <v>718</v>
      </c>
      <c r="AX546" s="514">
        <v>5.5</v>
      </c>
      <c r="AY546" s="514">
        <v>10</v>
      </c>
      <c r="AZ546" s="514">
        <v>1463</v>
      </c>
      <c r="BA546" s="514" t="s">
        <v>266</v>
      </c>
      <c r="BB546" s="515" t="s">
        <v>861</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637731-131026</v>
      </c>
      <c r="AJ547" s="511">
        <f t="shared" si="26"/>
        <v>544</v>
      </c>
      <c r="AK547" s="514">
        <v>14</v>
      </c>
      <c r="AL547" s="514" t="s">
        <v>1475</v>
      </c>
      <c r="AM547" s="514" t="s">
        <v>3002</v>
      </c>
      <c r="AN547" s="514" t="s">
        <v>3405</v>
      </c>
      <c r="AO547" s="514">
        <v>635006</v>
      </c>
      <c r="AP547" s="514">
        <v>128294</v>
      </c>
      <c r="AQ547" s="514" t="s">
        <v>3417</v>
      </c>
      <c r="AR547" s="514" t="s">
        <v>861</v>
      </c>
      <c r="AS547" s="514">
        <v>637731</v>
      </c>
      <c r="AT547" s="514">
        <v>131026</v>
      </c>
      <c r="AU547" s="514">
        <v>19</v>
      </c>
      <c r="AV547" s="514" t="s">
        <v>3005</v>
      </c>
      <c r="AW547" s="514" t="s">
        <v>718</v>
      </c>
      <c r="AX547" s="514">
        <v>5.5</v>
      </c>
      <c r="AY547" s="514">
        <v>10</v>
      </c>
      <c r="AZ547" s="514">
        <v>1463</v>
      </c>
      <c r="BA547" s="514" t="s">
        <v>266</v>
      </c>
      <c r="BB547" s="515" t="s">
        <v>2979</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637735-131075</v>
      </c>
      <c r="AJ548" s="511">
        <f t="shared" si="26"/>
        <v>545</v>
      </c>
      <c r="AK548" s="514">
        <v>14</v>
      </c>
      <c r="AL548" s="514" t="s">
        <v>1475</v>
      </c>
      <c r="AM548" s="514" t="s">
        <v>3002</v>
      </c>
      <c r="AN548" s="514" t="s">
        <v>3405</v>
      </c>
      <c r="AO548" s="514">
        <v>635006</v>
      </c>
      <c r="AP548" s="514">
        <v>128294</v>
      </c>
      <c r="AQ548" s="514" t="s">
        <v>3418</v>
      </c>
      <c r="AR548" s="514" t="s">
        <v>2930</v>
      </c>
      <c r="AS548" s="514">
        <v>637735</v>
      </c>
      <c r="AT548" s="514">
        <v>131075</v>
      </c>
      <c r="AU548" s="514">
        <v>21</v>
      </c>
      <c r="AV548" s="514" t="s">
        <v>3005</v>
      </c>
      <c r="AW548" s="514" t="s">
        <v>718</v>
      </c>
      <c r="AX548" s="514">
        <v>4.9000000000000004</v>
      </c>
      <c r="AY548" s="514">
        <v>10</v>
      </c>
      <c r="AZ548" s="514">
        <v>1463</v>
      </c>
      <c r="BA548" s="514" t="s">
        <v>266</v>
      </c>
      <c r="BB548" s="515" t="s">
        <v>2979</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637740-131065</v>
      </c>
      <c r="AJ549" s="511">
        <f t="shared" si="26"/>
        <v>546</v>
      </c>
      <c r="AK549" s="514">
        <v>14</v>
      </c>
      <c r="AL549" s="514" t="s">
        <v>1475</v>
      </c>
      <c r="AM549" s="514" t="s">
        <v>3002</v>
      </c>
      <c r="AN549" s="514" t="s">
        <v>3405</v>
      </c>
      <c r="AO549" s="514">
        <v>635006</v>
      </c>
      <c r="AP549" s="514">
        <v>128294</v>
      </c>
      <c r="AQ549" s="514" t="s">
        <v>3419</v>
      </c>
      <c r="AR549" s="514" t="s">
        <v>861</v>
      </c>
      <c r="AS549" s="514">
        <v>637740</v>
      </c>
      <c r="AT549" s="514">
        <v>131065</v>
      </c>
      <c r="AU549" s="514">
        <v>20</v>
      </c>
      <c r="AV549" s="514" t="s">
        <v>3005</v>
      </c>
      <c r="AW549" s="514" t="s">
        <v>718</v>
      </c>
      <c r="AX549" s="514">
        <v>5</v>
      </c>
      <c r="AY549" s="514">
        <v>10</v>
      </c>
      <c r="AZ549" s="514">
        <v>1463</v>
      </c>
      <c r="BA549" s="514" t="s">
        <v>266</v>
      </c>
      <c r="BB549" s="515" t="s">
        <v>2979</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637770-131220</v>
      </c>
      <c r="AJ550" s="511">
        <f t="shared" si="26"/>
        <v>547</v>
      </c>
      <c r="AK550" s="514">
        <v>14</v>
      </c>
      <c r="AL550" s="514" t="s">
        <v>1475</v>
      </c>
      <c r="AM550" s="514" t="s">
        <v>3002</v>
      </c>
      <c r="AN550" s="514" t="s">
        <v>3405</v>
      </c>
      <c r="AO550" s="514">
        <v>635006</v>
      </c>
      <c r="AP550" s="514">
        <v>128294</v>
      </c>
      <c r="AQ550" s="514" t="s">
        <v>3420</v>
      </c>
      <c r="AR550" s="514" t="s">
        <v>2882</v>
      </c>
      <c r="AS550" s="514">
        <v>637770</v>
      </c>
      <c r="AT550" s="514">
        <v>131220</v>
      </c>
      <c r="AU550" s="514">
        <v>30</v>
      </c>
      <c r="AV550" s="514" t="s">
        <v>3005</v>
      </c>
      <c r="AW550" s="514" t="s">
        <v>718</v>
      </c>
      <c r="AX550" s="514">
        <v>3.7</v>
      </c>
      <c r="AY550" s="514">
        <v>10</v>
      </c>
      <c r="AZ550" s="514">
        <v>1463</v>
      </c>
      <c r="BA550" s="514" t="s">
        <v>266</v>
      </c>
      <c r="BB550" s="515" t="s">
        <v>2979</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639150-132055</v>
      </c>
      <c r="AJ551" s="511">
        <f t="shared" si="26"/>
        <v>548</v>
      </c>
      <c r="AK551" s="514">
        <v>14</v>
      </c>
      <c r="AL551" s="514" t="s">
        <v>1475</v>
      </c>
      <c r="AM551" s="514" t="s">
        <v>3002</v>
      </c>
      <c r="AN551" s="514" t="s">
        <v>3405</v>
      </c>
      <c r="AO551" s="514">
        <v>635006</v>
      </c>
      <c r="AP551" s="514">
        <v>128294</v>
      </c>
      <c r="AQ551" s="514" t="s">
        <v>3421</v>
      </c>
      <c r="AR551" s="514" t="s">
        <v>3352</v>
      </c>
      <c r="AS551" s="514">
        <v>639150</v>
      </c>
      <c r="AT551" s="514">
        <v>132055</v>
      </c>
      <c r="AU551" s="514">
        <v>87</v>
      </c>
      <c r="AV551" s="514" t="s">
        <v>720</v>
      </c>
      <c r="AW551" s="514" t="s">
        <v>718</v>
      </c>
      <c r="AX551" s="514">
        <v>10</v>
      </c>
      <c r="AY551" s="514">
        <v>10</v>
      </c>
      <c r="AZ551" s="514">
        <v>1490</v>
      </c>
      <c r="BA551" s="514" t="s">
        <v>149</v>
      </c>
      <c r="BB551" s="515" t="s">
        <v>2979</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640473-132865</v>
      </c>
      <c r="AJ552" s="511">
        <f t="shared" si="26"/>
        <v>549</v>
      </c>
      <c r="AK552" s="514">
        <v>14</v>
      </c>
      <c r="AL552" s="514" t="s">
        <v>1475</v>
      </c>
      <c r="AM552" s="514" t="s">
        <v>3002</v>
      </c>
      <c r="AN552" s="514" t="s">
        <v>3405</v>
      </c>
      <c r="AO552" s="514">
        <v>635006</v>
      </c>
      <c r="AP552" s="514">
        <v>128294</v>
      </c>
      <c r="AQ552" s="514" t="s">
        <v>3422</v>
      </c>
      <c r="AR552" s="514" t="s">
        <v>861</v>
      </c>
      <c r="AS552" s="514">
        <v>640473</v>
      </c>
      <c r="AT552" s="514">
        <v>132865</v>
      </c>
      <c r="AU552" s="514">
        <v>131</v>
      </c>
      <c r="AV552" s="514" t="s">
        <v>720</v>
      </c>
      <c r="AW552" s="514" t="s">
        <v>718</v>
      </c>
      <c r="AX552" s="514">
        <v>3.9</v>
      </c>
      <c r="AY552" s="514">
        <v>8</v>
      </c>
      <c r="AZ552" s="514">
        <v>1490</v>
      </c>
      <c r="BA552" s="514" t="s">
        <v>149</v>
      </c>
      <c r="BB552" s="515" t="s">
        <v>3069</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641274-133431</v>
      </c>
      <c r="AJ553" s="511">
        <f t="shared" si="26"/>
        <v>550</v>
      </c>
      <c r="AK553" s="514">
        <v>14</v>
      </c>
      <c r="AL553" s="514" t="s">
        <v>1475</v>
      </c>
      <c r="AM553" s="514" t="s">
        <v>3002</v>
      </c>
      <c r="AN553" s="514" t="s">
        <v>3405</v>
      </c>
      <c r="AO553" s="514">
        <v>635006</v>
      </c>
      <c r="AP553" s="514">
        <v>128294</v>
      </c>
      <c r="AQ553" s="514" t="s">
        <v>3423</v>
      </c>
      <c r="AR553" s="514" t="s">
        <v>2660</v>
      </c>
      <c r="AS553" s="514">
        <v>641274</v>
      </c>
      <c r="AT553" s="514">
        <v>133431</v>
      </c>
      <c r="AU553" s="514">
        <v>134</v>
      </c>
      <c r="AV553" s="514" t="s">
        <v>720</v>
      </c>
      <c r="AW553" s="514" t="s">
        <v>2630</v>
      </c>
      <c r="AX553" s="514">
        <v>6.8</v>
      </c>
      <c r="AY553" s="514">
        <v>1</v>
      </c>
      <c r="AZ553" s="514">
        <v>1490</v>
      </c>
      <c r="BA553" s="514" t="s">
        <v>149</v>
      </c>
      <c r="BB553" s="515" t="s">
        <v>3069</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641276-133409</v>
      </c>
      <c r="AJ554" s="511">
        <f t="shared" si="26"/>
        <v>551</v>
      </c>
      <c r="AK554" s="514">
        <v>14</v>
      </c>
      <c r="AL554" s="514" t="s">
        <v>1475</v>
      </c>
      <c r="AM554" s="514" t="s">
        <v>3002</v>
      </c>
      <c r="AN554" s="514" t="s">
        <v>3405</v>
      </c>
      <c r="AO554" s="514">
        <v>635006</v>
      </c>
      <c r="AP554" s="514">
        <v>128294</v>
      </c>
      <c r="AQ554" s="514" t="s">
        <v>3424</v>
      </c>
      <c r="AR554" s="514" t="s">
        <v>861</v>
      </c>
      <c r="AS554" s="514">
        <v>641276</v>
      </c>
      <c r="AT554" s="514">
        <v>133409</v>
      </c>
      <c r="AU554" s="514">
        <v>133</v>
      </c>
      <c r="AV554" s="514" t="s">
        <v>720</v>
      </c>
      <c r="AW554" s="514" t="s">
        <v>718</v>
      </c>
      <c r="AX554" s="514">
        <v>7.1</v>
      </c>
      <c r="AY554" s="514">
        <v>0.7</v>
      </c>
      <c r="AZ554" s="514">
        <v>1490</v>
      </c>
      <c r="BA554" s="514" t="s">
        <v>149</v>
      </c>
      <c r="BB554" s="515" t="s">
        <v>861</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641279-133413</v>
      </c>
      <c r="AJ555" s="511">
        <f t="shared" si="26"/>
        <v>552</v>
      </c>
      <c r="AK555" s="514">
        <v>14</v>
      </c>
      <c r="AL555" s="514" t="s">
        <v>1475</v>
      </c>
      <c r="AM555" s="514" t="s">
        <v>3002</v>
      </c>
      <c r="AN555" s="514" t="s">
        <v>3405</v>
      </c>
      <c r="AO555" s="514">
        <v>635006</v>
      </c>
      <c r="AP555" s="514">
        <v>128294</v>
      </c>
      <c r="AQ555" s="514" t="s">
        <v>3425</v>
      </c>
      <c r="AR555" s="514" t="s">
        <v>2663</v>
      </c>
      <c r="AS555" s="514">
        <v>641279</v>
      </c>
      <c r="AT555" s="514">
        <v>133413</v>
      </c>
      <c r="AU555" s="514">
        <v>133</v>
      </c>
      <c r="AV555" s="514" t="s">
        <v>720</v>
      </c>
      <c r="AW555" s="514" t="s">
        <v>2630</v>
      </c>
      <c r="AX555" s="514">
        <v>7</v>
      </c>
      <c r="AY555" s="514">
        <v>0.8</v>
      </c>
      <c r="AZ555" s="514">
        <v>1490</v>
      </c>
      <c r="BA555" s="514" t="s">
        <v>149</v>
      </c>
      <c r="BB555" s="515" t="s">
        <v>3069</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641293-133409</v>
      </c>
      <c r="AJ556" s="511">
        <f t="shared" si="26"/>
        <v>553</v>
      </c>
      <c r="AK556" s="514">
        <v>14</v>
      </c>
      <c r="AL556" s="514" t="s">
        <v>1475</v>
      </c>
      <c r="AM556" s="514" t="s">
        <v>3002</v>
      </c>
      <c r="AN556" s="514" t="s">
        <v>3405</v>
      </c>
      <c r="AO556" s="514">
        <v>635006</v>
      </c>
      <c r="AP556" s="514">
        <v>128294</v>
      </c>
      <c r="AQ556" s="514" t="s">
        <v>3426</v>
      </c>
      <c r="AR556" s="514" t="s">
        <v>2920</v>
      </c>
      <c r="AS556" s="514">
        <v>641293</v>
      </c>
      <c r="AT556" s="514">
        <v>133409</v>
      </c>
      <c r="AU556" s="514">
        <v>134</v>
      </c>
      <c r="AV556" s="514" t="s">
        <v>720</v>
      </c>
      <c r="AW556" s="514" t="s">
        <v>2630</v>
      </c>
      <c r="AX556" s="514">
        <v>6.9</v>
      </c>
      <c r="AY556" s="514">
        <v>0.9</v>
      </c>
      <c r="AZ556" s="514">
        <v>1490</v>
      </c>
      <c r="BA556" s="514" t="s">
        <v>149</v>
      </c>
      <c r="BB556" s="515" t="s">
        <v>3069</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641294-133426</v>
      </c>
      <c r="AJ557" s="511">
        <f t="shared" si="26"/>
        <v>554</v>
      </c>
      <c r="AK557" s="514">
        <v>14</v>
      </c>
      <c r="AL557" s="514" t="s">
        <v>1475</v>
      </c>
      <c r="AM557" s="514" t="s">
        <v>3002</v>
      </c>
      <c r="AN557" s="514" t="s">
        <v>3405</v>
      </c>
      <c r="AO557" s="514">
        <v>635006</v>
      </c>
      <c r="AP557" s="514">
        <v>128294</v>
      </c>
      <c r="AQ557" s="514" t="s">
        <v>3427</v>
      </c>
      <c r="AR557" s="514" t="s">
        <v>2826</v>
      </c>
      <c r="AS557" s="514">
        <v>641294</v>
      </c>
      <c r="AT557" s="514">
        <v>133426</v>
      </c>
      <c r="AU557" s="514">
        <v>136</v>
      </c>
      <c r="AV557" s="514" t="s">
        <v>720</v>
      </c>
      <c r="AW557" s="514" t="s">
        <v>2630</v>
      </c>
      <c r="AX557" s="514">
        <v>6.7</v>
      </c>
      <c r="AY557" s="514">
        <v>1.1000000000000001</v>
      </c>
      <c r="AZ557" s="514">
        <v>1490</v>
      </c>
      <c r="BA557" s="514" t="s">
        <v>149</v>
      </c>
      <c r="BB557" s="515" t="s">
        <v>3069</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641299-133430</v>
      </c>
      <c r="AJ558" s="511">
        <f t="shared" si="26"/>
        <v>555</v>
      </c>
      <c r="AK558" s="514">
        <v>14</v>
      </c>
      <c r="AL558" s="514" t="s">
        <v>1475</v>
      </c>
      <c r="AM558" s="514" t="s">
        <v>3002</v>
      </c>
      <c r="AN558" s="514" t="s">
        <v>3405</v>
      </c>
      <c r="AO558" s="514">
        <v>635006</v>
      </c>
      <c r="AP558" s="514">
        <v>128294</v>
      </c>
      <c r="AQ558" s="514" t="s">
        <v>3428</v>
      </c>
      <c r="AR558" s="514" t="s">
        <v>2865</v>
      </c>
      <c r="AS558" s="514">
        <v>641299</v>
      </c>
      <c r="AT558" s="514">
        <v>133430</v>
      </c>
      <c r="AU558" s="514">
        <v>137</v>
      </c>
      <c r="AV558" s="514" t="s">
        <v>720</v>
      </c>
      <c r="AW558" s="514" t="s">
        <v>2630</v>
      </c>
      <c r="AX558" s="514">
        <v>6.6</v>
      </c>
      <c r="AY558" s="514">
        <v>1.2</v>
      </c>
      <c r="AZ558" s="514">
        <v>1490</v>
      </c>
      <c r="BA558" s="514" t="s">
        <v>149</v>
      </c>
      <c r="BB558" s="515" t="s">
        <v>3069</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641302-133430</v>
      </c>
      <c r="AJ559" s="511">
        <f t="shared" si="26"/>
        <v>556</v>
      </c>
      <c r="AK559" s="514">
        <v>14</v>
      </c>
      <c r="AL559" s="514" t="s">
        <v>1475</v>
      </c>
      <c r="AM559" s="514" t="s">
        <v>3002</v>
      </c>
      <c r="AN559" s="514" t="s">
        <v>3405</v>
      </c>
      <c r="AO559" s="514">
        <v>635006</v>
      </c>
      <c r="AP559" s="514">
        <v>128294</v>
      </c>
      <c r="AQ559" s="514" t="s">
        <v>3429</v>
      </c>
      <c r="AR559" s="514" t="s">
        <v>861</v>
      </c>
      <c r="AS559" s="514">
        <v>641302</v>
      </c>
      <c r="AT559" s="514">
        <v>133430</v>
      </c>
      <c r="AU559" s="514">
        <v>138</v>
      </c>
      <c r="AV559" s="514" t="s">
        <v>720</v>
      </c>
      <c r="AW559" s="514" t="s">
        <v>2630</v>
      </c>
      <c r="AX559" s="514">
        <v>6.6</v>
      </c>
      <c r="AY559" s="514">
        <v>1.2</v>
      </c>
      <c r="AZ559" s="514">
        <v>1490</v>
      </c>
      <c r="BA559" s="514" t="s">
        <v>149</v>
      </c>
      <c r="BB559" s="515" t="s">
        <v>3069</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641302-133622</v>
      </c>
      <c r="AJ560" s="511">
        <f t="shared" si="26"/>
        <v>557</v>
      </c>
      <c r="AK560" s="514">
        <v>14</v>
      </c>
      <c r="AL560" s="514" t="s">
        <v>1475</v>
      </c>
      <c r="AM560" s="514" t="s">
        <v>3002</v>
      </c>
      <c r="AN560" s="514" t="s">
        <v>3405</v>
      </c>
      <c r="AO560" s="514">
        <v>635006</v>
      </c>
      <c r="AP560" s="514">
        <v>128294</v>
      </c>
      <c r="AQ560" s="514" t="s">
        <v>3430</v>
      </c>
      <c r="AR560" s="514" t="s">
        <v>2648</v>
      </c>
      <c r="AS560" s="514">
        <v>641302</v>
      </c>
      <c r="AT560" s="514">
        <v>133622</v>
      </c>
      <c r="AU560" s="514">
        <v>167</v>
      </c>
      <c r="AV560" s="514" t="s">
        <v>720</v>
      </c>
      <c r="AW560" s="514" t="s">
        <v>2630</v>
      </c>
      <c r="AX560" s="514">
        <v>4.0999999999999996</v>
      </c>
      <c r="AY560" s="514">
        <v>3.7</v>
      </c>
      <c r="AZ560" s="514">
        <v>1490</v>
      </c>
      <c r="BA560" s="514" t="s">
        <v>149</v>
      </c>
      <c r="BB560" s="515" t="s">
        <v>3069</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641302-133626</v>
      </c>
      <c r="AJ561" s="511">
        <f t="shared" si="26"/>
        <v>558</v>
      </c>
      <c r="AK561" s="514">
        <v>14</v>
      </c>
      <c r="AL561" s="514" t="s">
        <v>1475</v>
      </c>
      <c r="AM561" s="514" t="s">
        <v>3002</v>
      </c>
      <c r="AN561" s="514" t="s">
        <v>3405</v>
      </c>
      <c r="AO561" s="514">
        <v>635006</v>
      </c>
      <c r="AP561" s="514">
        <v>128294</v>
      </c>
      <c r="AQ561" s="514" t="s">
        <v>3431</v>
      </c>
      <c r="AR561" s="514" t="s">
        <v>2640</v>
      </c>
      <c r="AS561" s="514">
        <v>641302</v>
      </c>
      <c r="AT561" s="514">
        <v>133626</v>
      </c>
      <c r="AU561" s="514">
        <v>167</v>
      </c>
      <c r="AV561" s="514" t="s">
        <v>720</v>
      </c>
      <c r="AW561" s="514" t="s">
        <v>2630</v>
      </c>
      <c r="AX561" s="514">
        <v>4</v>
      </c>
      <c r="AY561" s="514">
        <v>3.8</v>
      </c>
      <c r="AZ561" s="514">
        <v>1490</v>
      </c>
      <c r="BA561" s="514" t="s">
        <v>149</v>
      </c>
      <c r="BB561" s="515" t="s">
        <v>3069</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641307-133455</v>
      </c>
      <c r="AJ562" s="511">
        <f t="shared" si="26"/>
        <v>559</v>
      </c>
      <c r="AK562" s="514">
        <v>14</v>
      </c>
      <c r="AL562" s="514" t="s">
        <v>1475</v>
      </c>
      <c r="AM562" s="514" t="s">
        <v>3002</v>
      </c>
      <c r="AN562" s="514" t="s">
        <v>3405</v>
      </c>
      <c r="AO562" s="514">
        <v>635006</v>
      </c>
      <c r="AP562" s="514">
        <v>128294</v>
      </c>
      <c r="AQ562" s="514" t="s">
        <v>3432</v>
      </c>
      <c r="AR562" s="514" t="s">
        <v>2687</v>
      </c>
      <c r="AS562" s="514">
        <v>641307</v>
      </c>
      <c r="AT562" s="514">
        <v>133455</v>
      </c>
      <c r="AU562" s="514">
        <v>142</v>
      </c>
      <c r="AV562" s="514" t="s">
        <v>720</v>
      </c>
      <c r="AW562" s="514" t="s">
        <v>2630</v>
      </c>
      <c r="AX562" s="514">
        <v>6.5</v>
      </c>
      <c r="AY562" s="514">
        <v>1.3</v>
      </c>
      <c r="AZ562" s="514">
        <v>1490</v>
      </c>
      <c r="BA562" s="514" t="s">
        <v>149</v>
      </c>
      <c r="BB562" s="515" t="s">
        <v>3069</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641310-133510</v>
      </c>
      <c r="AJ563" s="511">
        <f t="shared" si="26"/>
        <v>560</v>
      </c>
      <c r="AK563" s="514">
        <v>14</v>
      </c>
      <c r="AL563" s="514" t="s">
        <v>1475</v>
      </c>
      <c r="AM563" s="514" t="s">
        <v>3002</v>
      </c>
      <c r="AN563" s="514" t="s">
        <v>3405</v>
      </c>
      <c r="AO563" s="514">
        <v>635006</v>
      </c>
      <c r="AP563" s="514">
        <v>128294</v>
      </c>
      <c r="AQ563" s="514" t="s">
        <v>3433</v>
      </c>
      <c r="AR563" s="514" t="s">
        <v>861</v>
      </c>
      <c r="AS563" s="514">
        <v>641310</v>
      </c>
      <c r="AT563" s="514">
        <v>133510</v>
      </c>
      <c r="AU563" s="514">
        <v>154</v>
      </c>
      <c r="AV563" s="514" t="s">
        <v>720</v>
      </c>
      <c r="AW563" s="514" t="s">
        <v>2630</v>
      </c>
      <c r="AX563" s="514">
        <v>6</v>
      </c>
      <c r="AY563" s="514">
        <v>1.8</v>
      </c>
      <c r="AZ563" s="514">
        <v>1490</v>
      </c>
      <c r="BA563" s="514" t="s">
        <v>149</v>
      </c>
      <c r="BB563" s="515" t="s">
        <v>3069</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641311-133443</v>
      </c>
      <c r="AJ564" s="511">
        <f t="shared" si="26"/>
        <v>561</v>
      </c>
      <c r="AK564" s="514">
        <v>14</v>
      </c>
      <c r="AL564" s="514" t="s">
        <v>1475</v>
      </c>
      <c r="AM564" s="514" t="s">
        <v>3002</v>
      </c>
      <c r="AN564" s="514" t="s">
        <v>3405</v>
      </c>
      <c r="AO564" s="514">
        <v>635006</v>
      </c>
      <c r="AP564" s="514">
        <v>128294</v>
      </c>
      <c r="AQ564" s="514" t="s">
        <v>3434</v>
      </c>
      <c r="AR564" s="514" t="s">
        <v>861</v>
      </c>
      <c r="AS564" s="514">
        <v>641311</v>
      </c>
      <c r="AT564" s="514">
        <v>133443</v>
      </c>
      <c r="AU564" s="514">
        <v>140</v>
      </c>
      <c r="AV564" s="514" t="s">
        <v>720</v>
      </c>
      <c r="AW564" s="514" t="s">
        <v>2630</v>
      </c>
      <c r="AX564" s="514">
        <v>6.5</v>
      </c>
      <c r="AY564" s="514">
        <v>1.3</v>
      </c>
      <c r="AZ564" s="514">
        <v>1490</v>
      </c>
      <c r="BA564" s="514" t="s">
        <v>149</v>
      </c>
      <c r="BB564" s="515" t="s">
        <v>3069</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641311-133508</v>
      </c>
      <c r="AJ565" s="511">
        <f t="shared" si="26"/>
        <v>562</v>
      </c>
      <c r="AK565" s="514">
        <v>14</v>
      </c>
      <c r="AL565" s="514" t="s">
        <v>1475</v>
      </c>
      <c r="AM565" s="514" t="s">
        <v>3002</v>
      </c>
      <c r="AN565" s="514" t="s">
        <v>3405</v>
      </c>
      <c r="AO565" s="514">
        <v>635006</v>
      </c>
      <c r="AP565" s="514">
        <v>128294</v>
      </c>
      <c r="AQ565" s="514" t="s">
        <v>3435</v>
      </c>
      <c r="AR565" s="514" t="s">
        <v>2648</v>
      </c>
      <c r="AS565" s="514">
        <v>641311</v>
      </c>
      <c r="AT565" s="514">
        <v>133508</v>
      </c>
      <c r="AU565" s="514">
        <v>153</v>
      </c>
      <c r="AV565" s="514" t="s">
        <v>720</v>
      </c>
      <c r="AW565" s="514" t="s">
        <v>2630</v>
      </c>
      <c r="AX565" s="514">
        <v>6</v>
      </c>
      <c r="AY565" s="514">
        <v>1.8</v>
      </c>
      <c r="AZ565" s="514">
        <v>1490</v>
      </c>
      <c r="BA565" s="514" t="s">
        <v>149</v>
      </c>
      <c r="BB565" s="515" t="s">
        <v>3069</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641312-133442</v>
      </c>
      <c r="AJ566" s="511">
        <f t="shared" si="26"/>
        <v>563</v>
      </c>
      <c r="AK566" s="514">
        <v>14</v>
      </c>
      <c r="AL566" s="514" t="s">
        <v>1475</v>
      </c>
      <c r="AM566" s="514" t="s">
        <v>3002</v>
      </c>
      <c r="AN566" s="514" t="s">
        <v>3405</v>
      </c>
      <c r="AO566" s="514">
        <v>635006</v>
      </c>
      <c r="AP566" s="514">
        <v>128294</v>
      </c>
      <c r="AQ566" s="514" t="s">
        <v>3436</v>
      </c>
      <c r="AR566" s="514" t="s">
        <v>861</v>
      </c>
      <c r="AS566" s="514">
        <v>641312</v>
      </c>
      <c r="AT566" s="514">
        <v>133442</v>
      </c>
      <c r="AU566" s="514">
        <v>140</v>
      </c>
      <c r="AV566" s="514" t="s">
        <v>720</v>
      </c>
      <c r="AW566" s="514" t="s">
        <v>2630</v>
      </c>
      <c r="AX566" s="514">
        <v>6.5</v>
      </c>
      <c r="AY566" s="514">
        <v>1.3</v>
      </c>
      <c r="AZ566" s="514">
        <v>1490</v>
      </c>
      <c r="BA566" s="514" t="s">
        <v>149</v>
      </c>
      <c r="BB566" s="515" t="s">
        <v>3069</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641313-133441</v>
      </c>
      <c r="AJ567" s="511">
        <f t="shared" si="26"/>
        <v>564</v>
      </c>
      <c r="AK567" s="514">
        <v>14</v>
      </c>
      <c r="AL567" s="514" t="s">
        <v>1475</v>
      </c>
      <c r="AM567" s="514" t="s">
        <v>3002</v>
      </c>
      <c r="AN567" s="514" t="s">
        <v>3405</v>
      </c>
      <c r="AO567" s="514">
        <v>635006</v>
      </c>
      <c r="AP567" s="514">
        <v>128294</v>
      </c>
      <c r="AQ567" s="514" t="s">
        <v>3437</v>
      </c>
      <c r="AR567" s="514" t="s">
        <v>2879</v>
      </c>
      <c r="AS567" s="514">
        <v>641313</v>
      </c>
      <c r="AT567" s="514">
        <v>133441</v>
      </c>
      <c r="AU567" s="514">
        <v>140</v>
      </c>
      <c r="AV567" s="514" t="s">
        <v>720</v>
      </c>
      <c r="AW567" s="514" t="s">
        <v>2630</v>
      </c>
      <c r="AX567" s="514">
        <v>6.5</v>
      </c>
      <c r="AY567" s="514">
        <v>1.3</v>
      </c>
      <c r="AZ567" s="514">
        <v>1490</v>
      </c>
      <c r="BA567" s="514" t="s">
        <v>149</v>
      </c>
      <c r="BB567" s="515" t="s">
        <v>3069</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641314-133462</v>
      </c>
      <c r="AJ568" s="511">
        <f t="shared" si="26"/>
        <v>565</v>
      </c>
      <c r="AK568" s="514">
        <v>14</v>
      </c>
      <c r="AL568" s="514" t="s">
        <v>1475</v>
      </c>
      <c r="AM568" s="514" t="s">
        <v>3002</v>
      </c>
      <c r="AN568" s="514" t="s">
        <v>3405</v>
      </c>
      <c r="AO568" s="514">
        <v>635006</v>
      </c>
      <c r="AP568" s="514">
        <v>128294</v>
      </c>
      <c r="AQ568" s="514" t="s">
        <v>3438</v>
      </c>
      <c r="AR568" s="514" t="s">
        <v>2640</v>
      </c>
      <c r="AS568" s="514">
        <v>641314</v>
      </c>
      <c r="AT568" s="514">
        <v>133462</v>
      </c>
      <c r="AU568" s="514">
        <v>143</v>
      </c>
      <c r="AV568" s="514" t="s">
        <v>720</v>
      </c>
      <c r="AW568" s="514" t="s">
        <v>2630</v>
      </c>
      <c r="AX568" s="514">
        <v>6.4</v>
      </c>
      <c r="AY568" s="514">
        <v>1.4</v>
      </c>
      <c r="AZ568" s="514">
        <v>1490</v>
      </c>
      <c r="BA568" s="514" t="s">
        <v>149</v>
      </c>
      <c r="BB568" s="515" t="s">
        <v>3069</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641315-133445</v>
      </c>
      <c r="AJ569" s="511">
        <f t="shared" si="26"/>
        <v>566</v>
      </c>
      <c r="AK569" s="514">
        <v>14</v>
      </c>
      <c r="AL569" s="514" t="s">
        <v>1475</v>
      </c>
      <c r="AM569" s="514" t="s">
        <v>3002</v>
      </c>
      <c r="AN569" s="514" t="s">
        <v>3405</v>
      </c>
      <c r="AO569" s="514">
        <v>635006</v>
      </c>
      <c r="AP569" s="514">
        <v>128294</v>
      </c>
      <c r="AQ569" s="514" t="s">
        <v>3439</v>
      </c>
      <c r="AR569" s="514" t="s">
        <v>861</v>
      </c>
      <c r="AS569" s="514">
        <v>641315</v>
      </c>
      <c r="AT569" s="514">
        <v>133445</v>
      </c>
      <c r="AU569" s="514">
        <v>141</v>
      </c>
      <c r="AV569" s="514" t="s">
        <v>720</v>
      </c>
      <c r="AW569" s="514" t="s">
        <v>2630</v>
      </c>
      <c r="AX569" s="514">
        <v>6.4</v>
      </c>
      <c r="AY569" s="514">
        <v>1.4</v>
      </c>
      <c r="AZ569" s="514">
        <v>1490</v>
      </c>
      <c r="BA569" s="514" t="s">
        <v>149</v>
      </c>
      <c r="BB569" s="515" t="s">
        <v>3069</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641318-133520</v>
      </c>
      <c r="AJ570" s="511">
        <f t="shared" si="26"/>
        <v>567</v>
      </c>
      <c r="AK570" s="514">
        <v>14</v>
      </c>
      <c r="AL570" s="514" t="s">
        <v>1475</v>
      </c>
      <c r="AM570" s="514" t="s">
        <v>3002</v>
      </c>
      <c r="AN570" s="514" t="s">
        <v>3405</v>
      </c>
      <c r="AO570" s="514">
        <v>635006</v>
      </c>
      <c r="AP570" s="514">
        <v>128294</v>
      </c>
      <c r="AQ570" s="514" t="s">
        <v>3440</v>
      </c>
      <c r="AR570" s="514" t="s">
        <v>2640</v>
      </c>
      <c r="AS570" s="514">
        <v>641318</v>
      </c>
      <c r="AT570" s="514">
        <v>133520</v>
      </c>
      <c r="AU570" s="514">
        <v>153</v>
      </c>
      <c r="AV570" s="514" t="s">
        <v>720</v>
      </c>
      <c r="AW570" s="514" t="s">
        <v>2630</v>
      </c>
      <c r="AX570" s="514">
        <v>5.9</v>
      </c>
      <c r="AY570" s="514">
        <v>1.9</v>
      </c>
      <c r="AZ570" s="514">
        <v>1490</v>
      </c>
      <c r="BA570" s="514" t="s">
        <v>149</v>
      </c>
      <c r="BB570" s="515" t="s">
        <v>3069</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641319-133514</v>
      </c>
      <c r="AJ571" s="511">
        <f t="shared" si="26"/>
        <v>568</v>
      </c>
      <c r="AK571" s="514">
        <v>14</v>
      </c>
      <c r="AL571" s="514" t="s">
        <v>1475</v>
      </c>
      <c r="AM571" s="514" t="s">
        <v>3002</v>
      </c>
      <c r="AN571" s="514" t="s">
        <v>3405</v>
      </c>
      <c r="AO571" s="514">
        <v>635006</v>
      </c>
      <c r="AP571" s="514">
        <v>128294</v>
      </c>
      <c r="AQ571" s="514" t="s">
        <v>3155</v>
      </c>
      <c r="AR571" s="514" t="s">
        <v>2687</v>
      </c>
      <c r="AS571" s="514">
        <v>641319</v>
      </c>
      <c r="AT571" s="514">
        <v>133514</v>
      </c>
      <c r="AU571" s="514">
        <v>157</v>
      </c>
      <c r="AV571" s="514" t="s">
        <v>720</v>
      </c>
      <c r="AW571" s="514" t="s">
        <v>2630</v>
      </c>
      <c r="AX571" s="514">
        <v>5.9</v>
      </c>
      <c r="AY571" s="514">
        <v>1.9</v>
      </c>
      <c r="AZ571" s="514">
        <v>1490</v>
      </c>
      <c r="BA571" s="514" t="s">
        <v>149</v>
      </c>
      <c r="BB571" s="515" t="s">
        <v>3069</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641320-133466</v>
      </c>
      <c r="AJ572" s="511">
        <f t="shared" si="26"/>
        <v>569</v>
      </c>
      <c r="AK572" s="514">
        <v>14</v>
      </c>
      <c r="AL572" s="514" t="s">
        <v>1475</v>
      </c>
      <c r="AM572" s="514" t="s">
        <v>3002</v>
      </c>
      <c r="AN572" s="514" t="s">
        <v>3405</v>
      </c>
      <c r="AO572" s="514">
        <v>635006</v>
      </c>
      <c r="AP572" s="514">
        <v>128294</v>
      </c>
      <c r="AQ572" s="514" t="s">
        <v>3441</v>
      </c>
      <c r="AR572" s="514" t="s">
        <v>2648</v>
      </c>
      <c r="AS572" s="514">
        <v>641320</v>
      </c>
      <c r="AT572" s="514">
        <v>133466</v>
      </c>
      <c r="AU572" s="514">
        <v>144</v>
      </c>
      <c r="AV572" s="514" t="s">
        <v>720</v>
      </c>
      <c r="AW572" s="514" t="s">
        <v>2630</v>
      </c>
      <c r="AX572" s="514">
        <v>6.3</v>
      </c>
      <c r="AY572" s="514">
        <v>1.5</v>
      </c>
      <c r="AZ572" s="514">
        <v>1490</v>
      </c>
      <c r="BA572" s="514" t="s">
        <v>149</v>
      </c>
      <c r="BB572" s="515" t="s">
        <v>3069</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641320-133607</v>
      </c>
      <c r="AJ573" s="511">
        <f t="shared" si="26"/>
        <v>570</v>
      </c>
      <c r="AK573" s="514">
        <v>14</v>
      </c>
      <c r="AL573" s="514" t="s">
        <v>1475</v>
      </c>
      <c r="AM573" s="514" t="s">
        <v>3002</v>
      </c>
      <c r="AN573" s="514" t="s">
        <v>3405</v>
      </c>
      <c r="AO573" s="514">
        <v>635006</v>
      </c>
      <c r="AP573" s="514">
        <v>128294</v>
      </c>
      <c r="AQ573" s="514" t="s">
        <v>3442</v>
      </c>
      <c r="AR573" s="514" t="s">
        <v>861</v>
      </c>
      <c r="AS573" s="514">
        <v>641320</v>
      </c>
      <c r="AT573" s="514">
        <v>133607</v>
      </c>
      <c r="AU573" s="514">
        <v>166</v>
      </c>
      <c r="AV573" s="514" t="s">
        <v>720</v>
      </c>
      <c r="AW573" s="514" t="s">
        <v>2630</v>
      </c>
      <c r="AX573" s="514">
        <v>4.3</v>
      </c>
      <c r="AY573" s="514">
        <v>3.5</v>
      </c>
      <c r="AZ573" s="514">
        <v>1490</v>
      </c>
      <c r="BA573" s="514" t="s">
        <v>149</v>
      </c>
      <c r="BB573" s="515" t="s">
        <v>3069</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641321-133447</v>
      </c>
      <c r="AJ574" s="511">
        <f t="shared" si="26"/>
        <v>571</v>
      </c>
      <c r="AK574" s="514">
        <v>14</v>
      </c>
      <c r="AL574" s="514" t="s">
        <v>1475</v>
      </c>
      <c r="AM574" s="514" t="s">
        <v>3002</v>
      </c>
      <c r="AN574" s="514" t="s">
        <v>3405</v>
      </c>
      <c r="AO574" s="514">
        <v>635006</v>
      </c>
      <c r="AP574" s="514">
        <v>128294</v>
      </c>
      <c r="AQ574" s="514" t="s">
        <v>3443</v>
      </c>
      <c r="AR574" s="514" t="s">
        <v>861</v>
      </c>
      <c r="AS574" s="514">
        <v>641321</v>
      </c>
      <c r="AT574" s="514">
        <v>133447</v>
      </c>
      <c r="AU574" s="514">
        <v>142</v>
      </c>
      <c r="AV574" s="514" t="s">
        <v>720</v>
      </c>
      <c r="AW574" s="514" t="s">
        <v>2630</v>
      </c>
      <c r="AX574" s="514">
        <v>6.4</v>
      </c>
      <c r="AY574" s="514">
        <v>1.4</v>
      </c>
      <c r="AZ574" s="514">
        <v>1490</v>
      </c>
      <c r="BA574" s="514" t="s">
        <v>149</v>
      </c>
      <c r="BB574" s="515" t="s">
        <v>861</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641324-133463</v>
      </c>
      <c r="AJ575" s="511">
        <f t="shared" si="26"/>
        <v>572</v>
      </c>
      <c r="AK575" s="514">
        <v>14</v>
      </c>
      <c r="AL575" s="514" t="s">
        <v>1475</v>
      </c>
      <c r="AM575" s="514" t="s">
        <v>3002</v>
      </c>
      <c r="AN575" s="514" t="s">
        <v>3405</v>
      </c>
      <c r="AO575" s="514">
        <v>635006</v>
      </c>
      <c r="AP575" s="514">
        <v>128294</v>
      </c>
      <c r="AQ575" s="514" t="s">
        <v>3444</v>
      </c>
      <c r="AR575" s="514" t="s">
        <v>861</v>
      </c>
      <c r="AS575" s="514">
        <v>641324</v>
      </c>
      <c r="AT575" s="514">
        <v>133463</v>
      </c>
      <c r="AU575" s="514">
        <v>144</v>
      </c>
      <c r="AV575" s="514" t="s">
        <v>720</v>
      </c>
      <c r="AW575" s="514" t="s">
        <v>2630</v>
      </c>
      <c r="AX575" s="514">
        <v>6.3</v>
      </c>
      <c r="AY575" s="514">
        <v>1.5</v>
      </c>
      <c r="AZ575" s="514">
        <v>1490</v>
      </c>
      <c r="BA575" s="514" t="s">
        <v>149</v>
      </c>
      <c r="BB575" s="515" t="s">
        <v>3069</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641339-133602</v>
      </c>
      <c r="AJ576" s="511">
        <f t="shared" si="26"/>
        <v>573</v>
      </c>
      <c r="AK576" s="514">
        <v>14</v>
      </c>
      <c r="AL576" s="514" t="s">
        <v>1475</v>
      </c>
      <c r="AM576" s="514" t="s">
        <v>3002</v>
      </c>
      <c r="AN576" s="514" t="s">
        <v>3405</v>
      </c>
      <c r="AO576" s="514">
        <v>635006</v>
      </c>
      <c r="AP576" s="514">
        <v>128294</v>
      </c>
      <c r="AQ576" s="514" t="s">
        <v>3445</v>
      </c>
      <c r="AR576" s="514" t="s">
        <v>861</v>
      </c>
      <c r="AS576" s="514">
        <v>641339</v>
      </c>
      <c r="AT576" s="514">
        <v>133602</v>
      </c>
      <c r="AU576" s="514">
        <v>166</v>
      </c>
      <c r="AV576" s="514" t="s">
        <v>720</v>
      </c>
      <c r="AW576" s="514" t="s">
        <v>2630</v>
      </c>
      <c r="AX576" s="514">
        <v>4.5</v>
      </c>
      <c r="AY576" s="514">
        <v>3.3</v>
      </c>
      <c r="AZ576" s="514">
        <v>1490</v>
      </c>
      <c r="BA576" s="514" t="s">
        <v>149</v>
      </c>
      <c r="BB576" s="515" t="s">
        <v>3069</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641340-133605</v>
      </c>
      <c r="AJ577" s="511">
        <f t="shared" si="26"/>
        <v>574</v>
      </c>
      <c r="AK577" s="514">
        <v>14</v>
      </c>
      <c r="AL577" s="514" t="s">
        <v>1475</v>
      </c>
      <c r="AM577" s="514" t="s">
        <v>3002</v>
      </c>
      <c r="AN577" s="514" t="s">
        <v>3405</v>
      </c>
      <c r="AO577" s="514">
        <v>635006</v>
      </c>
      <c r="AP577" s="514">
        <v>128294</v>
      </c>
      <c r="AQ577" s="514" t="s">
        <v>3446</v>
      </c>
      <c r="AR577" s="514" t="s">
        <v>861</v>
      </c>
      <c r="AS577" s="514">
        <v>641340</v>
      </c>
      <c r="AT577" s="514">
        <v>133605</v>
      </c>
      <c r="AU577" s="514">
        <v>166</v>
      </c>
      <c r="AV577" s="514" t="s">
        <v>720</v>
      </c>
      <c r="AW577" s="514" t="s">
        <v>2630</v>
      </c>
      <c r="AX577" s="514">
        <v>4.5</v>
      </c>
      <c r="AY577" s="514">
        <v>3.3</v>
      </c>
      <c r="AZ577" s="514">
        <v>1490</v>
      </c>
      <c r="BA577" s="514" t="s">
        <v>149</v>
      </c>
      <c r="BB577" s="515" t="s">
        <v>3069</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641343-135075</v>
      </c>
      <c r="AJ578" s="511">
        <f t="shared" si="26"/>
        <v>575</v>
      </c>
      <c r="AK578" s="514">
        <v>14</v>
      </c>
      <c r="AL578" s="514" t="s">
        <v>1475</v>
      </c>
      <c r="AM578" s="514" t="s">
        <v>3002</v>
      </c>
      <c r="AN578" s="514" t="s">
        <v>3405</v>
      </c>
      <c r="AO578" s="514">
        <v>635006</v>
      </c>
      <c r="AP578" s="514">
        <v>128294</v>
      </c>
      <c r="AQ578" s="514" t="s">
        <v>3447</v>
      </c>
      <c r="AR578" s="514" t="s">
        <v>861</v>
      </c>
      <c r="AS578" s="514">
        <v>641343</v>
      </c>
      <c r="AT578" s="514">
        <v>135075</v>
      </c>
      <c r="AU578" s="514">
        <v>222</v>
      </c>
      <c r="AV578" s="514" t="s">
        <v>719</v>
      </c>
      <c r="AW578" s="514" t="s">
        <v>2649</v>
      </c>
      <c r="AX578" s="514">
        <v>0.6</v>
      </c>
      <c r="AY578" s="514">
        <v>2.6</v>
      </c>
      <c r="AZ578" s="514">
        <v>1491</v>
      </c>
      <c r="BA578" s="514" t="s">
        <v>396</v>
      </c>
      <c r="BB578" s="515" t="s">
        <v>861</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OBS! förväxlingsrisk =&gt;</v>
      </c>
      <c r="AI579" s="15" t="str">
        <f t="shared" si="24"/>
        <v>641345-135070</v>
      </c>
      <c r="AJ579" s="511">
        <f t="shared" si="26"/>
        <v>576</v>
      </c>
      <c r="AK579" s="514">
        <v>14</v>
      </c>
      <c r="AL579" s="514" t="s">
        <v>1475</v>
      </c>
      <c r="AM579" s="514" t="s">
        <v>3002</v>
      </c>
      <c r="AN579" s="514" t="s">
        <v>3405</v>
      </c>
      <c r="AO579" s="514">
        <v>635006</v>
      </c>
      <c r="AP579" s="514">
        <v>128294</v>
      </c>
      <c r="AQ579" s="514" t="s">
        <v>3448</v>
      </c>
      <c r="AR579" s="514" t="s">
        <v>2648</v>
      </c>
      <c r="AS579" s="514">
        <v>641345</v>
      </c>
      <c r="AT579" s="514">
        <v>135070</v>
      </c>
      <c r="AU579" s="514">
        <v>220</v>
      </c>
      <c r="AV579" s="514" t="s">
        <v>719</v>
      </c>
      <c r="AW579" s="514" t="s">
        <v>2649</v>
      </c>
      <c r="AX579" s="514">
        <v>0.7</v>
      </c>
      <c r="AY579" s="514">
        <v>2.5</v>
      </c>
      <c r="AZ579" s="514">
        <v>1491</v>
      </c>
      <c r="BA579" s="514" t="s">
        <v>396</v>
      </c>
      <c r="BB579" s="515" t="s">
        <v>2819</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OBS! förväxlingsrisk =&gt;</v>
      </c>
      <c r="AI580" s="15" t="str">
        <f t="shared" ref="AI580:AI643" si="27">IF(AJ580&lt;&gt;"",AS580&amp;"-"&amp;AT580,"")</f>
        <v>641355-135055</v>
      </c>
      <c r="AJ580" s="511">
        <f t="shared" si="26"/>
        <v>577</v>
      </c>
      <c r="AK580" s="514">
        <v>14</v>
      </c>
      <c r="AL580" s="514" t="s">
        <v>1475</v>
      </c>
      <c r="AM580" s="514" t="s">
        <v>3002</v>
      </c>
      <c r="AN580" s="514" t="s">
        <v>3405</v>
      </c>
      <c r="AO580" s="514">
        <v>635006</v>
      </c>
      <c r="AP580" s="514">
        <v>128294</v>
      </c>
      <c r="AQ580" s="514" t="s">
        <v>3448</v>
      </c>
      <c r="AR580" s="514" t="s">
        <v>2640</v>
      </c>
      <c r="AS580" s="514">
        <v>641355</v>
      </c>
      <c r="AT580" s="514">
        <v>135055</v>
      </c>
      <c r="AU580" s="514">
        <v>214</v>
      </c>
      <c r="AV580" s="514" t="s">
        <v>719</v>
      </c>
      <c r="AW580" s="514" t="s">
        <v>2649</v>
      </c>
      <c r="AX580" s="514">
        <v>0.9</v>
      </c>
      <c r="AY580" s="514">
        <v>2.2999999999999998</v>
      </c>
      <c r="AZ580" s="514">
        <v>1491</v>
      </c>
      <c r="BA580" s="514" t="s">
        <v>396</v>
      </c>
      <c r="BB580" s="515" t="s">
        <v>2819</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OBS! förväxlingsrisk =&gt;</v>
      </c>
      <c r="AI581" s="15" t="str">
        <f t="shared" si="27"/>
        <v>641360-135045</v>
      </c>
      <c r="AJ581" s="511">
        <f t="shared" ref="AJ581:AJ644" si="29">IF(AK581&lt;&gt;"",AJ580+1,"")</f>
        <v>578</v>
      </c>
      <c r="AK581" s="514">
        <v>14</v>
      </c>
      <c r="AL581" s="514" t="s">
        <v>1475</v>
      </c>
      <c r="AM581" s="514" t="s">
        <v>3002</v>
      </c>
      <c r="AN581" s="514" t="s">
        <v>3405</v>
      </c>
      <c r="AO581" s="514">
        <v>635006</v>
      </c>
      <c r="AP581" s="514">
        <v>128294</v>
      </c>
      <c r="AQ581" s="514" t="s">
        <v>3448</v>
      </c>
      <c r="AR581" s="514" t="s">
        <v>2687</v>
      </c>
      <c r="AS581" s="514">
        <v>641360</v>
      </c>
      <c r="AT581" s="514">
        <v>135045</v>
      </c>
      <c r="AU581" s="514">
        <v>210</v>
      </c>
      <c r="AV581" s="514" t="s">
        <v>719</v>
      </c>
      <c r="AW581" s="514" t="s">
        <v>2649</v>
      </c>
      <c r="AX581" s="514">
        <v>1</v>
      </c>
      <c r="AY581" s="514">
        <v>2.2000000000000002</v>
      </c>
      <c r="AZ581" s="514">
        <v>1491</v>
      </c>
      <c r="BA581" s="514" t="s">
        <v>396</v>
      </c>
      <c r="BB581" s="515" t="s">
        <v>2819</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OBS! förväxlingsrisk =&gt;</v>
      </c>
      <c r="AI582" s="15" t="str">
        <f t="shared" si="27"/>
        <v>641365-135053</v>
      </c>
      <c r="AJ582" s="511">
        <f t="shared" si="29"/>
        <v>579</v>
      </c>
      <c r="AK582" s="514">
        <v>14</v>
      </c>
      <c r="AL582" s="514" t="s">
        <v>1475</v>
      </c>
      <c r="AM582" s="514" t="s">
        <v>3002</v>
      </c>
      <c r="AN582" s="514" t="s">
        <v>3405</v>
      </c>
      <c r="AO582" s="514">
        <v>635006</v>
      </c>
      <c r="AP582" s="514">
        <v>128294</v>
      </c>
      <c r="AQ582" s="514" t="s">
        <v>3448</v>
      </c>
      <c r="AR582" s="514" t="s">
        <v>861</v>
      </c>
      <c r="AS582" s="514">
        <v>641365</v>
      </c>
      <c r="AT582" s="514">
        <v>135053</v>
      </c>
      <c r="AU582" s="514">
        <v>205</v>
      </c>
      <c r="AV582" s="514" t="s">
        <v>719</v>
      </c>
      <c r="AW582" s="514" t="s">
        <v>2649</v>
      </c>
      <c r="AX582" s="514">
        <v>1.1000000000000001</v>
      </c>
      <c r="AY582" s="514">
        <v>2.1</v>
      </c>
      <c r="AZ582" s="514">
        <v>1491</v>
      </c>
      <c r="BA582" s="514" t="s">
        <v>396</v>
      </c>
      <c r="BB582" s="515" t="s">
        <v>2819</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OBS! förväxlingsrisk =&gt;</v>
      </c>
      <c r="AI583" s="15" t="str">
        <f t="shared" si="27"/>
        <v>641370-135040</v>
      </c>
      <c r="AJ583" s="511">
        <f t="shared" si="29"/>
        <v>580</v>
      </c>
      <c r="AK583" s="514">
        <v>14</v>
      </c>
      <c r="AL583" s="514" t="s">
        <v>1475</v>
      </c>
      <c r="AM583" s="514" t="s">
        <v>3002</v>
      </c>
      <c r="AN583" s="514" t="s">
        <v>3405</v>
      </c>
      <c r="AO583" s="514">
        <v>635006</v>
      </c>
      <c r="AP583" s="514">
        <v>128294</v>
      </c>
      <c r="AQ583" s="514" t="s">
        <v>3448</v>
      </c>
      <c r="AR583" s="514" t="s">
        <v>2660</v>
      </c>
      <c r="AS583" s="514">
        <v>641370</v>
      </c>
      <c r="AT583" s="514">
        <v>135040</v>
      </c>
      <c r="AU583" s="514">
        <v>203</v>
      </c>
      <c r="AV583" s="514" t="s">
        <v>719</v>
      </c>
      <c r="AW583" s="514" t="s">
        <v>2649</v>
      </c>
      <c r="AX583" s="514">
        <v>1.2</v>
      </c>
      <c r="AY583" s="514">
        <v>2</v>
      </c>
      <c r="AZ583" s="514">
        <v>1491</v>
      </c>
      <c r="BA583" s="514" t="s">
        <v>396</v>
      </c>
      <c r="BB583" s="515" t="s">
        <v>2819</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OBS! förväxlingsrisk =&gt;</v>
      </c>
      <c r="AI584" s="15" t="str">
        <f t="shared" si="27"/>
        <v>641385-135050</v>
      </c>
      <c r="AJ584" s="511">
        <f t="shared" si="29"/>
        <v>581</v>
      </c>
      <c r="AK584" s="514">
        <v>14</v>
      </c>
      <c r="AL584" s="514" t="s">
        <v>1475</v>
      </c>
      <c r="AM584" s="514" t="s">
        <v>3002</v>
      </c>
      <c r="AN584" s="514" t="s">
        <v>3405</v>
      </c>
      <c r="AO584" s="514">
        <v>635006</v>
      </c>
      <c r="AP584" s="514">
        <v>128294</v>
      </c>
      <c r="AQ584" s="514" t="s">
        <v>3448</v>
      </c>
      <c r="AR584" s="514" t="s">
        <v>2663</v>
      </c>
      <c r="AS584" s="514">
        <v>641385</v>
      </c>
      <c r="AT584" s="514">
        <v>135050</v>
      </c>
      <c r="AU584" s="514">
        <v>202</v>
      </c>
      <c r="AV584" s="514" t="s">
        <v>719</v>
      </c>
      <c r="AW584" s="514" t="s">
        <v>2649</v>
      </c>
      <c r="AX584" s="514">
        <v>1.4</v>
      </c>
      <c r="AY584" s="514">
        <v>1.8</v>
      </c>
      <c r="AZ584" s="514">
        <v>1491</v>
      </c>
      <c r="BA584" s="514" t="s">
        <v>396</v>
      </c>
      <c r="BB584" s="515" t="s">
        <v>2819</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641419-135071</v>
      </c>
      <c r="AJ585" s="511">
        <f t="shared" si="29"/>
        <v>582</v>
      </c>
      <c r="AK585" s="514">
        <v>14</v>
      </c>
      <c r="AL585" s="514" t="s">
        <v>1475</v>
      </c>
      <c r="AM585" s="514" t="s">
        <v>3002</v>
      </c>
      <c r="AN585" s="514" t="s">
        <v>3405</v>
      </c>
      <c r="AO585" s="514">
        <v>635006</v>
      </c>
      <c r="AP585" s="514">
        <v>128294</v>
      </c>
      <c r="AQ585" s="514" t="s">
        <v>3449</v>
      </c>
      <c r="AR585" s="514" t="s">
        <v>861</v>
      </c>
      <c r="AS585" s="514">
        <v>641419</v>
      </c>
      <c r="AT585" s="514">
        <v>135071</v>
      </c>
      <c r="AU585" s="514">
        <v>197</v>
      </c>
      <c r="AV585" s="514" t="s">
        <v>719</v>
      </c>
      <c r="AW585" s="514" t="s">
        <v>2649</v>
      </c>
      <c r="AX585" s="514">
        <v>1.8</v>
      </c>
      <c r="AY585" s="514">
        <v>1.4</v>
      </c>
      <c r="AZ585" s="514">
        <v>1491</v>
      </c>
      <c r="BA585" s="514" t="s">
        <v>396</v>
      </c>
      <c r="BB585" s="515" t="s">
        <v>2819</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641425-134465</v>
      </c>
      <c r="AJ586" s="511">
        <f t="shared" si="29"/>
        <v>583</v>
      </c>
      <c r="AK586" s="514">
        <v>14</v>
      </c>
      <c r="AL586" s="514" t="s">
        <v>1475</v>
      </c>
      <c r="AM586" s="514" t="s">
        <v>3002</v>
      </c>
      <c r="AN586" s="514" t="s">
        <v>3405</v>
      </c>
      <c r="AO586" s="514">
        <v>635006</v>
      </c>
      <c r="AP586" s="514">
        <v>128294</v>
      </c>
      <c r="AQ586" s="514" t="s">
        <v>3450</v>
      </c>
      <c r="AR586" s="514" t="s">
        <v>861</v>
      </c>
      <c r="AS586" s="514">
        <v>641425</v>
      </c>
      <c r="AT586" s="514">
        <v>134465</v>
      </c>
      <c r="AU586" s="514">
        <v>178</v>
      </c>
      <c r="AV586" s="514" t="s">
        <v>720</v>
      </c>
      <c r="AW586" s="514" t="s">
        <v>2630</v>
      </c>
      <c r="AX586" s="514">
        <v>1</v>
      </c>
      <c r="AY586" s="514">
        <v>2.7</v>
      </c>
      <c r="AZ586" s="514">
        <v>1491</v>
      </c>
      <c r="BA586" s="514" t="s">
        <v>396</v>
      </c>
      <c r="BB586" s="515" t="s">
        <v>3069</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641425-135074</v>
      </c>
      <c r="AJ587" s="511">
        <f t="shared" si="29"/>
        <v>584</v>
      </c>
      <c r="AK587" s="514">
        <v>14</v>
      </c>
      <c r="AL587" s="514" t="s">
        <v>1475</v>
      </c>
      <c r="AM587" s="514" t="s">
        <v>3002</v>
      </c>
      <c r="AN587" s="514" t="s">
        <v>3405</v>
      </c>
      <c r="AO587" s="514">
        <v>635006</v>
      </c>
      <c r="AP587" s="514">
        <v>128294</v>
      </c>
      <c r="AQ587" s="514" t="s">
        <v>3451</v>
      </c>
      <c r="AR587" s="514" t="s">
        <v>861</v>
      </c>
      <c r="AS587" s="514">
        <v>641425</v>
      </c>
      <c r="AT587" s="514">
        <v>135074</v>
      </c>
      <c r="AU587" s="514">
        <v>196</v>
      </c>
      <c r="AV587" s="514" t="s">
        <v>719</v>
      </c>
      <c r="AW587" s="514" t="s">
        <v>2649</v>
      </c>
      <c r="AX587" s="514">
        <v>1.9</v>
      </c>
      <c r="AY587" s="514">
        <v>1.3</v>
      </c>
      <c r="AZ587" s="514">
        <v>1491</v>
      </c>
      <c r="BA587" s="514" t="s">
        <v>396</v>
      </c>
      <c r="BB587" s="515" t="s">
        <v>2819</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641428-134476</v>
      </c>
      <c r="AJ588" s="511">
        <f t="shared" si="29"/>
        <v>585</v>
      </c>
      <c r="AK588" s="514">
        <v>14</v>
      </c>
      <c r="AL588" s="514" t="s">
        <v>1475</v>
      </c>
      <c r="AM588" s="514" t="s">
        <v>3002</v>
      </c>
      <c r="AN588" s="514" t="s">
        <v>3405</v>
      </c>
      <c r="AO588" s="514">
        <v>635006</v>
      </c>
      <c r="AP588" s="514">
        <v>128294</v>
      </c>
      <c r="AQ588" s="514" t="s">
        <v>3452</v>
      </c>
      <c r="AR588" s="514" t="s">
        <v>861</v>
      </c>
      <c r="AS588" s="514">
        <v>641428</v>
      </c>
      <c r="AT588" s="514">
        <v>134476</v>
      </c>
      <c r="AU588" s="514">
        <v>179</v>
      </c>
      <c r="AV588" s="514" t="s">
        <v>720</v>
      </c>
      <c r="AW588" s="514" t="s">
        <v>2630</v>
      </c>
      <c r="AX588" s="514">
        <v>0.9</v>
      </c>
      <c r="AY588" s="514">
        <v>2.8</v>
      </c>
      <c r="AZ588" s="514">
        <v>1491</v>
      </c>
      <c r="BA588" s="514" t="s">
        <v>396</v>
      </c>
      <c r="BB588" s="515" t="s">
        <v>3069</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641437-134365</v>
      </c>
      <c r="AJ589" s="511">
        <f t="shared" si="29"/>
        <v>586</v>
      </c>
      <c r="AK589" s="514">
        <v>14</v>
      </c>
      <c r="AL589" s="514" t="s">
        <v>1475</v>
      </c>
      <c r="AM589" s="514" t="s">
        <v>3002</v>
      </c>
      <c r="AN589" s="514" t="s">
        <v>3405</v>
      </c>
      <c r="AO589" s="514">
        <v>635006</v>
      </c>
      <c r="AP589" s="514">
        <v>128294</v>
      </c>
      <c r="AQ589" s="514" t="s">
        <v>3453</v>
      </c>
      <c r="AR589" s="514" t="s">
        <v>861</v>
      </c>
      <c r="AS589" s="514">
        <v>641437</v>
      </c>
      <c r="AT589" s="514">
        <v>134365</v>
      </c>
      <c r="AU589" s="514">
        <v>176</v>
      </c>
      <c r="AV589" s="514" t="s">
        <v>720</v>
      </c>
      <c r="AW589" s="514" t="s">
        <v>2630</v>
      </c>
      <c r="AX589" s="514">
        <v>2</v>
      </c>
      <c r="AY589" s="514">
        <v>1.7</v>
      </c>
      <c r="AZ589" s="514">
        <v>1491</v>
      </c>
      <c r="BA589" s="514" t="s">
        <v>396</v>
      </c>
      <c r="BB589" s="515" t="s">
        <v>3069</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641441-134365</v>
      </c>
      <c r="AJ590" s="511">
        <f t="shared" si="29"/>
        <v>587</v>
      </c>
      <c r="AK590" s="514">
        <v>14</v>
      </c>
      <c r="AL590" s="514" t="s">
        <v>1475</v>
      </c>
      <c r="AM590" s="514" t="s">
        <v>3002</v>
      </c>
      <c r="AN590" s="514" t="s">
        <v>3405</v>
      </c>
      <c r="AO590" s="514">
        <v>635006</v>
      </c>
      <c r="AP590" s="514">
        <v>128294</v>
      </c>
      <c r="AQ590" s="514" t="s">
        <v>3454</v>
      </c>
      <c r="AR590" s="514" t="s">
        <v>861</v>
      </c>
      <c r="AS590" s="514">
        <v>641441</v>
      </c>
      <c r="AT590" s="514">
        <v>134365</v>
      </c>
      <c r="AU590" s="514">
        <v>176</v>
      </c>
      <c r="AV590" s="514" t="s">
        <v>720</v>
      </c>
      <c r="AW590" s="514" t="s">
        <v>2630</v>
      </c>
      <c r="AX590" s="514">
        <v>2</v>
      </c>
      <c r="AY590" s="514">
        <v>1.7</v>
      </c>
      <c r="AZ590" s="514">
        <v>1491</v>
      </c>
      <c r="BA590" s="514" t="s">
        <v>396</v>
      </c>
      <c r="BB590" s="515" t="s">
        <v>3069</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641445-134280</v>
      </c>
      <c r="AJ591" s="511">
        <f t="shared" si="29"/>
        <v>588</v>
      </c>
      <c r="AK591" s="514">
        <v>14</v>
      </c>
      <c r="AL591" s="514" t="s">
        <v>1475</v>
      </c>
      <c r="AM591" s="514" t="s">
        <v>3002</v>
      </c>
      <c r="AN591" s="514" t="s">
        <v>3405</v>
      </c>
      <c r="AO591" s="514">
        <v>635006</v>
      </c>
      <c r="AP591" s="514">
        <v>128294</v>
      </c>
      <c r="AQ591" s="514" t="s">
        <v>3455</v>
      </c>
      <c r="AR591" s="514" t="s">
        <v>861</v>
      </c>
      <c r="AS591" s="514">
        <v>641445</v>
      </c>
      <c r="AT591" s="514">
        <v>134280</v>
      </c>
      <c r="AU591" s="514">
        <v>173</v>
      </c>
      <c r="AV591" s="514" t="s">
        <v>720</v>
      </c>
      <c r="AW591" s="514" t="s">
        <v>2630</v>
      </c>
      <c r="AX591" s="514">
        <v>3</v>
      </c>
      <c r="AY591" s="514">
        <v>0.7</v>
      </c>
      <c r="AZ591" s="514">
        <v>1491</v>
      </c>
      <c r="BA591" s="514" t="s">
        <v>396</v>
      </c>
      <c r="BB591" s="515" t="s">
        <v>3069</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641457-135088</v>
      </c>
      <c r="AJ592" s="511">
        <f t="shared" si="29"/>
        <v>589</v>
      </c>
      <c r="AK592" s="514">
        <v>14</v>
      </c>
      <c r="AL592" s="514" t="s">
        <v>1475</v>
      </c>
      <c r="AM592" s="514" t="s">
        <v>3002</v>
      </c>
      <c r="AN592" s="514" t="s">
        <v>3405</v>
      </c>
      <c r="AO592" s="514">
        <v>635006</v>
      </c>
      <c r="AP592" s="514">
        <v>128294</v>
      </c>
      <c r="AQ592" s="514" t="s">
        <v>3456</v>
      </c>
      <c r="AR592" s="514" t="s">
        <v>861</v>
      </c>
      <c r="AS592" s="514">
        <v>641457</v>
      </c>
      <c r="AT592" s="514">
        <v>135088</v>
      </c>
      <c r="AU592" s="514">
        <v>194</v>
      </c>
      <c r="AV592" s="514" t="s">
        <v>719</v>
      </c>
      <c r="AW592" s="514" t="s">
        <v>2649</v>
      </c>
      <c r="AX592" s="514">
        <v>2</v>
      </c>
      <c r="AY592" s="514">
        <v>1.2</v>
      </c>
      <c r="AZ592" s="514">
        <v>1491</v>
      </c>
      <c r="BA592" s="514" t="s">
        <v>396</v>
      </c>
      <c r="BB592" s="515" t="s">
        <v>2819</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641242-134474</v>
      </c>
      <c r="AJ593" s="511">
        <f t="shared" si="29"/>
        <v>590</v>
      </c>
      <c r="AK593" s="514">
        <v>14</v>
      </c>
      <c r="AL593" s="514" t="s">
        <v>1475</v>
      </c>
      <c r="AM593" s="514" t="s">
        <v>2924</v>
      </c>
      <c r="AN593" s="514" t="s">
        <v>3457</v>
      </c>
      <c r="AO593" s="514">
        <v>641422</v>
      </c>
      <c r="AP593" s="514">
        <v>134466</v>
      </c>
      <c r="AQ593" s="514" t="s">
        <v>3320</v>
      </c>
      <c r="AR593" s="514" t="s">
        <v>861</v>
      </c>
      <c r="AS593" s="514">
        <v>641242</v>
      </c>
      <c r="AT593" s="514">
        <v>134474</v>
      </c>
      <c r="AU593" s="514">
        <v>233</v>
      </c>
      <c r="AV593" s="514" t="s">
        <v>718</v>
      </c>
      <c r="AW593" s="514" t="s">
        <v>2644</v>
      </c>
      <c r="AX593" s="514">
        <v>10</v>
      </c>
      <c r="AY593" s="514">
        <v>5</v>
      </c>
      <c r="AZ593" s="514">
        <v>1491</v>
      </c>
      <c r="BA593" s="514" t="s">
        <v>396</v>
      </c>
      <c r="BB593" s="515" t="s">
        <v>3069</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641400-134470</v>
      </c>
      <c r="AJ594" s="511">
        <f t="shared" si="29"/>
        <v>591</v>
      </c>
      <c r="AK594" s="514">
        <v>14</v>
      </c>
      <c r="AL594" s="514" t="s">
        <v>1475</v>
      </c>
      <c r="AM594" s="514" t="s">
        <v>2924</v>
      </c>
      <c r="AN594" s="514" t="s">
        <v>3457</v>
      </c>
      <c r="AO594" s="514">
        <v>641422</v>
      </c>
      <c r="AP594" s="514">
        <v>134466</v>
      </c>
      <c r="AQ594" s="514" t="s">
        <v>3458</v>
      </c>
      <c r="AR594" s="514" t="s">
        <v>861</v>
      </c>
      <c r="AS594" s="514">
        <v>641400</v>
      </c>
      <c r="AT594" s="514">
        <v>134470</v>
      </c>
      <c r="AU594" s="514">
        <v>212</v>
      </c>
      <c r="AV594" s="514" t="s">
        <v>718</v>
      </c>
      <c r="AW594" s="514" t="s">
        <v>2644</v>
      </c>
      <c r="AX594" s="514">
        <v>10</v>
      </c>
      <c r="AY594" s="514">
        <v>3.4</v>
      </c>
      <c r="AZ594" s="514">
        <v>1491</v>
      </c>
      <c r="BA594" s="514" t="s">
        <v>396</v>
      </c>
      <c r="BB594" s="515" t="s">
        <v>3069</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639541-132327</v>
      </c>
      <c r="AJ595" s="511">
        <f t="shared" si="29"/>
        <v>592</v>
      </c>
      <c r="AK595" s="514">
        <v>14</v>
      </c>
      <c r="AL595" s="514" t="s">
        <v>1475</v>
      </c>
      <c r="AM595" s="514" t="s">
        <v>2746</v>
      </c>
      <c r="AN595" s="514" t="s">
        <v>3459</v>
      </c>
      <c r="AO595" s="514">
        <v>635006</v>
      </c>
      <c r="AP595" s="514">
        <v>128294</v>
      </c>
      <c r="AQ595" s="514" t="s">
        <v>3460</v>
      </c>
      <c r="AR595" s="514" t="s">
        <v>861</v>
      </c>
      <c r="AS595" s="514">
        <v>639541</v>
      </c>
      <c r="AT595" s="514">
        <v>132327</v>
      </c>
      <c r="AU595" s="514">
        <v>134</v>
      </c>
      <c r="AV595" s="514" t="s">
        <v>718</v>
      </c>
      <c r="AW595" s="514" t="s">
        <v>2630</v>
      </c>
      <c r="AX595" s="514">
        <v>1.2</v>
      </c>
      <c r="AY595" s="514">
        <v>0.2</v>
      </c>
      <c r="AZ595" s="514">
        <v>1490</v>
      </c>
      <c r="BA595" s="514" t="s">
        <v>149</v>
      </c>
      <c r="BB595" s="515" t="s">
        <v>2979</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637962-132069</v>
      </c>
      <c r="AJ596" s="511">
        <f t="shared" si="29"/>
        <v>593</v>
      </c>
      <c r="AK596" s="514">
        <v>14</v>
      </c>
      <c r="AL596" s="514" t="s">
        <v>1475</v>
      </c>
      <c r="AM596" s="514" t="s">
        <v>3084</v>
      </c>
      <c r="AN596" s="514" t="s">
        <v>3461</v>
      </c>
      <c r="AO596" s="514">
        <v>637597</v>
      </c>
      <c r="AP596" s="514">
        <v>131335</v>
      </c>
      <c r="AQ596" s="514" t="s">
        <v>3000</v>
      </c>
      <c r="AR596" s="514" t="s">
        <v>3462</v>
      </c>
      <c r="AS596" s="514">
        <v>637962</v>
      </c>
      <c r="AT596" s="514">
        <v>132069</v>
      </c>
      <c r="AU596" s="514">
        <v>136</v>
      </c>
      <c r="AV596" s="514" t="s">
        <v>718</v>
      </c>
      <c r="AW596" s="514" t="s">
        <v>2644</v>
      </c>
      <c r="AX596" s="514">
        <v>10</v>
      </c>
      <c r="AY596" s="514">
        <v>3</v>
      </c>
      <c r="AZ596" s="514">
        <v>1463</v>
      </c>
      <c r="BA596" s="514" t="s">
        <v>266</v>
      </c>
      <c r="BB596" s="515" t="s">
        <v>2979</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637969-132068</v>
      </c>
      <c r="AJ597" s="511">
        <f t="shared" si="29"/>
        <v>594</v>
      </c>
      <c r="AK597" s="514">
        <v>14</v>
      </c>
      <c r="AL597" s="514" t="s">
        <v>1475</v>
      </c>
      <c r="AM597" s="514" t="s">
        <v>3084</v>
      </c>
      <c r="AN597" s="514" t="s">
        <v>3461</v>
      </c>
      <c r="AO597" s="514">
        <v>637597</v>
      </c>
      <c r="AP597" s="514">
        <v>131335</v>
      </c>
      <c r="AQ597" s="514" t="s">
        <v>3463</v>
      </c>
      <c r="AR597" s="514" t="s">
        <v>3464</v>
      </c>
      <c r="AS597" s="514">
        <v>637969</v>
      </c>
      <c r="AT597" s="514">
        <v>132068</v>
      </c>
      <c r="AU597" s="514">
        <v>137</v>
      </c>
      <c r="AV597" s="514" t="s">
        <v>718</v>
      </c>
      <c r="AW597" s="514" t="s">
        <v>2644</v>
      </c>
      <c r="AX597" s="514">
        <v>10</v>
      </c>
      <c r="AY597" s="514">
        <v>3.1</v>
      </c>
      <c r="AZ597" s="514">
        <v>1463</v>
      </c>
      <c r="BA597" s="514" t="s">
        <v>266</v>
      </c>
      <c r="BB597" s="515" t="s">
        <v>2979</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636781-131404</v>
      </c>
      <c r="AJ598" s="511">
        <f t="shared" si="29"/>
        <v>595</v>
      </c>
      <c r="AK598" s="514">
        <v>14</v>
      </c>
      <c r="AL598" s="514" t="s">
        <v>1475</v>
      </c>
      <c r="AM598" s="514" t="s">
        <v>2920</v>
      </c>
      <c r="AN598" s="514" t="s">
        <v>3465</v>
      </c>
      <c r="AO598" s="514">
        <v>637584</v>
      </c>
      <c r="AP598" s="514">
        <v>130797</v>
      </c>
      <c r="AQ598" s="514" t="s">
        <v>3386</v>
      </c>
      <c r="AR598" s="514" t="s">
        <v>861</v>
      </c>
      <c r="AS598" s="514">
        <v>636781</v>
      </c>
      <c r="AT598" s="514">
        <v>131404</v>
      </c>
      <c r="AU598" s="514">
        <v>78</v>
      </c>
      <c r="AV598" s="514" t="s">
        <v>718</v>
      </c>
      <c r="AW598" s="514" t="s">
        <v>2644</v>
      </c>
      <c r="AX598" s="514">
        <v>10</v>
      </c>
      <c r="AY598" s="514">
        <v>0.3</v>
      </c>
      <c r="AZ598" s="514">
        <v>1463</v>
      </c>
      <c r="BA598" s="514" t="s">
        <v>266</v>
      </c>
      <c r="BB598" s="515" t="s">
        <v>861</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636780-131405</v>
      </c>
      <c r="AJ599" s="511">
        <f t="shared" si="29"/>
        <v>596</v>
      </c>
      <c r="AK599" s="514">
        <v>14</v>
      </c>
      <c r="AL599" s="514" t="s">
        <v>1475</v>
      </c>
      <c r="AM599" s="514" t="s">
        <v>2920</v>
      </c>
      <c r="AN599" s="514" t="s">
        <v>3466</v>
      </c>
      <c r="AO599" s="514">
        <v>637584</v>
      </c>
      <c r="AP599" s="514">
        <v>130797</v>
      </c>
      <c r="AQ599" s="514" t="s">
        <v>3197</v>
      </c>
      <c r="AR599" s="514" t="s">
        <v>2879</v>
      </c>
      <c r="AS599" s="514">
        <v>636780</v>
      </c>
      <c r="AT599" s="514">
        <v>131405</v>
      </c>
      <c r="AU599" s="514">
        <v>76</v>
      </c>
      <c r="AV599" s="514" t="s">
        <v>718</v>
      </c>
      <c r="AW599" s="514" t="s">
        <v>2644</v>
      </c>
      <c r="AX599" s="514">
        <v>5</v>
      </c>
      <c r="AY599" s="514">
        <v>0.2</v>
      </c>
      <c r="AZ599" s="514">
        <v>1463</v>
      </c>
      <c r="BA599" s="514" t="s">
        <v>266</v>
      </c>
      <c r="BB599" s="515" t="s">
        <v>2835</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639635-132312</v>
      </c>
      <c r="AJ600" s="511">
        <f t="shared" si="29"/>
        <v>597</v>
      </c>
      <c r="AK600" s="514">
        <v>14</v>
      </c>
      <c r="AL600" s="514" t="s">
        <v>1475</v>
      </c>
      <c r="AM600" s="514" t="s">
        <v>2746</v>
      </c>
      <c r="AN600" s="514" t="s">
        <v>3467</v>
      </c>
      <c r="AO600" s="514">
        <v>635006</v>
      </c>
      <c r="AP600" s="514">
        <v>128294</v>
      </c>
      <c r="AQ600" s="514" t="s">
        <v>2906</v>
      </c>
      <c r="AR600" s="514" t="s">
        <v>3468</v>
      </c>
      <c r="AS600" s="514">
        <v>639635</v>
      </c>
      <c r="AT600" s="514">
        <v>132312</v>
      </c>
      <c r="AU600" s="514">
        <v>149</v>
      </c>
      <c r="AV600" s="514" t="s">
        <v>718</v>
      </c>
      <c r="AW600" s="514" t="s">
        <v>2649</v>
      </c>
      <c r="AX600" s="514">
        <v>1.1000000000000001</v>
      </c>
      <c r="AY600" s="514">
        <v>0.9</v>
      </c>
      <c r="AZ600" s="514">
        <v>1490</v>
      </c>
      <c r="BA600" s="514" t="s">
        <v>149</v>
      </c>
      <c r="BB600" s="515" t="s">
        <v>2979</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641881-134233</v>
      </c>
      <c r="AJ601" s="511">
        <f t="shared" si="29"/>
        <v>598</v>
      </c>
      <c r="AK601" s="514">
        <v>14</v>
      </c>
      <c r="AL601" s="514" t="s">
        <v>1475</v>
      </c>
      <c r="AM601" s="514" t="s">
        <v>2860</v>
      </c>
      <c r="AN601" s="514" t="s">
        <v>3469</v>
      </c>
      <c r="AO601" s="514">
        <v>641432</v>
      </c>
      <c r="AP601" s="514">
        <v>134149</v>
      </c>
      <c r="AQ601" s="514" t="s">
        <v>3470</v>
      </c>
      <c r="AR601" s="514" t="s">
        <v>861</v>
      </c>
      <c r="AS601" s="514">
        <v>641881</v>
      </c>
      <c r="AT601" s="514">
        <v>134233</v>
      </c>
      <c r="AU601" s="514">
        <v>174</v>
      </c>
      <c r="AV601" s="514" t="s">
        <v>719</v>
      </c>
      <c r="AW601" s="514" t="s">
        <v>2630</v>
      </c>
      <c r="AX601" s="514">
        <v>4.3</v>
      </c>
      <c r="AY601" s="514">
        <v>1</v>
      </c>
      <c r="AZ601" s="514">
        <v>1491</v>
      </c>
      <c r="BA601" s="514" t="s">
        <v>396</v>
      </c>
      <c r="BB601" s="515" t="s">
        <v>3069</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641903-134240</v>
      </c>
      <c r="AJ602" s="511">
        <f t="shared" si="29"/>
        <v>599</v>
      </c>
      <c r="AK602" s="514">
        <v>14</v>
      </c>
      <c r="AL602" s="514" t="s">
        <v>1475</v>
      </c>
      <c r="AM602" s="514" t="s">
        <v>2860</v>
      </c>
      <c r="AN602" s="514" t="s">
        <v>3469</v>
      </c>
      <c r="AO602" s="514">
        <v>641432</v>
      </c>
      <c r="AP602" s="514">
        <v>134149</v>
      </c>
      <c r="AQ602" s="514" t="s">
        <v>3471</v>
      </c>
      <c r="AR602" s="514" t="s">
        <v>861</v>
      </c>
      <c r="AS602" s="514">
        <v>641903</v>
      </c>
      <c r="AT602" s="514">
        <v>134240</v>
      </c>
      <c r="AU602" s="514">
        <v>175</v>
      </c>
      <c r="AV602" s="514" t="s">
        <v>719</v>
      </c>
      <c r="AW602" s="514" t="s">
        <v>2630</v>
      </c>
      <c r="AX602" s="514">
        <v>4</v>
      </c>
      <c r="AY602" s="514">
        <v>1.3</v>
      </c>
      <c r="AZ602" s="514">
        <v>1491</v>
      </c>
      <c r="BA602" s="514" t="s">
        <v>396</v>
      </c>
      <c r="BB602" s="515" t="s">
        <v>3069</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641945-134245</v>
      </c>
      <c r="AJ603" s="511">
        <f t="shared" si="29"/>
        <v>600</v>
      </c>
      <c r="AK603" s="514">
        <v>14</v>
      </c>
      <c r="AL603" s="514" t="s">
        <v>1475</v>
      </c>
      <c r="AM603" s="514" t="s">
        <v>2860</v>
      </c>
      <c r="AN603" s="514" t="s">
        <v>3469</v>
      </c>
      <c r="AO603" s="514">
        <v>641432</v>
      </c>
      <c r="AP603" s="514">
        <v>134149</v>
      </c>
      <c r="AQ603" s="514" t="s">
        <v>3472</v>
      </c>
      <c r="AR603" s="514" t="s">
        <v>861</v>
      </c>
      <c r="AS603" s="514">
        <v>641945</v>
      </c>
      <c r="AT603" s="514">
        <v>134245</v>
      </c>
      <c r="AU603" s="514">
        <v>178</v>
      </c>
      <c r="AV603" s="514" t="s">
        <v>719</v>
      </c>
      <c r="AW603" s="514" t="s">
        <v>2630</v>
      </c>
      <c r="AX603" s="514">
        <v>3.5</v>
      </c>
      <c r="AY603" s="514">
        <v>1.8</v>
      </c>
      <c r="AZ603" s="514">
        <v>1491</v>
      </c>
      <c r="BA603" s="514" t="s">
        <v>396</v>
      </c>
      <c r="BB603" s="515" t="s">
        <v>3069</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642011-134172</v>
      </c>
      <c r="AJ604" s="511">
        <f t="shared" si="29"/>
        <v>601</v>
      </c>
      <c r="AK604" s="514">
        <v>14</v>
      </c>
      <c r="AL604" s="514" t="s">
        <v>1475</v>
      </c>
      <c r="AM604" s="514" t="s">
        <v>2860</v>
      </c>
      <c r="AN604" s="514" t="s">
        <v>3469</v>
      </c>
      <c r="AO604" s="514">
        <v>641432</v>
      </c>
      <c r="AP604" s="514">
        <v>134149</v>
      </c>
      <c r="AQ604" s="514" t="s">
        <v>3473</v>
      </c>
      <c r="AR604" s="514" t="s">
        <v>861</v>
      </c>
      <c r="AS604" s="514">
        <v>642011</v>
      </c>
      <c r="AT604" s="514">
        <v>134172</v>
      </c>
      <c r="AU604" s="514">
        <v>207</v>
      </c>
      <c r="AV604" s="514" t="s">
        <v>719</v>
      </c>
      <c r="AW604" s="514" t="s">
        <v>2649</v>
      </c>
      <c r="AX604" s="514">
        <v>2.7</v>
      </c>
      <c r="AY604" s="514">
        <v>2.6</v>
      </c>
      <c r="AZ604" s="514">
        <v>1491</v>
      </c>
      <c r="BA604" s="514" t="s">
        <v>396</v>
      </c>
      <c r="BB604" s="515" t="s">
        <v>3069</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642041-134120</v>
      </c>
      <c r="AJ605" s="511">
        <f t="shared" si="29"/>
        <v>602</v>
      </c>
      <c r="AK605" s="514">
        <v>14</v>
      </c>
      <c r="AL605" s="514" t="s">
        <v>1475</v>
      </c>
      <c r="AM605" s="514" t="s">
        <v>2860</v>
      </c>
      <c r="AN605" s="514" t="s">
        <v>3469</v>
      </c>
      <c r="AO605" s="514">
        <v>641432</v>
      </c>
      <c r="AP605" s="514">
        <v>134149</v>
      </c>
      <c r="AQ605" s="514" t="s">
        <v>3474</v>
      </c>
      <c r="AR605" s="514" t="s">
        <v>861</v>
      </c>
      <c r="AS605" s="514">
        <v>642041</v>
      </c>
      <c r="AT605" s="514">
        <v>134120</v>
      </c>
      <c r="AU605" s="514">
        <v>221</v>
      </c>
      <c r="AV605" s="514" t="s">
        <v>719</v>
      </c>
      <c r="AW605" s="514" t="s">
        <v>2649</v>
      </c>
      <c r="AX605" s="514">
        <v>2</v>
      </c>
      <c r="AY605" s="514">
        <v>3.3</v>
      </c>
      <c r="AZ605" s="514">
        <v>1491</v>
      </c>
      <c r="BA605" s="514" t="s">
        <v>396</v>
      </c>
      <c r="BB605" s="515" t="s">
        <v>3069</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642044-134110</v>
      </c>
      <c r="AJ606" s="511">
        <f t="shared" si="29"/>
        <v>603</v>
      </c>
      <c r="AK606" s="514">
        <v>14</v>
      </c>
      <c r="AL606" s="514" t="s">
        <v>1475</v>
      </c>
      <c r="AM606" s="514" t="s">
        <v>2860</v>
      </c>
      <c r="AN606" s="514" t="s">
        <v>3469</v>
      </c>
      <c r="AO606" s="514">
        <v>641432</v>
      </c>
      <c r="AP606" s="514">
        <v>134149</v>
      </c>
      <c r="AQ606" s="514" t="s">
        <v>3475</v>
      </c>
      <c r="AR606" s="514" t="s">
        <v>861</v>
      </c>
      <c r="AS606" s="514">
        <v>642044</v>
      </c>
      <c r="AT606" s="514">
        <v>134110</v>
      </c>
      <c r="AU606" s="514">
        <v>225</v>
      </c>
      <c r="AV606" s="514" t="s">
        <v>719</v>
      </c>
      <c r="AW606" s="514" t="s">
        <v>2649</v>
      </c>
      <c r="AX606" s="514">
        <v>1.7</v>
      </c>
      <c r="AY606" s="514">
        <v>3.6</v>
      </c>
      <c r="AZ606" s="514">
        <v>1491</v>
      </c>
      <c r="BA606" s="514" t="s">
        <v>396</v>
      </c>
      <c r="BB606" s="515" t="s">
        <v>3069</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642070-134105</v>
      </c>
      <c r="AJ607" s="511">
        <f t="shared" si="29"/>
        <v>604</v>
      </c>
      <c r="AK607" s="514">
        <v>14</v>
      </c>
      <c r="AL607" s="514" t="s">
        <v>1475</v>
      </c>
      <c r="AM607" s="514" t="s">
        <v>2860</v>
      </c>
      <c r="AN607" s="514" t="s">
        <v>3469</v>
      </c>
      <c r="AO607" s="514">
        <v>641432</v>
      </c>
      <c r="AP607" s="514">
        <v>134149</v>
      </c>
      <c r="AQ607" s="514" t="s">
        <v>3476</v>
      </c>
      <c r="AR607" s="514" t="s">
        <v>861</v>
      </c>
      <c r="AS607" s="514">
        <v>642070</v>
      </c>
      <c r="AT607" s="514">
        <v>134105</v>
      </c>
      <c r="AU607" s="514">
        <v>228</v>
      </c>
      <c r="AV607" s="514" t="s">
        <v>719</v>
      </c>
      <c r="AW607" s="514" t="s">
        <v>718</v>
      </c>
      <c r="AX607" s="514">
        <v>1.5</v>
      </c>
      <c r="AY607" s="514">
        <v>3.8</v>
      </c>
      <c r="AZ607" s="514">
        <v>1491</v>
      </c>
      <c r="BA607" s="514" t="s">
        <v>396</v>
      </c>
      <c r="BB607" s="515" t="s">
        <v>3069</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636750-131960</v>
      </c>
      <c r="AJ608" s="511">
        <f t="shared" si="29"/>
        <v>605</v>
      </c>
      <c r="AK608" s="514">
        <v>14</v>
      </c>
      <c r="AL608" s="514" t="s">
        <v>1475</v>
      </c>
      <c r="AM608" s="514" t="s">
        <v>2920</v>
      </c>
      <c r="AN608" s="514" t="s">
        <v>3477</v>
      </c>
      <c r="AO608" s="514">
        <v>637584</v>
      </c>
      <c r="AP608" s="514">
        <v>130797</v>
      </c>
      <c r="AQ608" s="514" t="s">
        <v>3478</v>
      </c>
      <c r="AR608" s="514" t="s">
        <v>861</v>
      </c>
      <c r="AS608" s="514">
        <v>636750</v>
      </c>
      <c r="AT608" s="514">
        <v>131960</v>
      </c>
      <c r="AU608" s="514">
        <v>133</v>
      </c>
      <c r="AV608" s="514" t="s">
        <v>718</v>
      </c>
      <c r="AW608" s="514" t="s">
        <v>2649</v>
      </c>
      <c r="AX608" s="514">
        <v>0.5</v>
      </c>
      <c r="AY608" s="514">
        <v>0.3</v>
      </c>
      <c r="AZ608" s="514">
        <v>1463</v>
      </c>
      <c r="BA608" s="514" t="s">
        <v>266</v>
      </c>
      <c r="BB608" s="515" t="s">
        <v>2835</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636480-130435</v>
      </c>
      <c r="AJ609" s="511">
        <f t="shared" si="29"/>
        <v>606</v>
      </c>
      <c r="AK609" s="514">
        <v>14</v>
      </c>
      <c r="AL609" s="514" t="s">
        <v>1475</v>
      </c>
      <c r="AM609" s="514" t="s">
        <v>2746</v>
      </c>
      <c r="AN609" s="514" t="s">
        <v>3479</v>
      </c>
      <c r="AO609" s="514">
        <v>635006</v>
      </c>
      <c r="AP609" s="514">
        <v>128294</v>
      </c>
      <c r="AQ609" s="514" t="s">
        <v>3480</v>
      </c>
      <c r="AR609" s="514" t="s">
        <v>2682</v>
      </c>
      <c r="AS609" s="514">
        <v>636480</v>
      </c>
      <c r="AT609" s="514">
        <v>130435</v>
      </c>
      <c r="AU609" s="514">
        <v>28</v>
      </c>
      <c r="AV609" s="514" t="s">
        <v>718</v>
      </c>
      <c r="AW609" s="514" t="s">
        <v>2630</v>
      </c>
      <c r="AX609" s="514">
        <v>1.8</v>
      </c>
      <c r="AY609" s="514">
        <v>10</v>
      </c>
      <c r="AZ609" s="514">
        <v>1463</v>
      </c>
      <c r="BA609" s="514" t="s">
        <v>266</v>
      </c>
      <c r="BB609" s="515" t="s">
        <v>2835</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636480-130465</v>
      </c>
      <c r="AJ610" s="511">
        <f t="shared" si="29"/>
        <v>607</v>
      </c>
      <c r="AK610" s="514">
        <v>14</v>
      </c>
      <c r="AL610" s="514" t="s">
        <v>1475</v>
      </c>
      <c r="AM610" s="514" t="s">
        <v>2746</v>
      </c>
      <c r="AN610" s="514" t="s">
        <v>3479</v>
      </c>
      <c r="AO610" s="514">
        <v>635006</v>
      </c>
      <c r="AP610" s="514">
        <v>128294</v>
      </c>
      <c r="AQ610" s="514" t="s">
        <v>3481</v>
      </c>
      <c r="AR610" s="514" t="s">
        <v>861</v>
      </c>
      <c r="AS610" s="514">
        <v>636480</v>
      </c>
      <c r="AT610" s="514">
        <v>130465</v>
      </c>
      <c r="AU610" s="514">
        <v>29</v>
      </c>
      <c r="AV610" s="514" t="s">
        <v>718</v>
      </c>
      <c r="AW610" s="514" t="s">
        <v>2630</v>
      </c>
      <c r="AX610" s="514">
        <v>1.5</v>
      </c>
      <c r="AY610" s="514">
        <v>10</v>
      </c>
      <c r="AZ610" s="514">
        <v>1463</v>
      </c>
      <c r="BA610" s="514" t="s">
        <v>266</v>
      </c>
      <c r="BB610" s="515" t="s">
        <v>2835</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636495-130225</v>
      </c>
      <c r="AJ611" s="511">
        <f t="shared" si="29"/>
        <v>608</v>
      </c>
      <c r="AK611" s="514">
        <v>14</v>
      </c>
      <c r="AL611" s="514" t="s">
        <v>1475</v>
      </c>
      <c r="AM611" s="514" t="s">
        <v>2746</v>
      </c>
      <c r="AN611" s="514" t="s">
        <v>3479</v>
      </c>
      <c r="AO611" s="514">
        <v>635006</v>
      </c>
      <c r="AP611" s="514">
        <v>128294</v>
      </c>
      <c r="AQ611" s="514" t="s">
        <v>3482</v>
      </c>
      <c r="AR611" s="514" t="s">
        <v>2770</v>
      </c>
      <c r="AS611" s="514">
        <v>636495</v>
      </c>
      <c r="AT611" s="514">
        <v>130225</v>
      </c>
      <c r="AU611" s="514">
        <v>17</v>
      </c>
      <c r="AV611" s="514" t="s">
        <v>718</v>
      </c>
      <c r="AW611" s="514" t="s">
        <v>2630</v>
      </c>
      <c r="AX611" s="514">
        <v>4.2</v>
      </c>
      <c r="AY611" s="514">
        <v>10</v>
      </c>
      <c r="AZ611" s="514">
        <v>1463</v>
      </c>
      <c r="BA611" s="514" t="s">
        <v>266</v>
      </c>
      <c r="BB611" s="515" t="s">
        <v>2835</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640366-130809</v>
      </c>
      <c r="AJ612" s="511">
        <f t="shared" si="29"/>
        <v>609</v>
      </c>
      <c r="AK612" s="514">
        <v>14</v>
      </c>
      <c r="AL612" s="514" t="s">
        <v>1476</v>
      </c>
      <c r="AM612" s="514" t="s">
        <v>2746</v>
      </c>
      <c r="AN612" s="514" t="s">
        <v>3483</v>
      </c>
      <c r="AO612" s="514">
        <v>637620</v>
      </c>
      <c r="AP612" s="514">
        <v>127624</v>
      </c>
      <c r="AQ612" s="514" t="s">
        <v>3484</v>
      </c>
      <c r="AR612" s="514" t="s">
        <v>861</v>
      </c>
      <c r="AS612" s="514">
        <v>640366</v>
      </c>
      <c r="AT612" s="514">
        <v>130809</v>
      </c>
      <c r="AU612" s="514">
        <v>85</v>
      </c>
      <c r="AV612" s="514" t="s">
        <v>718</v>
      </c>
      <c r="AW612" s="514" t="s">
        <v>718</v>
      </c>
      <c r="AX612" s="514">
        <v>2.6</v>
      </c>
      <c r="AY612" s="514">
        <v>10</v>
      </c>
      <c r="AZ612" s="514">
        <v>1443</v>
      </c>
      <c r="BA612" s="514" t="s">
        <v>144</v>
      </c>
      <c r="BB612" s="515" t="s">
        <v>3485</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639883-130377</v>
      </c>
      <c r="AJ613" s="511">
        <f t="shared" si="29"/>
        <v>610</v>
      </c>
      <c r="AK613" s="514">
        <v>14</v>
      </c>
      <c r="AL613" s="514" t="s">
        <v>1476</v>
      </c>
      <c r="AM613" s="514" t="s">
        <v>2746</v>
      </c>
      <c r="AN613" s="514" t="s">
        <v>3486</v>
      </c>
      <c r="AO613" s="514">
        <v>637620</v>
      </c>
      <c r="AP613" s="514">
        <v>127624</v>
      </c>
      <c r="AQ613" s="514" t="s">
        <v>3487</v>
      </c>
      <c r="AR613" s="514" t="s">
        <v>861</v>
      </c>
      <c r="AS613" s="514">
        <v>639883</v>
      </c>
      <c r="AT613" s="514">
        <v>130377</v>
      </c>
      <c r="AU613" s="514">
        <v>105</v>
      </c>
      <c r="AV613" s="514" t="s">
        <v>718</v>
      </c>
      <c r="AW613" s="514" t="s">
        <v>2630</v>
      </c>
      <c r="AX613" s="514">
        <v>0.3</v>
      </c>
      <c r="AY613" s="514">
        <v>1.5</v>
      </c>
      <c r="AZ613" s="514">
        <v>1490</v>
      </c>
      <c r="BA613" s="514" t="s">
        <v>149</v>
      </c>
      <c r="BB613" s="515" t="s">
        <v>2979</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640000-131135</v>
      </c>
      <c r="AJ614" s="511">
        <f t="shared" si="29"/>
        <v>611</v>
      </c>
      <c r="AK614" s="514">
        <v>14</v>
      </c>
      <c r="AL614" s="514" t="s">
        <v>1476</v>
      </c>
      <c r="AM614" s="514" t="s">
        <v>2865</v>
      </c>
      <c r="AN614" s="514" t="s">
        <v>3488</v>
      </c>
      <c r="AO614" s="514">
        <v>639703</v>
      </c>
      <c r="AP614" s="514">
        <v>130372</v>
      </c>
      <c r="AQ614" s="514" t="s">
        <v>3489</v>
      </c>
      <c r="AR614" s="514" t="s">
        <v>861</v>
      </c>
      <c r="AS614" s="514">
        <v>640000</v>
      </c>
      <c r="AT614" s="514">
        <v>131135</v>
      </c>
      <c r="AU614" s="514">
        <v>100</v>
      </c>
      <c r="AV614" s="514" t="s">
        <v>718</v>
      </c>
      <c r="AW614" s="514" t="s">
        <v>2644</v>
      </c>
      <c r="AX614" s="514">
        <v>1.7</v>
      </c>
      <c r="AY614" s="514">
        <v>10</v>
      </c>
      <c r="AZ614" s="514">
        <v>1443</v>
      </c>
      <c r="BA614" s="514" t="s">
        <v>144</v>
      </c>
      <c r="BB614" s="515" t="s">
        <v>3485</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640040-131475</v>
      </c>
      <c r="AJ615" s="511">
        <f t="shared" si="29"/>
        <v>612</v>
      </c>
      <c r="AK615" s="514">
        <v>14</v>
      </c>
      <c r="AL615" s="514" t="s">
        <v>1476</v>
      </c>
      <c r="AM615" s="514" t="s">
        <v>2865</v>
      </c>
      <c r="AN615" s="514" t="s">
        <v>3490</v>
      </c>
      <c r="AO615" s="514">
        <v>639703</v>
      </c>
      <c r="AP615" s="514">
        <v>130372</v>
      </c>
      <c r="AQ615" s="514" t="s">
        <v>3491</v>
      </c>
      <c r="AR615" s="514" t="s">
        <v>861</v>
      </c>
      <c r="AS615" s="514">
        <v>640040</v>
      </c>
      <c r="AT615" s="514">
        <v>131475</v>
      </c>
      <c r="AU615" s="514">
        <v>118</v>
      </c>
      <c r="AV615" s="514" t="s">
        <v>718</v>
      </c>
      <c r="AW615" s="514" t="s">
        <v>2630</v>
      </c>
      <c r="AX615" s="514">
        <v>2.5</v>
      </c>
      <c r="AY615" s="514">
        <v>10</v>
      </c>
      <c r="AZ615" s="514">
        <v>1443</v>
      </c>
      <c r="BA615" s="514" t="s">
        <v>144</v>
      </c>
      <c r="BB615" s="515" t="s">
        <v>3485</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639115-129945</v>
      </c>
      <c r="AJ616" s="511">
        <f t="shared" si="29"/>
        <v>613</v>
      </c>
      <c r="AK616" s="514">
        <v>14</v>
      </c>
      <c r="AL616" s="514" t="s">
        <v>1476</v>
      </c>
      <c r="AM616" s="514" t="s">
        <v>2746</v>
      </c>
      <c r="AN616" s="514" t="s">
        <v>3492</v>
      </c>
      <c r="AO616" s="514">
        <v>637620</v>
      </c>
      <c r="AP616" s="514">
        <v>127624</v>
      </c>
      <c r="AQ616" s="514" t="s">
        <v>3493</v>
      </c>
      <c r="AR616" s="514" t="s">
        <v>861</v>
      </c>
      <c r="AS616" s="514">
        <v>639115</v>
      </c>
      <c r="AT616" s="514">
        <v>129945</v>
      </c>
      <c r="AU616" s="514">
        <v>28</v>
      </c>
      <c r="AV616" s="514" t="s">
        <v>718</v>
      </c>
      <c r="AW616" s="514" t="s">
        <v>2644</v>
      </c>
      <c r="AX616" s="514">
        <v>10</v>
      </c>
      <c r="AY616" s="514">
        <v>10</v>
      </c>
      <c r="AZ616" s="514">
        <v>1463</v>
      </c>
      <c r="BA616" s="514" t="s">
        <v>266</v>
      </c>
      <c r="BB616" s="515" t="s">
        <v>3133</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637760-129475</v>
      </c>
      <c r="AJ617" s="511">
        <f t="shared" si="29"/>
        <v>614</v>
      </c>
      <c r="AK617" s="514">
        <v>14</v>
      </c>
      <c r="AL617" s="514" t="s">
        <v>1476</v>
      </c>
      <c r="AM617" s="514" t="s">
        <v>2746</v>
      </c>
      <c r="AN617" s="514" t="s">
        <v>3494</v>
      </c>
      <c r="AO617" s="514">
        <v>637620</v>
      </c>
      <c r="AP617" s="514">
        <v>127624</v>
      </c>
      <c r="AQ617" s="514" t="s">
        <v>3495</v>
      </c>
      <c r="AR617" s="514" t="s">
        <v>861</v>
      </c>
      <c r="AS617" s="514">
        <v>637760</v>
      </c>
      <c r="AT617" s="514">
        <v>129475</v>
      </c>
      <c r="AU617" s="514">
        <v>21</v>
      </c>
      <c r="AV617" s="514" t="s">
        <v>718</v>
      </c>
      <c r="AW617" s="514" t="s">
        <v>2644</v>
      </c>
      <c r="AX617" s="514">
        <v>10</v>
      </c>
      <c r="AY617" s="514">
        <v>0.2</v>
      </c>
      <c r="AZ617" s="514">
        <v>1463</v>
      </c>
      <c r="BA617" s="514" t="s">
        <v>266</v>
      </c>
      <c r="BB617" s="515" t="s">
        <v>3133</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641355-131475</v>
      </c>
      <c r="AJ618" s="511">
        <f t="shared" si="29"/>
        <v>615</v>
      </c>
      <c r="AK618" s="514">
        <v>14</v>
      </c>
      <c r="AL618" s="514" t="s">
        <v>1476</v>
      </c>
      <c r="AM618" s="514" t="s">
        <v>2746</v>
      </c>
      <c r="AN618" s="514" t="s">
        <v>3496</v>
      </c>
      <c r="AO618" s="514">
        <v>637620</v>
      </c>
      <c r="AP618" s="514">
        <v>127624</v>
      </c>
      <c r="AQ618" s="514" t="s">
        <v>3497</v>
      </c>
      <c r="AR618" s="514" t="s">
        <v>861</v>
      </c>
      <c r="AS618" s="514">
        <v>641355</v>
      </c>
      <c r="AT618" s="514">
        <v>131475</v>
      </c>
      <c r="AU618" s="514">
        <v>142</v>
      </c>
      <c r="AV618" s="514" t="s">
        <v>719</v>
      </c>
      <c r="AW618" s="514" t="s">
        <v>2630</v>
      </c>
      <c r="AX618" s="514">
        <v>6.2</v>
      </c>
      <c r="AY618" s="514">
        <v>5.7</v>
      </c>
      <c r="AZ618" s="514">
        <v>1443</v>
      </c>
      <c r="BA618" s="514" t="s">
        <v>144</v>
      </c>
      <c r="BB618" s="515" t="s">
        <v>3485</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641465-131520</v>
      </c>
      <c r="AJ619" s="511">
        <f t="shared" si="29"/>
        <v>616</v>
      </c>
      <c r="AK619" s="514">
        <v>14</v>
      </c>
      <c r="AL619" s="514" t="s">
        <v>1476</v>
      </c>
      <c r="AM619" s="514" t="s">
        <v>2746</v>
      </c>
      <c r="AN619" s="514" t="s">
        <v>3496</v>
      </c>
      <c r="AO619" s="514">
        <v>637620</v>
      </c>
      <c r="AP619" s="514">
        <v>127624</v>
      </c>
      <c r="AQ619" s="514" t="s">
        <v>3498</v>
      </c>
      <c r="AR619" s="514" t="s">
        <v>861</v>
      </c>
      <c r="AS619" s="514">
        <v>641465</v>
      </c>
      <c r="AT619" s="514">
        <v>131520</v>
      </c>
      <c r="AU619" s="514">
        <v>185</v>
      </c>
      <c r="AV619" s="514" t="s">
        <v>719</v>
      </c>
      <c r="AW619" s="514" t="s">
        <v>2630</v>
      </c>
      <c r="AX619" s="514">
        <v>4.8</v>
      </c>
      <c r="AY619" s="514">
        <v>7.1</v>
      </c>
      <c r="AZ619" s="514">
        <v>1443</v>
      </c>
      <c r="BA619" s="514" t="s">
        <v>144</v>
      </c>
      <c r="BB619" s="515" t="s">
        <v>3485</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639145-129955</v>
      </c>
      <c r="AJ620" s="511">
        <f t="shared" si="29"/>
        <v>617</v>
      </c>
      <c r="AK620" s="514">
        <v>14</v>
      </c>
      <c r="AL620" s="514" t="s">
        <v>1476</v>
      </c>
      <c r="AM620" s="514" t="s">
        <v>2746</v>
      </c>
      <c r="AN620" s="514" t="s">
        <v>3499</v>
      </c>
      <c r="AO620" s="514">
        <v>637620</v>
      </c>
      <c r="AP620" s="514">
        <v>127624</v>
      </c>
      <c r="AQ620" s="514" t="s">
        <v>3500</v>
      </c>
      <c r="AR620" s="514" t="s">
        <v>861</v>
      </c>
      <c r="AS620" s="514">
        <v>639145</v>
      </c>
      <c r="AT620" s="514">
        <v>129955</v>
      </c>
      <c r="AU620" s="514">
        <v>40</v>
      </c>
      <c r="AV620" s="514" t="s">
        <v>718</v>
      </c>
      <c r="AW620" s="514" t="s">
        <v>2649</v>
      </c>
      <c r="AX620" s="514">
        <v>2.2000000000000002</v>
      </c>
      <c r="AY620" s="514">
        <v>10</v>
      </c>
      <c r="AZ620" s="514">
        <v>1463</v>
      </c>
      <c r="BA620" s="514" t="s">
        <v>266</v>
      </c>
      <c r="BB620" s="515" t="s">
        <v>3133</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OBS! förväxlingsrisk =&gt;</v>
      </c>
      <c r="AI621" s="15" t="str">
        <f t="shared" si="27"/>
        <v>639156-129949</v>
      </c>
      <c r="AJ621" s="511">
        <f t="shared" si="29"/>
        <v>618</v>
      </c>
      <c r="AK621" s="514">
        <v>14</v>
      </c>
      <c r="AL621" s="514" t="s">
        <v>1476</v>
      </c>
      <c r="AM621" s="514" t="s">
        <v>2746</v>
      </c>
      <c r="AN621" s="514" t="s">
        <v>3499</v>
      </c>
      <c r="AO621" s="514">
        <v>637620</v>
      </c>
      <c r="AP621" s="514">
        <v>127624</v>
      </c>
      <c r="AQ621" s="514" t="s">
        <v>3501</v>
      </c>
      <c r="AR621" s="514" t="s">
        <v>861</v>
      </c>
      <c r="AS621" s="514">
        <v>639156</v>
      </c>
      <c r="AT621" s="514">
        <v>129949</v>
      </c>
      <c r="AU621" s="514">
        <v>50</v>
      </c>
      <c r="AV621" s="514" t="s">
        <v>718</v>
      </c>
      <c r="AW621" s="514" t="s">
        <v>2649</v>
      </c>
      <c r="AX621" s="514">
        <v>1.8</v>
      </c>
      <c r="AY621" s="514">
        <v>10</v>
      </c>
      <c r="AZ621" s="514">
        <v>1463</v>
      </c>
      <c r="BA621" s="514" t="s">
        <v>266</v>
      </c>
      <c r="BB621" s="515" t="s">
        <v>3133</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OBS! förväxlingsrisk =&gt;</v>
      </c>
      <c r="AI622" s="15" t="str">
        <f t="shared" si="27"/>
        <v>639170-129940</v>
      </c>
      <c r="AJ622" s="511">
        <f t="shared" si="29"/>
        <v>619</v>
      </c>
      <c r="AK622" s="514">
        <v>14</v>
      </c>
      <c r="AL622" s="514" t="s">
        <v>1476</v>
      </c>
      <c r="AM622" s="514" t="s">
        <v>2746</v>
      </c>
      <c r="AN622" s="514" t="s">
        <v>3499</v>
      </c>
      <c r="AO622" s="514">
        <v>637620</v>
      </c>
      <c r="AP622" s="514">
        <v>127624</v>
      </c>
      <c r="AQ622" s="514" t="s">
        <v>3501</v>
      </c>
      <c r="AR622" s="514" t="s">
        <v>861</v>
      </c>
      <c r="AS622" s="514">
        <v>639170</v>
      </c>
      <c r="AT622" s="514">
        <v>129940</v>
      </c>
      <c r="AU622" s="514">
        <v>49</v>
      </c>
      <c r="AV622" s="514" t="s">
        <v>718</v>
      </c>
      <c r="AW622" s="514" t="s">
        <v>2649</v>
      </c>
      <c r="AX622" s="514">
        <v>1.6</v>
      </c>
      <c r="AY622" s="514">
        <v>10</v>
      </c>
      <c r="AZ622" s="514">
        <v>1463</v>
      </c>
      <c r="BA622" s="514" t="s">
        <v>266</v>
      </c>
      <c r="BB622" s="515" t="s">
        <v>861</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639245-129865</v>
      </c>
      <c r="AJ623" s="511">
        <f t="shared" si="29"/>
        <v>620</v>
      </c>
      <c r="AK623" s="514">
        <v>14</v>
      </c>
      <c r="AL623" s="514" t="s">
        <v>1476</v>
      </c>
      <c r="AM623" s="514" t="s">
        <v>2746</v>
      </c>
      <c r="AN623" s="514" t="s">
        <v>3499</v>
      </c>
      <c r="AO623" s="514">
        <v>637620</v>
      </c>
      <c r="AP623" s="514">
        <v>127624</v>
      </c>
      <c r="AQ623" s="514" t="s">
        <v>3502</v>
      </c>
      <c r="AR623" s="514" t="s">
        <v>861</v>
      </c>
      <c r="AS623" s="514">
        <v>639245</v>
      </c>
      <c r="AT623" s="514">
        <v>129865</v>
      </c>
      <c r="AU623" s="514">
        <v>60</v>
      </c>
      <c r="AV623" s="514" t="s">
        <v>718</v>
      </c>
      <c r="AW623" s="514" t="s">
        <v>2649</v>
      </c>
      <c r="AX623" s="514">
        <v>0.8</v>
      </c>
      <c r="AY623" s="514">
        <v>10</v>
      </c>
      <c r="AZ623" s="514">
        <v>1463</v>
      </c>
      <c r="BA623" s="514" t="s">
        <v>266</v>
      </c>
      <c r="BB623" s="515" t="s">
        <v>3133</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639328-129882</v>
      </c>
      <c r="AJ624" s="511">
        <f t="shared" si="29"/>
        <v>621</v>
      </c>
      <c r="AK624" s="514">
        <v>14</v>
      </c>
      <c r="AL624" s="514" t="s">
        <v>1476</v>
      </c>
      <c r="AM624" s="514" t="s">
        <v>2746</v>
      </c>
      <c r="AN624" s="514" t="s">
        <v>3499</v>
      </c>
      <c r="AO624" s="514">
        <v>637620</v>
      </c>
      <c r="AP624" s="514">
        <v>127624</v>
      </c>
      <c r="AQ624" s="514" t="s">
        <v>3503</v>
      </c>
      <c r="AR624" s="514" t="s">
        <v>861</v>
      </c>
      <c r="AS624" s="514">
        <v>639328</v>
      </c>
      <c r="AT624" s="514">
        <v>129882</v>
      </c>
      <c r="AU624" s="514">
        <v>81</v>
      </c>
      <c r="AV624" s="514" t="s">
        <v>718</v>
      </c>
      <c r="AW624" s="514" t="s">
        <v>2649</v>
      </c>
      <c r="AX624" s="514">
        <v>0.1</v>
      </c>
      <c r="AY624" s="514">
        <v>10</v>
      </c>
      <c r="AZ624" s="514">
        <v>1463</v>
      </c>
      <c r="BA624" s="514" t="s">
        <v>266</v>
      </c>
      <c r="BB624" s="515" t="s">
        <v>3133</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639802-130173</v>
      </c>
      <c r="AJ625" s="511">
        <f t="shared" si="29"/>
        <v>622</v>
      </c>
      <c r="AK625" s="514">
        <v>14</v>
      </c>
      <c r="AL625" s="514" t="s">
        <v>1476</v>
      </c>
      <c r="AM625" s="514" t="s">
        <v>2746</v>
      </c>
      <c r="AN625" s="514" t="s">
        <v>3504</v>
      </c>
      <c r="AO625" s="514">
        <v>637620</v>
      </c>
      <c r="AP625" s="514">
        <v>127624</v>
      </c>
      <c r="AQ625" s="514" t="s">
        <v>3505</v>
      </c>
      <c r="AR625" s="514" t="s">
        <v>2648</v>
      </c>
      <c r="AS625" s="514">
        <v>639802</v>
      </c>
      <c r="AT625" s="514">
        <v>130173</v>
      </c>
      <c r="AU625" s="514">
        <v>59</v>
      </c>
      <c r="AV625" s="514" t="s">
        <v>718</v>
      </c>
      <c r="AW625" s="514" t="s">
        <v>2644</v>
      </c>
      <c r="AX625" s="514">
        <v>10</v>
      </c>
      <c r="AY625" s="514">
        <v>10</v>
      </c>
      <c r="AZ625" s="514">
        <v>1401</v>
      </c>
      <c r="BA625" s="514" t="s">
        <v>211</v>
      </c>
      <c r="BB625" s="515" t="s">
        <v>2979</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638661-129841</v>
      </c>
      <c r="AJ626" s="511">
        <f t="shared" si="29"/>
        <v>623</v>
      </c>
      <c r="AK626" s="514">
        <v>14</v>
      </c>
      <c r="AL626" s="514" t="s">
        <v>1476</v>
      </c>
      <c r="AM626" s="514" t="s">
        <v>2663</v>
      </c>
      <c r="AN626" s="514" t="s">
        <v>3506</v>
      </c>
      <c r="AO626" s="514">
        <v>638629</v>
      </c>
      <c r="AP626" s="514">
        <v>129810</v>
      </c>
      <c r="AQ626" s="514" t="s">
        <v>3507</v>
      </c>
      <c r="AR626" s="514" t="s">
        <v>861</v>
      </c>
      <c r="AS626" s="514">
        <v>638661</v>
      </c>
      <c r="AT626" s="514">
        <v>129841</v>
      </c>
      <c r="AU626" s="514">
        <v>26</v>
      </c>
      <c r="AV626" s="514" t="s">
        <v>719</v>
      </c>
      <c r="AW626" s="514" t="s">
        <v>2649</v>
      </c>
      <c r="AX626" s="514">
        <v>2.7</v>
      </c>
      <c r="AY626" s="514">
        <v>3.9</v>
      </c>
      <c r="AZ626" s="514">
        <v>1463</v>
      </c>
      <c r="BA626" s="514" t="s">
        <v>266</v>
      </c>
      <c r="BB626" s="515" t="s">
        <v>3133</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638665-129860</v>
      </c>
      <c r="AJ627" s="511">
        <f t="shared" si="29"/>
        <v>624</v>
      </c>
      <c r="AK627" s="514">
        <v>14</v>
      </c>
      <c r="AL627" s="514" t="s">
        <v>1476</v>
      </c>
      <c r="AM627" s="514" t="s">
        <v>2663</v>
      </c>
      <c r="AN627" s="514" t="s">
        <v>3506</v>
      </c>
      <c r="AO627" s="514">
        <v>638629</v>
      </c>
      <c r="AP627" s="514">
        <v>129810</v>
      </c>
      <c r="AQ627" s="514" t="s">
        <v>3508</v>
      </c>
      <c r="AR627" s="514" t="s">
        <v>861</v>
      </c>
      <c r="AS627" s="514">
        <v>638665</v>
      </c>
      <c r="AT627" s="514">
        <v>129860</v>
      </c>
      <c r="AU627" s="514">
        <v>26</v>
      </c>
      <c r="AV627" s="514" t="s">
        <v>719</v>
      </c>
      <c r="AW627" s="514" t="s">
        <v>2649</v>
      </c>
      <c r="AX627" s="514">
        <v>2.6</v>
      </c>
      <c r="AY627" s="514">
        <v>4</v>
      </c>
      <c r="AZ627" s="514">
        <v>1463</v>
      </c>
      <c r="BA627" s="514" t="s">
        <v>266</v>
      </c>
      <c r="BB627" s="515" t="s">
        <v>3133</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638685-129895</v>
      </c>
      <c r="AJ628" s="511">
        <f t="shared" si="29"/>
        <v>625</v>
      </c>
      <c r="AK628" s="514">
        <v>14</v>
      </c>
      <c r="AL628" s="514" t="s">
        <v>1476</v>
      </c>
      <c r="AM628" s="514" t="s">
        <v>2663</v>
      </c>
      <c r="AN628" s="514" t="s">
        <v>3506</v>
      </c>
      <c r="AO628" s="514">
        <v>638629</v>
      </c>
      <c r="AP628" s="514">
        <v>129810</v>
      </c>
      <c r="AQ628" s="514" t="s">
        <v>3509</v>
      </c>
      <c r="AR628" s="514" t="s">
        <v>861</v>
      </c>
      <c r="AS628" s="514">
        <v>638685</v>
      </c>
      <c r="AT628" s="514">
        <v>129895</v>
      </c>
      <c r="AU628" s="514">
        <v>30</v>
      </c>
      <c r="AV628" s="514" t="s">
        <v>719</v>
      </c>
      <c r="AW628" s="514" t="s">
        <v>2649</v>
      </c>
      <c r="AX628" s="514">
        <v>2.1</v>
      </c>
      <c r="AY628" s="514">
        <v>4.5</v>
      </c>
      <c r="AZ628" s="514">
        <v>1463</v>
      </c>
      <c r="BA628" s="514" t="s">
        <v>266</v>
      </c>
      <c r="BB628" s="515" t="s">
        <v>3133</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OBS! förväxlingsrisk =&gt;</v>
      </c>
      <c r="AI629" s="15" t="str">
        <f t="shared" si="27"/>
        <v>638705-129955</v>
      </c>
      <c r="AJ629" s="511">
        <f t="shared" si="29"/>
        <v>626</v>
      </c>
      <c r="AK629" s="514">
        <v>14</v>
      </c>
      <c r="AL629" s="514" t="s">
        <v>1476</v>
      </c>
      <c r="AM629" s="514" t="s">
        <v>2663</v>
      </c>
      <c r="AN629" s="514" t="s">
        <v>3506</v>
      </c>
      <c r="AO629" s="514">
        <v>638629</v>
      </c>
      <c r="AP629" s="514">
        <v>129810</v>
      </c>
      <c r="AQ629" s="514" t="s">
        <v>3510</v>
      </c>
      <c r="AR629" s="514" t="s">
        <v>861</v>
      </c>
      <c r="AS629" s="514">
        <v>638705</v>
      </c>
      <c r="AT629" s="514">
        <v>129955</v>
      </c>
      <c r="AU629" s="514">
        <v>36</v>
      </c>
      <c r="AV629" s="514" t="s">
        <v>719</v>
      </c>
      <c r="AW629" s="514" t="s">
        <v>2649</v>
      </c>
      <c r="AX629" s="514">
        <v>1.6</v>
      </c>
      <c r="AY629" s="514">
        <v>5</v>
      </c>
      <c r="AZ629" s="514">
        <v>1463</v>
      </c>
      <c r="BA629" s="514" t="s">
        <v>266</v>
      </c>
      <c r="BB629" s="515" t="s">
        <v>3133</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OBS! förväxlingsrisk =&gt;</v>
      </c>
      <c r="AI630" s="15" t="str">
        <f t="shared" si="27"/>
        <v>638710-129960</v>
      </c>
      <c r="AJ630" s="511">
        <f t="shared" si="29"/>
        <v>627</v>
      </c>
      <c r="AK630" s="514">
        <v>14</v>
      </c>
      <c r="AL630" s="514" t="s">
        <v>1476</v>
      </c>
      <c r="AM630" s="514" t="s">
        <v>2663</v>
      </c>
      <c r="AN630" s="514" t="s">
        <v>3506</v>
      </c>
      <c r="AO630" s="514">
        <v>638629</v>
      </c>
      <c r="AP630" s="514">
        <v>129810</v>
      </c>
      <c r="AQ630" s="514" t="s">
        <v>3510</v>
      </c>
      <c r="AR630" s="514" t="s">
        <v>2999</v>
      </c>
      <c r="AS630" s="514">
        <v>638710</v>
      </c>
      <c r="AT630" s="514">
        <v>129960</v>
      </c>
      <c r="AU630" s="514">
        <v>37</v>
      </c>
      <c r="AV630" s="514" t="s">
        <v>719</v>
      </c>
      <c r="AW630" s="514" t="s">
        <v>2649</v>
      </c>
      <c r="AX630" s="514">
        <v>1.5</v>
      </c>
      <c r="AY630" s="514">
        <v>4.9000000000000004</v>
      </c>
      <c r="AZ630" s="514">
        <v>1463</v>
      </c>
      <c r="BA630" s="514" t="s">
        <v>266</v>
      </c>
      <c r="BB630" s="515" t="s">
        <v>3133</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OBS! förväxlingsrisk =&gt;</v>
      </c>
      <c r="AI631" s="15" t="str">
        <f t="shared" si="27"/>
        <v>638711-129962</v>
      </c>
      <c r="AJ631" s="511">
        <f t="shared" si="29"/>
        <v>628</v>
      </c>
      <c r="AK631" s="514">
        <v>14</v>
      </c>
      <c r="AL631" s="514" t="s">
        <v>1476</v>
      </c>
      <c r="AM631" s="514" t="s">
        <v>2663</v>
      </c>
      <c r="AN631" s="514" t="s">
        <v>3506</v>
      </c>
      <c r="AO631" s="514">
        <v>638629</v>
      </c>
      <c r="AP631" s="514">
        <v>129810</v>
      </c>
      <c r="AQ631" s="514" t="s">
        <v>3510</v>
      </c>
      <c r="AR631" s="514" t="s">
        <v>3151</v>
      </c>
      <c r="AS631" s="514">
        <v>638711</v>
      </c>
      <c r="AT631" s="514">
        <v>129962</v>
      </c>
      <c r="AU631" s="514">
        <v>38</v>
      </c>
      <c r="AV631" s="514" t="s">
        <v>719</v>
      </c>
      <c r="AW631" s="514" t="s">
        <v>2649</v>
      </c>
      <c r="AX631" s="514">
        <v>1.4</v>
      </c>
      <c r="AY631" s="514">
        <v>5</v>
      </c>
      <c r="AZ631" s="514">
        <v>1463</v>
      </c>
      <c r="BA631" s="514" t="s">
        <v>266</v>
      </c>
      <c r="BB631" s="515" t="s">
        <v>3133</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OBS! förväxlingsrisk =&gt;</v>
      </c>
      <c r="AI632" s="15" t="str">
        <f t="shared" si="27"/>
        <v>638712-129968</v>
      </c>
      <c r="AJ632" s="511">
        <f t="shared" si="29"/>
        <v>629</v>
      </c>
      <c r="AK632" s="514">
        <v>14</v>
      </c>
      <c r="AL632" s="514" t="s">
        <v>1476</v>
      </c>
      <c r="AM632" s="514" t="s">
        <v>2663</v>
      </c>
      <c r="AN632" s="514" t="s">
        <v>3506</v>
      </c>
      <c r="AO632" s="514">
        <v>638629</v>
      </c>
      <c r="AP632" s="514">
        <v>129810</v>
      </c>
      <c r="AQ632" s="514" t="s">
        <v>3510</v>
      </c>
      <c r="AR632" s="514" t="s">
        <v>2687</v>
      </c>
      <c r="AS632" s="514">
        <v>638712</v>
      </c>
      <c r="AT632" s="514">
        <v>129968</v>
      </c>
      <c r="AU632" s="514">
        <v>39</v>
      </c>
      <c r="AV632" s="514" t="s">
        <v>719</v>
      </c>
      <c r="AW632" s="514" t="s">
        <v>2649</v>
      </c>
      <c r="AX632" s="514">
        <v>1.3</v>
      </c>
      <c r="AY632" s="514">
        <v>5.0999999999999996</v>
      </c>
      <c r="AZ632" s="514">
        <v>1463</v>
      </c>
      <c r="BA632" s="514" t="s">
        <v>266</v>
      </c>
      <c r="BB632" s="515" t="s">
        <v>3133</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638750-130018</v>
      </c>
      <c r="AJ633" s="511">
        <f t="shared" si="29"/>
        <v>630</v>
      </c>
      <c r="AK633" s="514">
        <v>14</v>
      </c>
      <c r="AL633" s="514" t="s">
        <v>1476</v>
      </c>
      <c r="AM633" s="514" t="s">
        <v>2663</v>
      </c>
      <c r="AN633" s="514" t="s">
        <v>3506</v>
      </c>
      <c r="AO633" s="514">
        <v>638629</v>
      </c>
      <c r="AP633" s="514">
        <v>129810</v>
      </c>
      <c r="AQ633" s="514" t="s">
        <v>3511</v>
      </c>
      <c r="AR633" s="514" t="s">
        <v>861</v>
      </c>
      <c r="AS633" s="514">
        <v>638750</v>
      </c>
      <c r="AT633" s="514">
        <v>130018</v>
      </c>
      <c r="AU633" s="514">
        <v>47</v>
      </c>
      <c r="AV633" s="514" t="s">
        <v>719</v>
      </c>
      <c r="AW633" s="514" t="s">
        <v>2649</v>
      </c>
      <c r="AX633" s="514">
        <v>0.8</v>
      </c>
      <c r="AY633" s="514">
        <v>6</v>
      </c>
      <c r="AZ633" s="514">
        <v>1463</v>
      </c>
      <c r="BA633" s="514" t="s">
        <v>266</v>
      </c>
      <c r="BB633" s="515" t="s">
        <v>2979</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638750-130025</v>
      </c>
      <c r="AJ634" s="511">
        <f t="shared" si="29"/>
        <v>631</v>
      </c>
      <c r="AK634" s="514">
        <v>14</v>
      </c>
      <c r="AL634" s="514" t="s">
        <v>1476</v>
      </c>
      <c r="AM634" s="514" t="s">
        <v>2663</v>
      </c>
      <c r="AN634" s="514" t="s">
        <v>3506</v>
      </c>
      <c r="AO634" s="514">
        <v>638629</v>
      </c>
      <c r="AP634" s="514">
        <v>129810</v>
      </c>
      <c r="AQ634" s="514" t="s">
        <v>3512</v>
      </c>
      <c r="AR634" s="514" t="s">
        <v>861</v>
      </c>
      <c r="AS634" s="514">
        <v>638750</v>
      </c>
      <c r="AT634" s="514">
        <v>130025</v>
      </c>
      <c r="AU634" s="514">
        <v>45</v>
      </c>
      <c r="AV634" s="514" t="s">
        <v>719</v>
      </c>
      <c r="AW634" s="514" t="s">
        <v>2649</v>
      </c>
      <c r="AX634" s="514">
        <v>0.7</v>
      </c>
      <c r="AY634" s="514">
        <v>6.1</v>
      </c>
      <c r="AZ634" s="514">
        <v>1463</v>
      </c>
      <c r="BA634" s="514" t="s">
        <v>266</v>
      </c>
      <c r="BB634" s="515" t="s">
        <v>861</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638760-130055</v>
      </c>
      <c r="AJ635" s="511">
        <f t="shared" si="29"/>
        <v>632</v>
      </c>
      <c r="AK635" s="514">
        <v>14</v>
      </c>
      <c r="AL635" s="514" t="s">
        <v>1476</v>
      </c>
      <c r="AM635" s="514" t="s">
        <v>2663</v>
      </c>
      <c r="AN635" s="514" t="s">
        <v>3506</v>
      </c>
      <c r="AO635" s="514">
        <v>638629</v>
      </c>
      <c r="AP635" s="514">
        <v>129810</v>
      </c>
      <c r="AQ635" s="514" t="s">
        <v>3513</v>
      </c>
      <c r="AR635" s="514" t="s">
        <v>861</v>
      </c>
      <c r="AS635" s="514">
        <v>638760</v>
      </c>
      <c r="AT635" s="514">
        <v>130055</v>
      </c>
      <c r="AU635" s="514">
        <v>55</v>
      </c>
      <c r="AV635" s="514" t="s">
        <v>719</v>
      </c>
      <c r="AW635" s="514" t="s">
        <v>2649</v>
      </c>
      <c r="AX635" s="514">
        <v>0.5</v>
      </c>
      <c r="AY635" s="514">
        <v>6.4</v>
      </c>
      <c r="AZ635" s="514">
        <v>1463</v>
      </c>
      <c r="BA635" s="514" t="s">
        <v>266</v>
      </c>
      <c r="BB635" s="515" t="s">
        <v>2979</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639492-130540</v>
      </c>
      <c r="AJ636" s="511">
        <f t="shared" si="29"/>
        <v>633</v>
      </c>
      <c r="AK636" s="514">
        <v>14</v>
      </c>
      <c r="AL636" s="514" t="s">
        <v>1476</v>
      </c>
      <c r="AM636" s="514" t="s">
        <v>2746</v>
      </c>
      <c r="AN636" s="514" t="s">
        <v>3514</v>
      </c>
      <c r="AO636" s="514">
        <v>637620</v>
      </c>
      <c r="AP636" s="514">
        <v>127624</v>
      </c>
      <c r="AQ636" s="514" t="s">
        <v>3515</v>
      </c>
      <c r="AR636" s="514" t="s">
        <v>861</v>
      </c>
      <c r="AS636" s="514">
        <v>639492</v>
      </c>
      <c r="AT636" s="514">
        <v>130540</v>
      </c>
      <c r="AU636" s="514">
        <v>113</v>
      </c>
      <c r="AV636" s="514" t="s">
        <v>718</v>
      </c>
      <c r="AW636" s="514" t="s">
        <v>2644</v>
      </c>
      <c r="AX636" s="514">
        <v>10</v>
      </c>
      <c r="AY636" s="514">
        <v>0.1</v>
      </c>
      <c r="AZ636" s="514">
        <v>1443</v>
      </c>
      <c r="BA636" s="514" t="s">
        <v>144</v>
      </c>
      <c r="BB636" s="515" t="s">
        <v>2979</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638745-129694</v>
      </c>
      <c r="AJ637" s="511">
        <f t="shared" si="29"/>
        <v>634</v>
      </c>
      <c r="AK637" s="514">
        <v>14</v>
      </c>
      <c r="AL637" s="514" t="s">
        <v>1476</v>
      </c>
      <c r="AM637" s="514" t="s">
        <v>2746</v>
      </c>
      <c r="AN637" s="514" t="s">
        <v>3516</v>
      </c>
      <c r="AO637" s="514">
        <v>637620</v>
      </c>
      <c r="AP637" s="514">
        <v>127624</v>
      </c>
      <c r="AQ637" s="514" t="s">
        <v>3517</v>
      </c>
      <c r="AR637" s="514" t="s">
        <v>861</v>
      </c>
      <c r="AS637" s="514">
        <v>638745</v>
      </c>
      <c r="AT637" s="514">
        <v>129694</v>
      </c>
      <c r="AU637" s="514">
        <v>63</v>
      </c>
      <c r="AV637" s="514" t="s">
        <v>718</v>
      </c>
      <c r="AW637" s="514" t="s">
        <v>2644</v>
      </c>
      <c r="AX637" s="514">
        <v>1.1000000000000001</v>
      </c>
      <c r="AY637" s="514">
        <v>6.69</v>
      </c>
      <c r="AZ637" s="514">
        <v>1463</v>
      </c>
      <c r="BA637" s="514" t="s">
        <v>266</v>
      </c>
      <c r="BB637" s="515" t="s">
        <v>3133</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639781-130071</v>
      </c>
      <c r="AJ638" s="511">
        <f t="shared" si="29"/>
        <v>635</v>
      </c>
      <c r="AK638" s="514">
        <v>14</v>
      </c>
      <c r="AL638" s="514" t="s">
        <v>1476</v>
      </c>
      <c r="AM638" s="514" t="s">
        <v>2826</v>
      </c>
      <c r="AN638" s="514" t="s">
        <v>3518</v>
      </c>
      <c r="AO638" s="514">
        <v>639535</v>
      </c>
      <c r="AP638" s="514">
        <v>130204</v>
      </c>
      <c r="AQ638" s="514" t="s">
        <v>3519</v>
      </c>
      <c r="AR638" s="514" t="s">
        <v>2648</v>
      </c>
      <c r="AS638" s="514">
        <v>639781</v>
      </c>
      <c r="AT638" s="514">
        <v>130071</v>
      </c>
      <c r="AU638" s="514">
        <v>79</v>
      </c>
      <c r="AV638" s="514" t="s">
        <v>718</v>
      </c>
      <c r="AW638" s="514" t="s">
        <v>2630</v>
      </c>
      <c r="AX638" s="514">
        <v>2.1</v>
      </c>
      <c r="AY638" s="514">
        <v>10</v>
      </c>
      <c r="AZ638" s="514">
        <v>1401</v>
      </c>
      <c r="BA638" s="514" t="s">
        <v>211</v>
      </c>
      <c r="BB638" s="515" t="s">
        <v>2979</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640262-132272</v>
      </c>
      <c r="AJ639" s="511">
        <f t="shared" si="29"/>
        <v>636</v>
      </c>
      <c r="AK639" s="514">
        <v>14</v>
      </c>
      <c r="AL639" s="514" t="s">
        <v>1476</v>
      </c>
      <c r="AM639" s="514" t="s">
        <v>2865</v>
      </c>
      <c r="AN639" s="514" t="s">
        <v>3520</v>
      </c>
      <c r="AO639" s="514">
        <v>639703</v>
      </c>
      <c r="AP639" s="514">
        <v>130372</v>
      </c>
      <c r="AQ639" s="514" t="s">
        <v>3521</v>
      </c>
      <c r="AR639" s="514" t="s">
        <v>861</v>
      </c>
      <c r="AS639" s="514">
        <v>640262</v>
      </c>
      <c r="AT639" s="514">
        <v>132272</v>
      </c>
      <c r="AU639" s="514">
        <v>151</v>
      </c>
      <c r="AV639" s="514" t="s">
        <v>718</v>
      </c>
      <c r="AW639" s="514" t="s">
        <v>2630</v>
      </c>
      <c r="AX639" s="514">
        <v>2.7</v>
      </c>
      <c r="AY639" s="514">
        <v>0.1</v>
      </c>
      <c r="AZ639" s="514">
        <v>1443</v>
      </c>
      <c r="BA639" s="514" t="s">
        <v>144</v>
      </c>
      <c r="BB639" s="515" t="s">
        <v>3485</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640320-132295</v>
      </c>
      <c r="AJ640" s="511">
        <f t="shared" si="29"/>
        <v>637</v>
      </c>
      <c r="AK640" s="514">
        <v>14</v>
      </c>
      <c r="AL640" s="514" t="s">
        <v>1476</v>
      </c>
      <c r="AM640" s="514" t="s">
        <v>2865</v>
      </c>
      <c r="AN640" s="514" t="s">
        <v>3520</v>
      </c>
      <c r="AO640" s="514">
        <v>639703</v>
      </c>
      <c r="AP640" s="514">
        <v>130372</v>
      </c>
      <c r="AQ640" s="514" t="s">
        <v>3522</v>
      </c>
      <c r="AR640" s="514" t="s">
        <v>861</v>
      </c>
      <c r="AS640" s="514">
        <v>640320</v>
      </c>
      <c r="AT640" s="514">
        <v>132295</v>
      </c>
      <c r="AU640" s="514">
        <v>174</v>
      </c>
      <c r="AV640" s="514" t="s">
        <v>718</v>
      </c>
      <c r="AW640" s="514" t="s">
        <v>2630</v>
      </c>
      <c r="AX640" s="514">
        <v>2.2000000000000002</v>
      </c>
      <c r="AY640" s="514">
        <v>0.6</v>
      </c>
      <c r="AZ640" s="514">
        <v>1443</v>
      </c>
      <c r="BA640" s="514" t="s">
        <v>144</v>
      </c>
      <c r="BB640" s="515" t="s">
        <v>3485</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638285-129892</v>
      </c>
      <c r="AJ641" s="511">
        <f t="shared" si="29"/>
        <v>638</v>
      </c>
      <c r="AK641" s="514">
        <v>14</v>
      </c>
      <c r="AL641" s="514" t="s">
        <v>1476</v>
      </c>
      <c r="AM641" s="514" t="s">
        <v>2660</v>
      </c>
      <c r="AN641" s="514" t="s">
        <v>3523</v>
      </c>
      <c r="AO641" s="514">
        <v>638260</v>
      </c>
      <c r="AP641" s="514">
        <v>129840</v>
      </c>
      <c r="AQ641" s="514" t="s">
        <v>3524</v>
      </c>
      <c r="AR641" s="514" t="s">
        <v>861</v>
      </c>
      <c r="AS641" s="514">
        <v>638285</v>
      </c>
      <c r="AT641" s="514">
        <v>129892</v>
      </c>
      <c r="AU641" s="514">
        <v>22</v>
      </c>
      <c r="AV641" s="514" t="s">
        <v>719</v>
      </c>
      <c r="AW641" s="514" t="s">
        <v>2630</v>
      </c>
      <c r="AX641" s="514">
        <v>6</v>
      </c>
      <c r="AY641" s="514">
        <v>0.7</v>
      </c>
      <c r="AZ641" s="514">
        <v>1463</v>
      </c>
      <c r="BA641" s="514" t="s">
        <v>266</v>
      </c>
      <c r="BB641" s="515" t="s">
        <v>3133</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639740-130460</v>
      </c>
      <c r="AJ642" s="511">
        <f t="shared" si="29"/>
        <v>639</v>
      </c>
      <c r="AK642" s="514">
        <v>14</v>
      </c>
      <c r="AL642" s="514" t="s">
        <v>1476</v>
      </c>
      <c r="AM642" s="514" t="s">
        <v>3002</v>
      </c>
      <c r="AN642" s="514" t="s">
        <v>3525</v>
      </c>
      <c r="AO642" s="514">
        <v>637620</v>
      </c>
      <c r="AP642" s="514">
        <v>127624</v>
      </c>
      <c r="AQ642" s="514" t="s">
        <v>3526</v>
      </c>
      <c r="AR642" s="514" t="s">
        <v>861</v>
      </c>
      <c r="AS642" s="514">
        <v>639740</v>
      </c>
      <c r="AT642" s="514">
        <v>130460</v>
      </c>
      <c r="AU642" s="514">
        <v>49</v>
      </c>
      <c r="AV642" s="514" t="s">
        <v>720</v>
      </c>
      <c r="AW642" s="514" t="s">
        <v>2630</v>
      </c>
      <c r="AX642" s="514">
        <v>10</v>
      </c>
      <c r="AY642" s="514">
        <v>10</v>
      </c>
      <c r="AZ642" s="514">
        <v>1443</v>
      </c>
      <c r="BA642" s="514" t="s">
        <v>144</v>
      </c>
      <c r="BB642" s="515" t="s">
        <v>2979</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639745-130460</v>
      </c>
      <c r="AJ643" s="511">
        <f t="shared" si="29"/>
        <v>640</v>
      </c>
      <c r="AK643" s="514">
        <v>14</v>
      </c>
      <c r="AL643" s="514" t="s">
        <v>1476</v>
      </c>
      <c r="AM643" s="514" t="s">
        <v>3002</v>
      </c>
      <c r="AN643" s="514" t="s">
        <v>3525</v>
      </c>
      <c r="AO643" s="514">
        <v>637620</v>
      </c>
      <c r="AP643" s="514">
        <v>127624</v>
      </c>
      <c r="AQ643" s="514" t="s">
        <v>3527</v>
      </c>
      <c r="AR643" s="514" t="s">
        <v>861</v>
      </c>
      <c r="AS643" s="514">
        <v>639745</v>
      </c>
      <c r="AT643" s="514">
        <v>130460</v>
      </c>
      <c r="AU643" s="514">
        <v>50</v>
      </c>
      <c r="AV643" s="514" t="s">
        <v>720</v>
      </c>
      <c r="AW643" s="514" t="s">
        <v>2630</v>
      </c>
      <c r="AX643" s="514">
        <v>10</v>
      </c>
      <c r="AY643" s="514">
        <v>10</v>
      </c>
      <c r="AZ643" s="514">
        <v>1443</v>
      </c>
      <c r="BA643" s="514" t="s">
        <v>144</v>
      </c>
      <c r="BB643" s="515" t="s">
        <v>2979</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639750-130459</v>
      </c>
      <c r="AJ644" s="511">
        <f t="shared" si="29"/>
        <v>641</v>
      </c>
      <c r="AK644" s="514">
        <v>14</v>
      </c>
      <c r="AL644" s="514" t="s">
        <v>1476</v>
      </c>
      <c r="AM644" s="514" t="s">
        <v>3002</v>
      </c>
      <c r="AN644" s="514" t="s">
        <v>3525</v>
      </c>
      <c r="AO644" s="514">
        <v>637620</v>
      </c>
      <c r="AP644" s="514">
        <v>127624</v>
      </c>
      <c r="AQ644" s="514" t="s">
        <v>3528</v>
      </c>
      <c r="AR644" s="514" t="s">
        <v>861</v>
      </c>
      <c r="AS644" s="514">
        <v>639750</v>
      </c>
      <c r="AT644" s="514">
        <v>130459</v>
      </c>
      <c r="AU644" s="514">
        <v>51</v>
      </c>
      <c r="AV644" s="514" t="s">
        <v>720</v>
      </c>
      <c r="AW644" s="514" t="s">
        <v>2630</v>
      </c>
      <c r="AX644" s="514">
        <v>10</v>
      </c>
      <c r="AY644" s="514">
        <v>10</v>
      </c>
      <c r="AZ644" s="514">
        <v>1443</v>
      </c>
      <c r="BA644" s="514" t="s">
        <v>144</v>
      </c>
      <c r="BB644" s="515" t="s">
        <v>2979</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639755-130465</v>
      </c>
      <c r="AJ645" s="511">
        <f t="shared" ref="AJ645:AJ708" si="32">IF(AK645&lt;&gt;"",AJ644+1,"")</f>
        <v>642</v>
      </c>
      <c r="AK645" s="514">
        <v>14</v>
      </c>
      <c r="AL645" s="514" t="s">
        <v>1476</v>
      </c>
      <c r="AM645" s="514" t="s">
        <v>3002</v>
      </c>
      <c r="AN645" s="514" t="s">
        <v>3525</v>
      </c>
      <c r="AO645" s="514">
        <v>637620</v>
      </c>
      <c r="AP645" s="514">
        <v>127624</v>
      </c>
      <c r="AQ645" s="514" t="s">
        <v>3529</v>
      </c>
      <c r="AR645" s="514" t="s">
        <v>861</v>
      </c>
      <c r="AS645" s="514">
        <v>639755</v>
      </c>
      <c r="AT645" s="514">
        <v>130465</v>
      </c>
      <c r="AU645" s="514">
        <v>52</v>
      </c>
      <c r="AV645" s="514" t="s">
        <v>720</v>
      </c>
      <c r="AW645" s="514" t="s">
        <v>2630</v>
      </c>
      <c r="AX645" s="514">
        <v>10</v>
      </c>
      <c r="AY645" s="514">
        <v>10</v>
      </c>
      <c r="AZ645" s="514">
        <v>1443</v>
      </c>
      <c r="BA645" s="514" t="s">
        <v>144</v>
      </c>
      <c r="BB645" s="515" t="s">
        <v>2979</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639755-130466</v>
      </c>
      <c r="AJ646" s="511">
        <f t="shared" si="32"/>
        <v>643</v>
      </c>
      <c r="AK646" s="514">
        <v>14</v>
      </c>
      <c r="AL646" s="514" t="s">
        <v>1476</v>
      </c>
      <c r="AM646" s="514" t="s">
        <v>3002</v>
      </c>
      <c r="AN646" s="514" t="s">
        <v>3525</v>
      </c>
      <c r="AO646" s="514">
        <v>637620</v>
      </c>
      <c r="AP646" s="514">
        <v>127624</v>
      </c>
      <c r="AQ646" s="514" t="s">
        <v>3530</v>
      </c>
      <c r="AR646" s="514" t="s">
        <v>3531</v>
      </c>
      <c r="AS646" s="514">
        <v>639755</v>
      </c>
      <c r="AT646" s="514">
        <v>130466</v>
      </c>
      <c r="AU646" s="514">
        <v>52</v>
      </c>
      <c r="AV646" s="514" t="s">
        <v>720</v>
      </c>
      <c r="AW646" s="514" t="s">
        <v>2630</v>
      </c>
      <c r="AX646" s="514">
        <v>10</v>
      </c>
      <c r="AY646" s="514">
        <v>10</v>
      </c>
      <c r="AZ646" s="514">
        <v>1443</v>
      </c>
      <c r="BA646" s="514" t="s">
        <v>144</v>
      </c>
      <c r="BB646" s="515" t="s">
        <v>2979</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639892-130634</v>
      </c>
      <c r="AJ647" s="511">
        <f t="shared" si="32"/>
        <v>644</v>
      </c>
      <c r="AK647" s="514">
        <v>14</v>
      </c>
      <c r="AL647" s="514" t="s">
        <v>1476</v>
      </c>
      <c r="AM647" s="514" t="s">
        <v>3002</v>
      </c>
      <c r="AN647" s="514" t="s">
        <v>3525</v>
      </c>
      <c r="AO647" s="514">
        <v>637620</v>
      </c>
      <c r="AP647" s="514">
        <v>127624</v>
      </c>
      <c r="AQ647" s="514" t="s">
        <v>3532</v>
      </c>
      <c r="AR647" s="514" t="s">
        <v>861</v>
      </c>
      <c r="AS647" s="514">
        <v>639892</v>
      </c>
      <c r="AT647" s="514">
        <v>130634</v>
      </c>
      <c r="AU647" s="514">
        <v>59</v>
      </c>
      <c r="AV647" s="514" t="s">
        <v>720</v>
      </c>
      <c r="AW647" s="514" t="s">
        <v>2630</v>
      </c>
      <c r="AX647" s="514">
        <v>10</v>
      </c>
      <c r="AY647" s="514">
        <v>10</v>
      </c>
      <c r="AZ647" s="514">
        <v>1443</v>
      </c>
      <c r="BA647" s="514" t="s">
        <v>144</v>
      </c>
      <c r="BB647" s="515" t="s">
        <v>2979</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640269-130764</v>
      </c>
      <c r="AJ648" s="511">
        <f t="shared" si="32"/>
        <v>645</v>
      </c>
      <c r="AK648" s="514">
        <v>14</v>
      </c>
      <c r="AL648" s="514" t="s">
        <v>1476</v>
      </c>
      <c r="AM648" s="514" t="s">
        <v>3002</v>
      </c>
      <c r="AN648" s="514" t="s">
        <v>3525</v>
      </c>
      <c r="AO648" s="514">
        <v>637620</v>
      </c>
      <c r="AP648" s="514">
        <v>127624</v>
      </c>
      <c r="AQ648" s="514" t="s">
        <v>3533</v>
      </c>
      <c r="AR648" s="514" t="s">
        <v>861</v>
      </c>
      <c r="AS648" s="514">
        <v>640269</v>
      </c>
      <c r="AT648" s="514">
        <v>130764</v>
      </c>
      <c r="AU648" s="514">
        <v>73</v>
      </c>
      <c r="AV648" s="514" t="s">
        <v>720</v>
      </c>
      <c r="AW648" s="514" t="s">
        <v>2630</v>
      </c>
      <c r="AX648" s="514">
        <v>6.6</v>
      </c>
      <c r="AY648" s="514">
        <v>10</v>
      </c>
      <c r="AZ648" s="514">
        <v>1443</v>
      </c>
      <c r="BA648" s="514" t="s">
        <v>144</v>
      </c>
      <c r="BB648" s="515" t="s">
        <v>861</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640305-130775</v>
      </c>
      <c r="AJ649" s="511">
        <f t="shared" si="32"/>
        <v>646</v>
      </c>
      <c r="AK649" s="514">
        <v>14</v>
      </c>
      <c r="AL649" s="514" t="s">
        <v>1476</v>
      </c>
      <c r="AM649" s="514" t="s">
        <v>3002</v>
      </c>
      <c r="AN649" s="514" t="s">
        <v>3525</v>
      </c>
      <c r="AO649" s="514">
        <v>637620</v>
      </c>
      <c r="AP649" s="514">
        <v>127624</v>
      </c>
      <c r="AQ649" s="514" t="s">
        <v>3534</v>
      </c>
      <c r="AR649" s="514" t="s">
        <v>861</v>
      </c>
      <c r="AS649" s="514">
        <v>640305</v>
      </c>
      <c r="AT649" s="514">
        <v>130775</v>
      </c>
      <c r="AU649" s="514">
        <v>72</v>
      </c>
      <c r="AV649" s="514" t="s">
        <v>720</v>
      </c>
      <c r="AW649" s="514" t="s">
        <v>2630</v>
      </c>
      <c r="AX649" s="514">
        <v>6.3</v>
      </c>
      <c r="AY649" s="514">
        <v>10</v>
      </c>
      <c r="AZ649" s="514">
        <v>1443</v>
      </c>
      <c r="BA649" s="514" t="s">
        <v>144</v>
      </c>
      <c r="BB649" s="515" t="s">
        <v>3485</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640458-130825</v>
      </c>
      <c r="AJ650" s="511">
        <f t="shared" si="32"/>
        <v>647</v>
      </c>
      <c r="AK650" s="514">
        <v>14</v>
      </c>
      <c r="AL650" s="514" t="s">
        <v>1476</v>
      </c>
      <c r="AM650" s="514" t="s">
        <v>3002</v>
      </c>
      <c r="AN650" s="514" t="s">
        <v>3525</v>
      </c>
      <c r="AO650" s="514">
        <v>637620</v>
      </c>
      <c r="AP650" s="514">
        <v>127624</v>
      </c>
      <c r="AQ650" s="514" t="s">
        <v>3535</v>
      </c>
      <c r="AR650" s="514" t="s">
        <v>861</v>
      </c>
      <c r="AS650" s="514">
        <v>640458</v>
      </c>
      <c r="AT650" s="514">
        <v>130825</v>
      </c>
      <c r="AU650" s="514">
        <v>73</v>
      </c>
      <c r="AV650" s="514" t="s">
        <v>720</v>
      </c>
      <c r="AW650" s="514" t="s">
        <v>718</v>
      </c>
      <c r="AX650" s="514">
        <v>4.2</v>
      </c>
      <c r="AY650" s="514">
        <v>10</v>
      </c>
      <c r="AZ650" s="514">
        <v>1443</v>
      </c>
      <c r="BA650" s="514" t="s">
        <v>144</v>
      </c>
      <c r="BB650" s="515" t="s">
        <v>861</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640460-130826</v>
      </c>
      <c r="AJ651" s="511">
        <f t="shared" si="32"/>
        <v>648</v>
      </c>
      <c r="AK651" s="514">
        <v>14</v>
      </c>
      <c r="AL651" s="514" t="s">
        <v>1476</v>
      </c>
      <c r="AM651" s="514" t="s">
        <v>3002</v>
      </c>
      <c r="AN651" s="514" t="s">
        <v>3525</v>
      </c>
      <c r="AO651" s="514">
        <v>637620</v>
      </c>
      <c r="AP651" s="514">
        <v>127624</v>
      </c>
      <c r="AQ651" s="514" t="s">
        <v>3536</v>
      </c>
      <c r="AR651" s="514" t="s">
        <v>861</v>
      </c>
      <c r="AS651" s="514">
        <v>640460</v>
      </c>
      <c r="AT651" s="514">
        <v>130826</v>
      </c>
      <c r="AU651" s="514">
        <v>85</v>
      </c>
      <c r="AV651" s="514" t="s">
        <v>720</v>
      </c>
      <c r="AW651" s="514" t="s">
        <v>2630</v>
      </c>
      <c r="AX651" s="514">
        <v>4.2</v>
      </c>
      <c r="AY651" s="514">
        <v>10</v>
      </c>
      <c r="AZ651" s="514">
        <v>1443</v>
      </c>
      <c r="BA651" s="514" t="s">
        <v>144</v>
      </c>
      <c r="BB651" s="515" t="s">
        <v>861</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640471-130831</v>
      </c>
      <c r="AJ652" s="511">
        <f t="shared" si="32"/>
        <v>649</v>
      </c>
      <c r="AK652" s="514">
        <v>14</v>
      </c>
      <c r="AL652" s="514" t="s">
        <v>1476</v>
      </c>
      <c r="AM652" s="514" t="s">
        <v>3002</v>
      </c>
      <c r="AN652" s="514" t="s">
        <v>3525</v>
      </c>
      <c r="AO652" s="514">
        <v>637620</v>
      </c>
      <c r="AP652" s="514">
        <v>127624</v>
      </c>
      <c r="AQ652" s="514" t="s">
        <v>3537</v>
      </c>
      <c r="AR652" s="514" t="s">
        <v>861</v>
      </c>
      <c r="AS652" s="514">
        <v>640471</v>
      </c>
      <c r="AT652" s="514">
        <v>130831</v>
      </c>
      <c r="AU652" s="514">
        <v>86</v>
      </c>
      <c r="AV652" s="514" t="s">
        <v>720</v>
      </c>
      <c r="AW652" s="514" t="s">
        <v>2630</v>
      </c>
      <c r="AX652" s="514">
        <v>4.0999999999999996</v>
      </c>
      <c r="AY652" s="514">
        <v>10</v>
      </c>
      <c r="AZ652" s="514">
        <v>1443</v>
      </c>
      <c r="BA652" s="514" t="s">
        <v>144</v>
      </c>
      <c r="BB652" s="515" t="s">
        <v>3485</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640729-130945</v>
      </c>
      <c r="AJ653" s="511">
        <f t="shared" si="32"/>
        <v>650</v>
      </c>
      <c r="AK653" s="514">
        <v>14</v>
      </c>
      <c r="AL653" s="514" t="s">
        <v>1476</v>
      </c>
      <c r="AM653" s="514" t="s">
        <v>3002</v>
      </c>
      <c r="AN653" s="514" t="s">
        <v>3525</v>
      </c>
      <c r="AO653" s="514">
        <v>637620</v>
      </c>
      <c r="AP653" s="514">
        <v>127624</v>
      </c>
      <c r="AQ653" s="514" t="s">
        <v>3451</v>
      </c>
      <c r="AR653" s="514" t="s">
        <v>861</v>
      </c>
      <c r="AS653" s="514">
        <v>640729</v>
      </c>
      <c r="AT653" s="514">
        <v>130945</v>
      </c>
      <c r="AU653" s="514">
        <v>109</v>
      </c>
      <c r="AV653" s="514" t="s">
        <v>720</v>
      </c>
      <c r="AW653" s="514" t="s">
        <v>2630</v>
      </c>
      <c r="AX653" s="514">
        <v>1.6</v>
      </c>
      <c r="AY653" s="514">
        <v>5.6</v>
      </c>
      <c r="AZ653" s="514">
        <v>1443</v>
      </c>
      <c r="BA653" s="514" t="s">
        <v>144</v>
      </c>
      <c r="BB653" s="515" t="s">
        <v>3485</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640774-130942</v>
      </c>
      <c r="AJ654" s="511">
        <f t="shared" si="32"/>
        <v>651</v>
      </c>
      <c r="AK654" s="514">
        <v>14</v>
      </c>
      <c r="AL654" s="514" t="s">
        <v>1476</v>
      </c>
      <c r="AM654" s="514" t="s">
        <v>3002</v>
      </c>
      <c r="AN654" s="514" t="s">
        <v>3525</v>
      </c>
      <c r="AO654" s="514">
        <v>637620</v>
      </c>
      <c r="AP654" s="514">
        <v>127624</v>
      </c>
      <c r="AQ654" s="514" t="s">
        <v>3538</v>
      </c>
      <c r="AR654" s="514" t="s">
        <v>861</v>
      </c>
      <c r="AS654" s="514">
        <v>640774</v>
      </c>
      <c r="AT654" s="514">
        <v>130942</v>
      </c>
      <c r="AU654" s="514">
        <v>114</v>
      </c>
      <c r="AV654" s="514" t="s">
        <v>720</v>
      </c>
      <c r="AW654" s="514" t="s">
        <v>2630</v>
      </c>
      <c r="AX654" s="514">
        <v>1</v>
      </c>
      <c r="AY654" s="514">
        <v>6.2</v>
      </c>
      <c r="AZ654" s="514">
        <v>1443</v>
      </c>
      <c r="BA654" s="514" t="s">
        <v>144</v>
      </c>
      <c r="BB654" s="515" t="s">
        <v>3485</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640774-130949</v>
      </c>
      <c r="AJ655" s="511">
        <f t="shared" si="32"/>
        <v>652</v>
      </c>
      <c r="AK655" s="514">
        <v>14</v>
      </c>
      <c r="AL655" s="514" t="s">
        <v>1476</v>
      </c>
      <c r="AM655" s="514" t="s">
        <v>3002</v>
      </c>
      <c r="AN655" s="514" t="s">
        <v>3525</v>
      </c>
      <c r="AO655" s="514">
        <v>637620</v>
      </c>
      <c r="AP655" s="514">
        <v>127624</v>
      </c>
      <c r="AQ655" s="514" t="s">
        <v>3539</v>
      </c>
      <c r="AR655" s="514" t="s">
        <v>861</v>
      </c>
      <c r="AS655" s="514">
        <v>640774</v>
      </c>
      <c r="AT655" s="514">
        <v>130949</v>
      </c>
      <c r="AU655" s="514">
        <v>113</v>
      </c>
      <c r="AV655" s="514" t="s">
        <v>720</v>
      </c>
      <c r="AW655" s="514" t="s">
        <v>2630</v>
      </c>
      <c r="AX655" s="514">
        <v>1</v>
      </c>
      <c r="AY655" s="514">
        <v>6.2</v>
      </c>
      <c r="AZ655" s="514">
        <v>1443</v>
      </c>
      <c r="BA655" s="514" t="s">
        <v>144</v>
      </c>
      <c r="BB655" s="515" t="s">
        <v>861</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641180-131105</v>
      </c>
      <c r="AJ656" s="511">
        <f t="shared" si="32"/>
        <v>653</v>
      </c>
      <c r="AK656" s="514">
        <v>14</v>
      </c>
      <c r="AL656" s="514" t="s">
        <v>1476</v>
      </c>
      <c r="AM656" s="514" t="s">
        <v>3002</v>
      </c>
      <c r="AN656" s="514" t="s">
        <v>3525</v>
      </c>
      <c r="AO656" s="514">
        <v>637620</v>
      </c>
      <c r="AP656" s="514">
        <v>127624</v>
      </c>
      <c r="AQ656" s="514" t="s">
        <v>3540</v>
      </c>
      <c r="AR656" s="514" t="s">
        <v>3151</v>
      </c>
      <c r="AS656" s="514">
        <v>641180</v>
      </c>
      <c r="AT656" s="514">
        <v>131105</v>
      </c>
      <c r="AU656" s="514">
        <v>121</v>
      </c>
      <c r="AV656" s="514" t="s">
        <v>719</v>
      </c>
      <c r="AW656" s="514" t="s">
        <v>2630</v>
      </c>
      <c r="AX656" s="514">
        <v>1.9</v>
      </c>
      <c r="AY656" s="514">
        <v>1.3</v>
      </c>
      <c r="AZ656" s="514">
        <v>1443</v>
      </c>
      <c r="BA656" s="514" t="s">
        <v>144</v>
      </c>
      <c r="BB656" s="515" t="s">
        <v>3485</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641182-131103</v>
      </c>
      <c r="AJ657" s="511">
        <f t="shared" si="32"/>
        <v>654</v>
      </c>
      <c r="AK657" s="514">
        <v>14</v>
      </c>
      <c r="AL657" s="514" t="s">
        <v>1476</v>
      </c>
      <c r="AM657" s="514" t="s">
        <v>3002</v>
      </c>
      <c r="AN657" s="514" t="s">
        <v>3525</v>
      </c>
      <c r="AO657" s="514">
        <v>637620</v>
      </c>
      <c r="AP657" s="514">
        <v>127624</v>
      </c>
      <c r="AQ657" s="514" t="s">
        <v>3541</v>
      </c>
      <c r="AR657" s="514" t="s">
        <v>861</v>
      </c>
      <c r="AS657" s="514">
        <v>641182</v>
      </c>
      <c r="AT657" s="514">
        <v>131103</v>
      </c>
      <c r="AU657" s="514">
        <v>122</v>
      </c>
      <c r="AV657" s="514" t="s">
        <v>719</v>
      </c>
      <c r="AW657" s="514" t="s">
        <v>2630</v>
      </c>
      <c r="AX657" s="514">
        <v>1.8</v>
      </c>
      <c r="AY657" s="514">
        <v>1.4</v>
      </c>
      <c r="AZ657" s="514">
        <v>1443</v>
      </c>
      <c r="BA657" s="514" t="s">
        <v>144</v>
      </c>
      <c r="BB657" s="515" t="s">
        <v>3485</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641185-131109</v>
      </c>
      <c r="AJ658" s="511">
        <f t="shared" si="32"/>
        <v>655</v>
      </c>
      <c r="AK658" s="514">
        <v>14</v>
      </c>
      <c r="AL658" s="514" t="s">
        <v>1476</v>
      </c>
      <c r="AM658" s="514" t="s">
        <v>3002</v>
      </c>
      <c r="AN658" s="514" t="s">
        <v>3525</v>
      </c>
      <c r="AO658" s="514">
        <v>637620</v>
      </c>
      <c r="AP658" s="514">
        <v>127624</v>
      </c>
      <c r="AQ658" s="514" t="s">
        <v>3542</v>
      </c>
      <c r="AR658" s="514" t="s">
        <v>861</v>
      </c>
      <c r="AS658" s="514">
        <v>641185</v>
      </c>
      <c r="AT658" s="514">
        <v>131109</v>
      </c>
      <c r="AU658" s="514">
        <v>120</v>
      </c>
      <c r="AV658" s="514" t="s">
        <v>719</v>
      </c>
      <c r="AW658" s="514" t="s">
        <v>2630</v>
      </c>
      <c r="AX658" s="514">
        <v>2</v>
      </c>
      <c r="AY658" s="514">
        <v>1.4</v>
      </c>
      <c r="AZ658" s="514">
        <v>1443</v>
      </c>
      <c r="BA658" s="514" t="s">
        <v>144</v>
      </c>
      <c r="BB658" s="515" t="s">
        <v>861</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641345-131505</v>
      </c>
      <c r="AJ659" s="511">
        <f t="shared" si="32"/>
        <v>656</v>
      </c>
      <c r="AK659" s="514">
        <v>14</v>
      </c>
      <c r="AL659" s="514" t="s">
        <v>1476</v>
      </c>
      <c r="AM659" s="514" t="s">
        <v>3002</v>
      </c>
      <c r="AN659" s="514" t="s">
        <v>3525</v>
      </c>
      <c r="AO659" s="514">
        <v>637620</v>
      </c>
      <c r="AP659" s="514">
        <v>127624</v>
      </c>
      <c r="AQ659" s="514" t="s">
        <v>3543</v>
      </c>
      <c r="AR659" s="514" t="s">
        <v>2920</v>
      </c>
      <c r="AS659" s="514">
        <v>641345</v>
      </c>
      <c r="AT659" s="514">
        <v>131505</v>
      </c>
      <c r="AU659" s="514">
        <v>140</v>
      </c>
      <c r="AV659" s="514" t="s">
        <v>719</v>
      </c>
      <c r="AW659" s="514" t="s">
        <v>2630</v>
      </c>
      <c r="AX659" s="514">
        <v>1.6</v>
      </c>
      <c r="AY659" s="514">
        <v>4.9000000000000004</v>
      </c>
      <c r="AZ659" s="514">
        <v>1443</v>
      </c>
      <c r="BA659" s="514" t="s">
        <v>144</v>
      </c>
      <c r="BB659" s="515" t="s">
        <v>3485</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641350-131510</v>
      </c>
      <c r="AJ660" s="511">
        <f t="shared" si="32"/>
        <v>657</v>
      </c>
      <c r="AK660" s="514">
        <v>14</v>
      </c>
      <c r="AL660" s="514" t="s">
        <v>1476</v>
      </c>
      <c r="AM660" s="514" t="s">
        <v>3002</v>
      </c>
      <c r="AN660" s="514" t="s">
        <v>3525</v>
      </c>
      <c r="AO660" s="514">
        <v>637620</v>
      </c>
      <c r="AP660" s="514">
        <v>127624</v>
      </c>
      <c r="AQ660" s="514" t="s">
        <v>3544</v>
      </c>
      <c r="AR660" s="514" t="s">
        <v>2826</v>
      </c>
      <c r="AS660" s="514">
        <v>641350</v>
      </c>
      <c r="AT660" s="514">
        <v>131510</v>
      </c>
      <c r="AU660" s="514">
        <v>142</v>
      </c>
      <c r="AV660" s="514" t="s">
        <v>719</v>
      </c>
      <c r="AW660" s="514" t="s">
        <v>2630</v>
      </c>
      <c r="AX660" s="514">
        <v>1.5</v>
      </c>
      <c r="AY660" s="514">
        <v>5</v>
      </c>
      <c r="AZ660" s="514">
        <v>1443</v>
      </c>
      <c r="BA660" s="514" t="s">
        <v>144</v>
      </c>
      <c r="BB660" s="515" t="s">
        <v>3485</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641389-131822</v>
      </c>
      <c r="AJ661" s="511">
        <f t="shared" si="32"/>
        <v>658</v>
      </c>
      <c r="AK661" s="514">
        <v>14</v>
      </c>
      <c r="AL661" s="514" t="s">
        <v>1476</v>
      </c>
      <c r="AM661" s="514" t="s">
        <v>3002</v>
      </c>
      <c r="AN661" s="514" t="s">
        <v>3525</v>
      </c>
      <c r="AO661" s="514">
        <v>637620</v>
      </c>
      <c r="AP661" s="514">
        <v>127624</v>
      </c>
      <c r="AQ661" s="514" t="s">
        <v>3545</v>
      </c>
      <c r="AR661" s="514" t="s">
        <v>861</v>
      </c>
      <c r="AS661" s="514">
        <v>641389</v>
      </c>
      <c r="AT661" s="514">
        <v>131822</v>
      </c>
      <c r="AU661" s="514">
        <v>155</v>
      </c>
      <c r="AV661" s="514" t="s">
        <v>719</v>
      </c>
      <c r="AW661" s="514" t="s">
        <v>2630</v>
      </c>
      <c r="AX661" s="514">
        <v>1.8</v>
      </c>
      <c r="AY661" s="514">
        <v>1.4</v>
      </c>
      <c r="AZ661" s="514">
        <v>1490</v>
      </c>
      <c r="BA661" s="514" t="s">
        <v>149</v>
      </c>
      <c r="BB661" s="515" t="s">
        <v>3485</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641390-131845</v>
      </c>
      <c r="AJ662" s="511">
        <f t="shared" si="32"/>
        <v>659</v>
      </c>
      <c r="AK662" s="514">
        <v>14</v>
      </c>
      <c r="AL662" s="514" t="s">
        <v>1476</v>
      </c>
      <c r="AM662" s="514" t="s">
        <v>3002</v>
      </c>
      <c r="AN662" s="514" t="s">
        <v>3525</v>
      </c>
      <c r="AO662" s="514">
        <v>637620</v>
      </c>
      <c r="AP662" s="514">
        <v>127624</v>
      </c>
      <c r="AQ662" s="514" t="s">
        <v>3546</v>
      </c>
      <c r="AR662" s="514" t="s">
        <v>861</v>
      </c>
      <c r="AS662" s="514">
        <v>641390</v>
      </c>
      <c r="AT662" s="514">
        <v>131845</v>
      </c>
      <c r="AU662" s="514">
        <v>159</v>
      </c>
      <c r="AV662" s="514" t="s">
        <v>719</v>
      </c>
      <c r="AW662" s="514" t="s">
        <v>2630</v>
      </c>
      <c r="AX662" s="514">
        <v>1.4</v>
      </c>
      <c r="AY662" s="514">
        <v>1.6</v>
      </c>
      <c r="AZ662" s="514">
        <v>1490</v>
      </c>
      <c r="BA662" s="514" t="s">
        <v>149</v>
      </c>
      <c r="BB662" s="515" t="s">
        <v>3485</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641395-131860</v>
      </c>
      <c r="AJ663" s="511">
        <f t="shared" si="32"/>
        <v>660</v>
      </c>
      <c r="AK663" s="514">
        <v>14</v>
      </c>
      <c r="AL663" s="514" t="s">
        <v>1476</v>
      </c>
      <c r="AM663" s="514" t="s">
        <v>3002</v>
      </c>
      <c r="AN663" s="514" t="s">
        <v>3525</v>
      </c>
      <c r="AO663" s="514">
        <v>637620</v>
      </c>
      <c r="AP663" s="514">
        <v>127624</v>
      </c>
      <c r="AQ663" s="514" t="s">
        <v>3547</v>
      </c>
      <c r="AR663" s="514" t="s">
        <v>861</v>
      </c>
      <c r="AS663" s="514">
        <v>641395</v>
      </c>
      <c r="AT663" s="514">
        <v>131860</v>
      </c>
      <c r="AU663" s="514">
        <v>162</v>
      </c>
      <c r="AV663" s="514" t="s">
        <v>719</v>
      </c>
      <c r="AW663" s="514" t="s">
        <v>2630</v>
      </c>
      <c r="AX663" s="514">
        <v>1.2</v>
      </c>
      <c r="AY663" s="514">
        <v>1.8</v>
      </c>
      <c r="AZ663" s="514">
        <v>1490</v>
      </c>
      <c r="BA663" s="514" t="s">
        <v>149</v>
      </c>
      <c r="BB663" s="515" t="s">
        <v>3485</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OBS! förväxlingsrisk =&gt;</v>
      </c>
      <c r="AI664" s="15" t="str">
        <f t="shared" si="30"/>
        <v>641068-131445</v>
      </c>
      <c r="AJ664" s="511">
        <f t="shared" si="32"/>
        <v>661</v>
      </c>
      <c r="AK664" s="514">
        <v>14</v>
      </c>
      <c r="AL664" s="514" t="s">
        <v>1476</v>
      </c>
      <c r="AM664" s="514" t="s">
        <v>2859</v>
      </c>
      <c r="AN664" s="514" t="s">
        <v>3296</v>
      </c>
      <c r="AO664" s="514">
        <v>640707</v>
      </c>
      <c r="AP664" s="514">
        <v>130963</v>
      </c>
      <c r="AQ664" s="514" t="s">
        <v>3548</v>
      </c>
      <c r="AR664" s="514" t="s">
        <v>3549</v>
      </c>
      <c r="AS664" s="514">
        <v>641068</v>
      </c>
      <c r="AT664" s="514">
        <v>131445</v>
      </c>
      <c r="AU664" s="514">
        <v>133</v>
      </c>
      <c r="AV664" s="514" t="s">
        <v>719</v>
      </c>
      <c r="AW664" s="514" t="s">
        <v>2630</v>
      </c>
      <c r="AX664" s="514">
        <v>3.5</v>
      </c>
      <c r="AY664" s="514">
        <v>10</v>
      </c>
      <c r="AZ664" s="514">
        <v>1443</v>
      </c>
      <c r="BA664" s="514" t="s">
        <v>144</v>
      </c>
      <c r="BB664" s="515" t="s">
        <v>3485</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OBS! förväxlingsrisk =&gt;</v>
      </c>
      <c r="AI665" s="15" t="str">
        <f t="shared" si="30"/>
        <v>641070-131450</v>
      </c>
      <c r="AJ665" s="511">
        <f t="shared" si="32"/>
        <v>662</v>
      </c>
      <c r="AK665" s="514">
        <v>14</v>
      </c>
      <c r="AL665" s="514" t="s">
        <v>1476</v>
      </c>
      <c r="AM665" s="514" t="s">
        <v>2859</v>
      </c>
      <c r="AN665" s="514" t="s">
        <v>3296</v>
      </c>
      <c r="AO665" s="514">
        <v>640707</v>
      </c>
      <c r="AP665" s="514">
        <v>130963</v>
      </c>
      <c r="AQ665" s="514" t="s">
        <v>3548</v>
      </c>
      <c r="AR665" s="514" t="s">
        <v>3151</v>
      </c>
      <c r="AS665" s="514">
        <v>641070</v>
      </c>
      <c r="AT665" s="514">
        <v>131450</v>
      </c>
      <c r="AU665" s="514">
        <v>133</v>
      </c>
      <c r="AV665" s="514" t="s">
        <v>719</v>
      </c>
      <c r="AW665" s="514" t="s">
        <v>2630</v>
      </c>
      <c r="AX665" s="514">
        <v>3.4</v>
      </c>
      <c r="AY665" s="514">
        <v>10</v>
      </c>
      <c r="AZ665" s="514">
        <v>1443</v>
      </c>
      <c r="BA665" s="514" t="s">
        <v>144</v>
      </c>
      <c r="BB665" s="515" t="s">
        <v>3485</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641077-131564</v>
      </c>
      <c r="AJ666" s="511">
        <f t="shared" si="32"/>
        <v>663</v>
      </c>
      <c r="AK666" s="514">
        <v>14</v>
      </c>
      <c r="AL666" s="514" t="s">
        <v>1476</v>
      </c>
      <c r="AM666" s="514" t="s">
        <v>2859</v>
      </c>
      <c r="AN666" s="514" t="s">
        <v>3296</v>
      </c>
      <c r="AO666" s="514">
        <v>640707</v>
      </c>
      <c r="AP666" s="514">
        <v>130963</v>
      </c>
      <c r="AQ666" s="514" t="s">
        <v>2739</v>
      </c>
      <c r="AR666" s="514" t="s">
        <v>861</v>
      </c>
      <c r="AS666" s="514">
        <v>641077</v>
      </c>
      <c r="AT666" s="514">
        <v>131564</v>
      </c>
      <c r="AU666" s="514">
        <v>150</v>
      </c>
      <c r="AV666" s="514" t="s">
        <v>719</v>
      </c>
      <c r="AW666" s="514" t="s">
        <v>2630</v>
      </c>
      <c r="AX666" s="514">
        <v>2.8</v>
      </c>
      <c r="AY666" s="514">
        <v>10</v>
      </c>
      <c r="AZ666" s="514">
        <v>1443</v>
      </c>
      <c r="BA666" s="514" t="s">
        <v>144</v>
      </c>
      <c r="BB666" s="515" t="s">
        <v>3485</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641120-131760</v>
      </c>
      <c r="AJ667" s="511">
        <f t="shared" si="32"/>
        <v>664</v>
      </c>
      <c r="AK667" s="514">
        <v>14</v>
      </c>
      <c r="AL667" s="514" t="s">
        <v>1476</v>
      </c>
      <c r="AM667" s="514" t="s">
        <v>2859</v>
      </c>
      <c r="AN667" s="514" t="s">
        <v>3296</v>
      </c>
      <c r="AO667" s="514">
        <v>640707</v>
      </c>
      <c r="AP667" s="514">
        <v>130963</v>
      </c>
      <c r="AQ667" s="514" t="s">
        <v>3550</v>
      </c>
      <c r="AR667" s="514" t="s">
        <v>2640</v>
      </c>
      <c r="AS667" s="514">
        <v>641120</v>
      </c>
      <c r="AT667" s="514">
        <v>131760</v>
      </c>
      <c r="AU667" s="514">
        <v>170</v>
      </c>
      <c r="AV667" s="514" t="s">
        <v>719</v>
      </c>
      <c r="AW667" s="514" t="s">
        <v>2630</v>
      </c>
      <c r="AX667" s="514">
        <v>0.8</v>
      </c>
      <c r="AY667" s="514">
        <v>10</v>
      </c>
      <c r="AZ667" s="514">
        <v>1490</v>
      </c>
      <c r="BA667" s="514" t="s">
        <v>149</v>
      </c>
      <c r="BB667" s="515" t="s">
        <v>3485</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641120-131765</v>
      </c>
      <c r="AJ668" s="511">
        <f t="shared" si="32"/>
        <v>665</v>
      </c>
      <c r="AK668" s="514">
        <v>14</v>
      </c>
      <c r="AL668" s="514" t="s">
        <v>1476</v>
      </c>
      <c r="AM668" s="514" t="s">
        <v>2859</v>
      </c>
      <c r="AN668" s="514" t="s">
        <v>3296</v>
      </c>
      <c r="AO668" s="514">
        <v>640707</v>
      </c>
      <c r="AP668" s="514">
        <v>130963</v>
      </c>
      <c r="AQ668" s="514" t="s">
        <v>3551</v>
      </c>
      <c r="AR668" s="514" t="s">
        <v>2687</v>
      </c>
      <c r="AS668" s="514">
        <v>641120</v>
      </c>
      <c r="AT668" s="514">
        <v>131765</v>
      </c>
      <c r="AU668" s="514">
        <v>171</v>
      </c>
      <c r="AV668" s="514" t="s">
        <v>719</v>
      </c>
      <c r="AW668" s="514" t="s">
        <v>2630</v>
      </c>
      <c r="AX668" s="514">
        <v>0.7</v>
      </c>
      <c r="AY668" s="514">
        <v>10</v>
      </c>
      <c r="AZ668" s="514">
        <v>1490</v>
      </c>
      <c r="BA668" s="514" t="s">
        <v>149</v>
      </c>
      <c r="BB668" s="515" t="s">
        <v>3485</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641123-131725</v>
      </c>
      <c r="AJ669" s="511">
        <f t="shared" si="32"/>
        <v>666</v>
      </c>
      <c r="AK669" s="514">
        <v>14</v>
      </c>
      <c r="AL669" s="514" t="s">
        <v>1476</v>
      </c>
      <c r="AM669" s="514" t="s">
        <v>2859</v>
      </c>
      <c r="AN669" s="514" t="s">
        <v>3296</v>
      </c>
      <c r="AO669" s="514">
        <v>640707</v>
      </c>
      <c r="AP669" s="514">
        <v>130963</v>
      </c>
      <c r="AQ669" s="514" t="s">
        <v>3552</v>
      </c>
      <c r="AR669" s="514" t="s">
        <v>861</v>
      </c>
      <c r="AS669" s="514">
        <v>641123</v>
      </c>
      <c r="AT669" s="514">
        <v>131725</v>
      </c>
      <c r="AU669" s="514">
        <v>163</v>
      </c>
      <c r="AV669" s="514" t="s">
        <v>719</v>
      </c>
      <c r="AW669" s="514" t="s">
        <v>2630</v>
      </c>
      <c r="AX669" s="514">
        <v>1.2</v>
      </c>
      <c r="AY669" s="514">
        <v>10</v>
      </c>
      <c r="AZ669" s="514">
        <v>1490</v>
      </c>
      <c r="BA669" s="514" t="s">
        <v>149</v>
      </c>
      <c r="BB669" s="515" t="s">
        <v>3485</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641151-131707</v>
      </c>
      <c r="AJ670" s="511">
        <f t="shared" si="32"/>
        <v>667</v>
      </c>
      <c r="AK670" s="514">
        <v>14</v>
      </c>
      <c r="AL670" s="514" t="s">
        <v>1476</v>
      </c>
      <c r="AM670" s="514" t="s">
        <v>2859</v>
      </c>
      <c r="AN670" s="514" t="s">
        <v>3553</v>
      </c>
      <c r="AO670" s="514">
        <v>640707</v>
      </c>
      <c r="AP670" s="514">
        <v>130963</v>
      </c>
      <c r="AQ670" s="514" t="s">
        <v>3554</v>
      </c>
      <c r="AR670" s="514" t="s">
        <v>861</v>
      </c>
      <c r="AS670" s="514">
        <v>641151</v>
      </c>
      <c r="AT670" s="514">
        <v>131707</v>
      </c>
      <c r="AU670" s="514">
        <v>158</v>
      </c>
      <c r="AV670" s="514" t="s">
        <v>718</v>
      </c>
      <c r="AW670" s="514" t="s">
        <v>2644</v>
      </c>
      <c r="AX670" s="514">
        <v>10</v>
      </c>
      <c r="AY670" s="514">
        <v>10</v>
      </c>
      <c r="AZ670" s="514">
        <v>1490</v>
      </c>
      <c r="BA670" s="514" t="s">
        <v>149</v>
      </c>
      <c r="BB670" s="515" t="s">
        <v>3485</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639751-130249</v>
      </c>
      <c r="AJ671" s="511">
        <f t="shared" si="32"/>
        <v>668</v>
      </c>
      <c r="AK671" s="514">
        <v>14</v>
      </c>
      <c r="AL671" s="514" t="s">
        <v>1476</v>
      </c>
      <c r="AM671" s="514" t="s">
        <v>2746</v>
      </c>
      <c r="AN671" s="514" t="s">
        <v>3555</v>
      </c>
      <c r="AO671" s="514">
        <v>637620</v>
      </c>
      <c r="AP671" s="514">
        <v>127624</v>
      </c>
      <c r="AQ671" s="514" t="s">
        <v>3209</v>
      </c>
      <c r="AR671" s="514" t="s">
        <v>861</v>
      </c>
      <c r="AS671" s="514">
        <v>639751</v>
      </c>
      <c r="AT671" s="514">
        <v>130249</v>
      </c>
      <c r="AU671" s="514">
        <v>73</v>
      </c>
      <c r="AV671" s="514" t="s">
        <v>718</v>
      </c>
      <c r="AW671" s="514" t="s">
        <v>2630</v>
      </c>
      <c r="AX671" s="514">
        <v>0.7</v>
      </c>
      <c r="AY671" s="514">
        <v>10</v>
      </c>
      <c r="AZ671" s="514">
        <v>1490</v>
      </c>
      <c r="BA671" s="514" t="s">
        <v>149</v>
      </c>
      <c r="BB671" s="515" t="s">
        <v>2979</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639788-130283</v>
      </c>
      <c r="AJ672" s="511">
        <f t="shared" si="32"/>
        <v>669</v>
      </c>
      <c r="AK672" s="514">
        <v>14</v>
      </c>
      <c r="AL672" s="514" t="s">
        <v>1476</v>
      </c>
      <c r="AM672" s="514" t="s">
        <v>2746</v>
      </c>
      <c r="AN672" s="514" t="s">
        <v>3555</v>
      </c>
      <c r="AO672" s="514">
        <v>637620</v>
      </c>
      <c r="AP672" s="514">
        <v>127624</v>
      </c>
      <c r="AQ672" s="514" t="s">
        <v>3556</v>
      </c>
      <c r="AR672" s="514" t="s">
        <v>2648</v>
      </c>
      <c r="AS672" s="514">
        <v>639788</v>
      </c>
      <c r="AT672" s="514">
        <v>130283</v>
      </c>
      <c r="AU672" s="514">
        <v>88</v>
      </c>
      <c r="AV672" s="514" t="s">
        <v>718</v>
      </c>
      <c r="AW672" s="514" t="s">
        <v>2630</v>
      </c>
      <c r="AX672" s="514">
        <v>0.2</v>
      </c>
      <c r="AY672" s="514">
        <v>10</v>
      </c>
      <c r="AZ672" s="514">
        <v>1401</v>
      </c>
      <c r="BA672" s="514" t="s">
        <v>211</v>
      </c>
      <c r="BB672" s="515" t="s">
        <v>2979</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639139-130002</v>
      </c>
      <c r="AJ673" s="511">
        <f t="shared" si="32"/>
        <v>670</v>
      </c>
      <c r="AK673" s="514">
        <v>14</v>
      </c>
      <c r="AL673" s="514" t="s">
        <v>1476</v>
      </c>
      <c r="AM673" s="514" t="s">
        <v>3002</v>
      </c>
      <c r="AN673" s="514" t="s">
        <v>3557</v>
      </c>
      <c r="AO673" s="514">
        <v>637620</v>
      </c>
      <c r="AP673" s="514">
        <v>127624</v>
      </c>
      <c r="AQ673" s="514" t="s">
        <v>3558</v>
      </c>
      <c r="AR673" s="514" t="s">
        <v>861</v>
      </c>
      <c r="AS673" s="514">
        <v>639139</v>
      </c>
      <c r="AT673" s="514">
        <v>130002</v>
      </c>
      <c r="AU673" s="514">
        <v>21</v>
      </c>
      <c r="AV673" s="514" t="s">
        <v>720</v>
      </c>
      <c r="AW673" s="514" t="s">
        <v>2630</v>
      </c>
      <c r="AX673" s="514">
        <v>10</v>
      </c>
      <c r="AY673" s="514">
        <v>10</v>
      </c>
      <c r="AZ673" s="514">
        <v>1401</v>
      </c>
      <c r="BA673" s="514" t="s">
        <v>211</v>
      </c>
      <c r="BB673" s="515" t="s">
        <v>861</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639167-130018</v>
      </c>
      <c r="AJ674" s="511">
        <f t="shared" si="32"/>
        <v>671</v>
      </c>
      <c r="AK674" s="514">
        <v>14</v>
      </c>
      <c r="AL674" s="514" t="s">
        <v>1476</v>
      </c>
      <c r="AM674" s="514" t="s">
        <v>3002</v>
      </c>
      <c r="AN674" s="514" t="s">
        <v>3557</v>
      </c>
      <c r="AO674" s="514">
        <v>637620</v>
      </c>
      <c r="AP674" s="514">
        <v>127624</v>
      </c>
      <c r="AQ674" s="514" t="s">
        <v>3559</v>
      </c>
      <c r="AR674" s="514" t="s">
        <v>861</v>
      </c>
      <c r="AS674" s="514">
        <v>639167</v>
      </c>
      <c r="AT674" s="514">
        <v>130018</v>
      </c>
      <c r="AU674" s="514">
        <v>26</v>
      </c>
      <c r="AV674" s="514" t="s">
        <v>720</v>
      </c>
      <c r="AW674" s="514" t="s">
        <v>2630</v>
      </c>
      <c r="AX674" s="514">
        <v>10</v>
      </c>
      <c r="AY674" s="514">
        <v>10</v>
      </c>
      <c r="AZ674" s="514">
        <v>1401</v>
      </c>
      <c r="BA674" s="514" t="s">
        <v>211</v>
      </c>
      <c r="BB674" s="515" t="s">
        <v>861</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639178-130049</v>
      </c>
      <c r="AJ675" s="511">
        <f t="shared" si="32"/>
        <v>672</v>
      </c>
      <c r="AK675" s="514">
        <v>14</v>
      </c>
      <c r="AL675" s="514" t="s">
        <v>1476</v>
      </c>
      <c r="AM675" s="514" t="s">
        <v>3002</v>
      </c>
      <c r="AN675" s="514" t="s">
        <v>3557</v>
      </c>
      <c r="AO675" s="514">
        <v>637620</v>
      </c>
      <c r="AP675" s="514">
        <v>127624</v>
      </c>
      <c r="AQ675" s="514" t="s">
        <v>3560</v>
      </c>
      <c r="AR675" s="514" t="s">
        <v>861</v>
      </c>
      <c r="AS675" s="514">
        <v>639178</v>
      </c>
      <c r="AT675" s="514">
        <v>130049</v>
      </c>
      <c r="AU675" s="514">
        <v>32</v>
      </c>
      <c r="AV675" s="514" t="s">
        <v>720</v>
      </c>
      <c r="AW675" s="514" t="s">
        <v>2630</v>
      </c>
      <c r="AX675" s="514">
        <v>10</v>
      </c>
      <c r="AY675" s="514">
        <v>10</v>
      </c>
      <c r="AZ675" s="514">
        <v>1401</v>
      </c>
      <c r="BA675" s="514" t="s">
        <v>211</v>
      </c>
      <c r="BB675" s="515" t="s">
        <v>861</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639195-130067</v>
      </c>
      <c r="AJ676" s="511">
        <f t="shared" si="32"/>
        <v>673</v>
      </c>
      <c r="AK676" s="514">
        <v>14</v>
      </c>
      <c r="AL676" s="514" t="s">
        <v>1476</v>
      </c>
      <c r="AM676" s="514" t="s">
        <v>3002</v>
      </c>
      <c r="AN676" s="514" t="s">
        <v>3557</v>
      </c>
      <c r="AO676" s="514">
        <v>637620</v>
      </c>
      <c r="AP676" s="514">
        <v>127624</v>
      </c>
      <c r="AQ676" s="514" t="s">
        <v>3561</v>
      </c>
      <c r="AR676" s="514" t="s">
        <v>861</v>
      </c>
      <c r="AS676" s="514">
        <v>639195</v>
      </c>
      <c r="AT676" s="514">
        <v>130067</v>
      </c>
      <c r="AU676" s="514">
        <v>38</v>
      </c>
      <c r="AV676" s="514" t="s">
        <v>720</v>
      </c>
      <c r="AW676" s="514" t="s">
        <v>2630</v>
      </c>
      <c r="AX676" s="514">
        <v>10</v>
      </c>
      <c r="AY676" s="514">
        <v>10</v>
      </c>
      <c r="AZ676" s="514">
        <v>1401</v>
      </c>
      <c r="BA676" s="514" t="s">
        <v>211</v>
      </c>
      <c r="BB676" s="515" t="s">
        <v>861</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639426-130233</v>
      </c>
      <c r="AJ677" s="511">
        <f t="shared" si="32"/>
        <v>674</v>
      </c>
      <c r="AK677" s="514">
        <v>14</v>
      </c>
      <c r="AL677" s="514" t="s">
        <v>1476</v>
      </c>
      <c r="AM677" s="514" t="s">
        <v>3002</v>
      </c>
      <c r="AN677" s="514" t="s">
        <v>3557</v>
      </c>
      <c r="AO677" s="514">
        <v>637620</v>
      </c>
      <c r="AP677" s="514">
        <v>127624</v>
      </c>
      <c r="AQ677" s="514" t="s">
        <v>3562</v>
      </c>
      <c r="AR677" s="514" t="s">
        <v>861</v>
      </c>
      <c r="AS677" s="514">
        <v>639426</v>
      </c>
      <c r="AT677" s="514">
        <v>130233</v>
      </c>
      <c r="AU677" s="514">
        <v>40</v>
      </c>
      <c r="AV677" s="514" t="s">
        <v>720</v>
      </c>
      <c r="AW677" s="514" t="s">
        <v>2630</v>
      </c>
      <c r="AX677" s="514">
        <v>10</v>
      </c>
      <c r="AY677" s="514">
        <v>10</v>
      </c>
      <c r="AZ677" s="514">
        <v>1401</v>
      </c>
      <c r="BA677" s="514" t="s">
        <v>211</v>
      </c>
      <c r="BB677" s="515" t="s">
        <v>861</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639432-130236</v>
      </c>
      <c r="AJ678" s="511">
        <f t="shared" si="32"/>
        <v>675</v>
      </c>
      <c r="AK678" s="514">
        <v>14</v>
      </c>
      <c r="AL678" s="514" t="s">
        <v>1476</v>
      </c>
      <c r="AM678" s="514" t="s">
        <v>3002</v>
      </c>
      <c r="AN678" s="514" t="s">
        <v>3557</v>
      </c>
      <c r="AO678" s="514">
        <v>637620</v>
      </c>
      <c r="AP678" s="514">
        <v>127624</v>
      </c>
      <c r="AQ678" s="514" t="s">
        <v>3563</v>
      </c>
      <c r="AR678" s="514" t="s">
        <v>861</v>
      </c>
      <c r="AS678" s="514">
        <v>639432</v>
      </c>
      <c r="AT678" s="514">
        <v>130236</v>
      </c>
      <c r="AU678" s="514">
        <v>41</v>
      </c>
      <c r="AV678" s="514" t="s">
        <v>720</v>
      </c>
      <c r="AW678" s="514" t="s">
        <v>2630</v>
      </c>
      <c r="AX678" s="514">
        <v>10</v>
      </c>
      <c r="AY678" s="514">
        <v>10</v>
      </c>
      <c r="AZ678" s="514">
        <v>1401</v>
      </c>
      <c r="BA678" s="514" t="s">
        <v>211</v>
      </c>
      <c r="BB678" s="515" t="s">
        <v>861</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641460-132119</v>
      </c>
      <c r="AJ679" s="511">
        <f t="shared" si="32"/>
        <v>676</v>
      </c>
      <c r="AK679" s="514">
        <v>14</v>
      </c>
      <c r="AL679" s="514" t="s">
        <v>1476</v>
      </c>
      <c r="AM679" s="514" t="s">
        <v>3002</v>
      </c>
      <c r="AN679" s="514" t="s">
        <v>3564</v>
      </c>
      <c r="AO679" s="514">
        <v>637620</v>
      </c>
      <c r="AP679" s="514">
        <v>127624</v>
      </c>
      <c r="AQ679" s="514" t="s">
        <v>3498</v>
      </c>
      <c r="AR679" s="514" t="s">
        <v>3565</v>
      </c>
      <c r="AS679" s="514">
        <v>641460</v>
      </c>
      <c r="AT679" s="514">
        <v>132119</v>
      </c>
      <c r="AU679" s="514">
        <v>175</v>
      </c>
      <c r="AV679" s="514" t="s">
        <v>718</v>
      </c>
      <c r="AW679" s="514" t="s">
        <v>2644</v>
      </c>
      <c r="AX679" s="514">
        <v>10</v>
      </c>
      <c r="AY679" s="514">
        <v>0.3</v>
      </c>
      <c r="AZ679" s="514">
        <v>1443</v>
      </c>
      <c r="BA679" s="514" t="s">
        <v>144</v>
      </c>
      <c r="BB679" s="515" t="s">
        <v>3485</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641470-132135</v>
      </c>
      <c r="AJ680" s="511">
        <f t="shared" si="32"/>
        <v>677</v>
      </c>
      <c r="AK680" s="514">
        <v>14</v>
      </c>
      <c r="AL680" s="514" t="s">
        <v>1476</v>
      </c>
      <c r="AM680" s="514" t="s">
        <v>3002</v>
      </c>
      <c r="AN680" s="514" t="s">
        <v>3564</v>
      </c>
      <c r="AO680" s="514">
        <v>637620</v>
      </c>
      <c r="AP680" s="514">
        <v>127624</v>
      </c>
      <c r="AQ680" s="514" t="s">
        <v>3566</v>
      </c>
      <c r="AR680" s="514" t="s">
        <v>861</v>
      </c>
      <c r="AS680" s="514">
        <v>641470</v>
      </c>
      <c r="AT680" s="514">
        <v>132135</v>
      </c>
      <c r="AU680" s="514">
        <v>178</v>
      </c>
      <c r="AV680" s="514" t="s">
        <v>718</v>
      </c>
      <c r="AW680" s="514" t="s">
        <v>2644</v>
      </c>
      <c r="AX680" s="514">
        <v>10</v>
      </c>
      <c r="AY680" s="514">
        <v>0.5</v>
      </c>
      <c r="AZ680" s="514">
        <v>1443</v>
      </c>
      <c r="BA680" s="514" t="s">
        <v>144</v>
      </c>
      <c r="BB680" s="515" t="s">
        <v>3485</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638740-129699</v>
      </c>
      <c r="AJ681" s="511">
        <f t="shared" si="32"/>
        <v>678</v>
      </c>
      <c r="AK681" s="514">
        <v>14</v>
      </c>
      <c r="AL681" s="514" t="s">
        <v>1476</v>
      </c>
      <c r="AM681" s="514" t="s">
        <v>2746</v>
      </c>
      <c r="AN681" s="514" t="s">
        <v>3567</v>
      </c>
      <c r="AO681" s="514">
        <v>637620</v>
      </c>
      <c r="AP681" s="514">
        <v>127624</v>
      </c>
      <c r="AQ681" s="514" t="s">
        <v>3568</v>
      </c>
      <c r="AR681" s="514" t="s">
        <v>861</v>
      </c>
      <c r="AS681" s="514">
        <v>638740</v>
      </c>
      <c r="AT681" s="514">
        <v>129699</v>
      </c>
      <c r="AU681" s="514">
        <v>62</v>
      </c>
      <c r="AV681" s="514" t="s">
        <v>718</v>
      </c>
      <c r="AW681" s="514" t="s">
        <v>2644</v>
      </c>
      <c r="AX681" s="514">
        <v>1.1000000000000001</v>
      </c>
      <c r="AY681" s="514">
        <v>6.9</v>
      </c>
      <c r="AZ681" s="514">
        <v>1463</v>
      </c>
      <c r="BA681" s="514" t="s">
        <v>266</v>
      </c>
      <c r="BB681" s="515" t="s">
        <v>3133</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638750-129702</v>
      </c>
      <c r="AJ682" s="511">
        <f t="shared" si="32"/>
        <v>679</v>
      </c>
      <c r="AK682" s="514">
        <v>14</v>
      </c>
      <c r="AL682" s="514" t="s">
        <v>1476</v>
      </c>
      <c r="AM682" s="514" t="s">
        <v>2746</v>
      </c>
      <c r="AN682" s="514" t="s">
        <v>3567</v>
      </c>
      <c r="AO682" s="514">
        <v>637620</v>
      </c>
      <c r="AP682" s="514">
        <v>127624</v>
      </c>
      <c r="AQ682" s="514" t="s">
        <v>3569</v>
      </c>
      <c r="AR682" s="514" t="s">
        <v>861</v>
      </c>
      <c r="AS682" s="514">
        <v>638750</v>
      </c>
      <c r="AT682" s="514">
        <v>129702</v>
      </c>
      <c r="AU682" s="514">
        <v>61</v>
      </c>
      <c r="AV682" s="514" t="s">
        <v>718</v>
      </c>
      <c r="AW682" s="514" t="s">
        <v>2644</v>
      </c>
      <c r="AX682" s="514">
        <v>1.2</v>
      </c>
      <c r="AY682" s="514">
        <v>6.8</v>
      </c>
      <c r="AZ682" s="514">
        <v>1463</v>
      </c>
      <c r="BA682" s="514" t="s">
        <v>266</v>
      </c>
      <c r="BB682" s="515" t="s">
        <v>3133</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638755-129790</v>
      </c>
      <c r="AJ683" s="511">
        <f t="shared" si="32"/>
        <v>680</v>
      </c>
      <c r="AK683" s="514">
        <v>14</v>
      </c>
      <c r="AL683" s="514" t="s">
        <v>1476</v>
      </c>
      <c r="AM683" s="514" t="s">
        <v>2746</v>
      </c>
      <c r="AN683" s="514" t="s">
        <v>3567</v>
      </c>
      <c r="AO683" s="514">
        <v>637620</v>
      </c>
      <c r="AP683" s="514">
        <v>127624</v>
      </c>
      <c r="AQ683" s="514" t="s">
        <v>3570</v>
      </c>
      <c r="AR683" s="514" t="s">
        <v>861</v>
      </c>
      <c r="AS683" s="514">
        <v>638755</v>
      </c>
      <c r="AT683" s="514">
        <v>129790</v>
      </c>
      <c r="AU683" s="514">
        <v>23</v>
      </c>
      <c r="AV683" s="514" t="s">
        <v>718</v>
      </c>
      <c r="AW683" s="514" t="s">
        <v>2644</v>
      </c>
      <c r="AX683" s="514">
        <v>2.5</v>
      </c>
      <c r="AY683" s="514">
        <v>5.5</v>
      </c>
      <c r="AZ683" s="514">
        <v>1463</v>
      </c>
      <c r="BA683" s="514" t="s">
        <v>266</v>
      </c>
      <c r="BB683" s="515" t="s">
        <v>3133</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638784-129781</v>
      </c>
      <c r="AJ684" s="511">
        <f t="shared" si="32"/>
        <v>681</v>
      </c>
      <c r="AK684" s="514">
        <v>14</v>
      </c>
      <c r="AL684" s="514" t="s">
        <v>1476</v>
      </c>
      <c r="AM684" s="514" t="s">
        <v>2746</v>
      </c>
      <c r="AN684" s="514" t="s">
        <v>3567</v>
      </c>
      <c r="AO684" s="514">
        <v>637620</v>
      </c>
      <c r="AP684" s="514">
        <v>127624</v>
      </c>
      <c r="AQ684" s="514" t="s">
        <v>3571</v>
      </c>
      <c r="AR684" s="514" t="s">
        <v>861</v>
      </c>
      <c r="AS684" s="514">
        <v>638784</v>
      </c>
      <c r="AT684" s="514">
        <v>129781</v>
      </c>
      <c r="AU684" s="514">
        <v>34</v>
      </c>
      <c r="AV684" s="514" t="s">
        <v>718</v>
      </c>
      <c r="AW684" s="514" t="s">
        <v>2644</v>
      </c>
      <c r="AX684" s="514">
        <v>2.2000000000000002</v>
      </c>
      <c r="AY684" s="514">
        <v>5.8</v>
      </c>
      <c r="AZ684" s="514">
        <v>1463</v>
      </c>
      <c r="BA684" s="514" t="s">
        <v>266</v>
      </c>
      <c r="BB684" s="515" t="s">
        <v>3133</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638790-129765</v>
      </c>
      <c r="AJ685" s="511">
        <f t="shared" si="32"/>
        <v>682</v>
      </c>
      <c r="AK685" s="514">
        <v>14</v>
      </c>
      <c r="AL685" s="514" t="s">
        <v>1476</v>
      </c>
      <c r="AM685" s="514" t="s">
        <v>2746</v>
      </c>
      <c r="AN685" s="514" t="s">
        <v>3567</v>
      </c>
      <c r="AO685" s="514">
        <v>637620</v>
      </c>
      <c r="AP685" s="514">
        <v>127624</v>
      </c>
      <c r="AQ685" s="514" t="s">
        <v>3572</v>
      </c>
      <c r="AR685" s="514" t="s">
        <v>861</v>
      </c>
      <c r="AS685" s="514">
        <v>638790</v>
      </c>
      <c r="AT685" s="514">
        <v>129765</v>
      </c>
      <c r="AU685" s="514">
        <v>45</v>
      </c>
      <c r="AV685" s="514" t="s">
        <v>718</v>
      </c>
      <c r="AW685" s="514" t="s">
        <v>2644</v>
      </c>
      <c r="AX685" s="514">
        <v>2</v>
      </c>
      <c r="AY685" s="514">
        <v>6</v>
      </c>
      <c r="AZ685" s="514">
        <v>1463</v>
      </c>
      <c r="BA685" s="514" t="s">
        <v>266</v>
      </c>
      <c r="BB685" s="515" t="s">
        <v>3133</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640250-132435</v>
      </c>
      <c r="AJ686" s="511">
        <f t="shared" si="32"/>
        <v>683</v>
      </c>
      <c r="AK686" s="514">
        <v>14</v>
      </c>
      <c r="AL686" s="514" t="s">
        <v>1476</v>
      </c>
      <c r="AM686" s="514" t="s">
        <v>2865</v>
      </c>
      <c r="AN686" s="514" t="s">
        <v>3573</v>
      </c>
      <c r="AO686" s="514">
        <v>639703</v>
      </c>
      <c r="AP686" s="514">
        <v>130372</v>
      </c>
      <c r="AQ686" s="514" t="s">
        <v>3574</v>
      </c>
      <c r="AR686" s="514" t="s">
        <v>2648</v>
      </c>
      <c r="AS686" s="514">
        <v>640250</v>
      </c>
      <c r="AT686" s="514">
        <v>132435</v>
      </c>
      <c r="AU686" s="514">
        <v>152</v>
      </c>
      <c r="AV686" s="514" t="s">
        <v>719</v>
      </c>
      <c r="AW686" s="514" t="s">
        <v>2630</v>
      </c>
      <c r="AX686" s="514">
        <v>0.8</v>
      </c>
      <c r="AY686" s="514">
        <v>0.7</v>
      </c>
      <c r="AZ686" s="514">
        <v>1443</v>
      </c>
      <c r="BA686" s="514" t="s">
        <v>144</v>
      </c>
      <c r="BB686" s="515" t="s">
        <v>3485</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640290-132585</v>
      </c>
      <c r="AJ687" s="511">
        <f t="shared" si="32"/>
        <v>684</v>
      </c>
      <c r="AK687" s="514">
        <v>14</v>
      </c>
      <c r="AL687" s="514" t="s">
        <v>1476</v>
      </c>
      <c r="AM687" s="514" t="s">
        <v>2865</v>
      </c>
      <c r="AN687" s="514" t="s">
        <v>3573</v>
      </c>
      <c r="AO687" s="514">
        <v>639703</v>
      </c>
      <c r="AP687" s="514">
        <v>130372</v>
      </c>
      <c r="AQ687" s="514" t="s">
        <v>3575</v>
      </c>
      <c r="AR687" s="514" t="s">
        <v>2859</v>
      </c>
      <c r="AS687" s="514">
        <v>640290</v>
      </c>
      <c r="AT687" s="514">
        <v>132585</v>
      </c>
      <c r="AU687" s="514">
        <v>160</v>
      </c>
      <c r="AV687" s="514" t="s">
        <v>719</v>
      </c>
      <c r="AW687" s="514" t="s">
        <v>2630</v>
      </c>
      <c r="AX687" s="514">
        <v>5.0999999999999996</v>
      </c>
      <c r="AY687" s="514">
        <v>0.3</v>
      </c>
      <c r="AZ687" s="514">
        <v>1443</v>
      </c>
      <c r="BA687" s="514" t="s">
        <v>144</v>
      </c>
      <c r="BB687" s="515" t="s">
        <v>3485</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640315-132570</v>
      </c>
      <c r="AJ688" s="511">
        <f t="shared" si="32"/>
        <v>685</v>
      </c>
      <c r="AK688" s="514">
        <v>14</v>
      </c>
      <c r="AL688" s="514" t="s">
        <v>1476</v>
      </c>
      <c r="AM688" s="514" t="s">
        <v>2865</v>
      </c>
      <c r="AN688" s="514" t="s">
        <v>3573</v>
      </c>
      <c r="AO688" s="514">
        <v>639703</v>
      </c>
      <c r="AP688" s="514">
        <v>130372</v>
      </c>
      <c r="AQ688" s="514" t="s">
        <v>3576</v>
      </c>
      <c r="AR688" s="514" t="s">
        <v>2687</v>
      </c>
      <c r="AS688" s="514">
        <v>640315</v>
      </c>
      <c r="AT688" s="514">
        <v>132570</v>
      </c>
      <c r="AU688" s="514">
        <v>170</v>
      </c>
      <c r="AV688" s="514" t="s">
        <v>719</v>
      </c>
      <c r="AW688" s="514" t="s">
        <v>2630</v>
      </c>
      <c r="AX688" s="514">
        <v>4.8</v>
      </c>
      <c r="AY688" s="514">
        <v>0.6</v>
      </c>
      <c r="AZ688" s="514">
        <v>1490</v>
      </c>
      <c r="BA688" s="514" t="s">
        <v>149</v>
      </c>
      <c r="BB688" s="515" t="s">
        <v>3069</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640338-132592</v>
      </c>
      <c r="AJ689" s="511">
        <f t="shared" si="32"/>
        <v>686</v>
      </c>
      <c r="AK689" s="514">
        <v>14</v>
      </c>
      <c r="AL689" s="514" t="s">
        <v>1476</v>
      </c>
      <c r="AM689" s="514" t="s">
        <v>2865</v>
      </c>
      <c r="AN689" s="514" t="s">
        <v>3573</v>
      </c>
      <c r="AO689" s="514">
        <v>639703</v>
      </c>
      <c r="AP689" s="514">
        <v>130372</v>
      </c>
      <c r="AQ689" s="514" t="s">
        <v>3577</v>
      </c>
      <c r="AR689" s="514" t="s">
        <v>2660</v>
      </c>
      <c r="AS689" s="514">
        <v>640338</v>
      </c>
      <c r="AT689" s="514">
        <v>132592</v>
      </c>
      <c r="AU689" s="514">
        <v>173</v>
      </c>
      <c r="AV689" s="514" t="s">
        <v>719</v>
      </c>
      <c r="AW689" s="514" t="s">
        <v>2630</v>
      </c>
      <c r="AX689" s="514">
        <v>5.0999999999999996</v>
      </c>
      <c r="AY689" s="514">
        <v>0.9</v>
      </c>
      <c r="AZ689" s="514">
        <v>1490</v>
      </c>
      <c r="BA689" s="514" t="s">
        <v>149</v>
      </c>
      <c r="BB689" s="515" t="s">
        <v>3069</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640371-132591</v>
      </c>
      <c r="AJ690" s="511">
        <f t="shared" si="32"/>
        <v>687</v>
      </c>
      <c r="AK690" s="514">
        <v>14</v>
      </c>
      <c r="AL690" s="514" t="s">
        <v>1476</v>
      </c>
      <c r="AM690" s="514" t="s">
        <v>2865</v>
      </c>
      <c r="AN690" s="514" t="s">
        <v>3573</v>
      </c>
      <c r="AO690" s="514">
        <v>639703</v>
      </c>
      <c r="AP690" s="514">
        <v>130372</v>
      </c>
      <c r="AQ690" s="514" t="s">
        <v>861</v>
      </c>
      <c r="AR690" s="514" t="s">
        <v>861</v>
      </c>
      <c r="AS690" s="514">
        <v>640371</v>
      </c>
      <c r="AT690" s="514">
        <v>132591</v>
      </c>
      <c r="AU690" s="514">
        <v>179</v>
      </c>
      <c r="AV690" s="514" t="s">
        <v>719</v>
      </c>
      <c r="AW690" s="514" t="s">
        <v>2630</v>
      </c>
      <c r="AX690" s="514">
        <v>4</v>
      </c>
      <c r="AY690" s="514">
        <v>1.4</v>
      </c>
      <c r="AZ690" s="514">
        <v>1490</v>
      </c>
      <c r="BA690" s="514" t="s">
        <v>149</v>
      </c>
      <c r="BB690" s="515" t="s">
        <v>3069</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640420-132615</v>
      </c>
      <c r="AJ691" s="511">
        <f t="shared" si="32"/>
        <v>688</v>
      </c>
      <c r="AK691" s="514">
        <v>14</v>
      </c>
      <c r="AL691" s="514" t="s">
        <v>1476</v>
      </c>
      <c r="AM691" s="514" t="s">
        <v>2865</v>
      </c>
      <c r="AN691" s="514" t="s">
        <v>3573</v>
      </c>
      <c r="AO691" s="514">
        <v>639703</v>
      </c>
      <c r="AP691" s="514">
        <v>130372</v>
      </c>
      <c r="AQ691" s="514" t="s">
        <v>3578</v>
      </c>
      <c r="AR691" s="514" t="s">
        <v>861</v>
      </c>
      <c r="AS691" s="514">
        <v>640420</v>
      </c>
      <c r="AT691" s="514">
        <v>132615</v>
      </c>
      <c r="AU691" s="514">
        <v>198</v>
      </c>
      <c r="AV691" s="514" t="s">
        <v>719</v>
      </c>
      <c r="AW691" s="514" t="s">
        <v>2630</v>
      </c>
      <c r="AX691" s="514">
        <v>3.4</v>
      </c>
      <c r="AY691" s="514">
        <v>2</v>
      </c>
      <c r="AZ691" s="514">
        <v>1490</v>
      </c>
      <c r="BA691" s="514" t="s">
        <v>149</v>
      </c>
      <c r="BB691" s="515" t="s">
        <v>3069</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638751-129689</v>
      </c>
      <c r="AJ692" s="511">
        <f t="shared" si="32"/>
        <v>689</v>
      </c>
      <c r="AK692" s="514">
        <v>14</v>
      </c>
      <c r="AL692" s="514" t="s">
        <v>1476</v>
      </c>
      <c r="AM692" s="514" t="s">
        <v>2746</v>
      </c>
      <c r="AN692" s="514" t="s">
        <v>3579</v>
      </c>
      <c r="AO692" s="514">
        <v>637620</v>
      </c>
      <c r="AP692" s="514">
        <v>127624</v>
      </c>
      <c r="AQ692" s="514" t="s">
        <v>3517</v>
      </c>
      <c r="AR692" s="514" t="s">
        <v>861</v>
      </c>
      <c r="AS692" s="514">
        <v>638751</v>
      </c>
      <c r="AT692" s="514">
        <v>129689</v>
      </c>
      <c r="AU692" s="514">
        <v>65</v>
      </c>
      <c r="AV692" s="514" t="s">
        <v>718</v>
      </c>
      <c r="AW692" s="514" t="s">
        <v>2644</v>
      </c>
      <c r="AX692" s="514">
        <v>10</v>
      </c>
      <c r="AY692" s="514">
        <v>6.9</v>
      </c>
      <c r="AZ692" s="514">
        <v>1463</v>
      </c>
      <c r="BA692" s="514" t="s">
        <v>266</v>
      </c>
      <c r="BB692" s="515" t="s">
        <v>3133</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638773-129653</v>
      </c>
      <c r="AJ693" s="511">
        <f t="shared" si="32"/>
        <v>690</v>
      </c>
      <c r="AK693" s="514">
        <v>14</v>
      </c>
      <c r="AL693" s="514" t="s">
        <v>1476</v>
      </c>
      <c r="AM693" s="514" t="s">
        <v>2746</v>
      </c>
      <c r="AN693" s="514" t="s">
        <v>3579</v>
      </c>
      <c r="AO693" s="514">
        <v>637620</v>
      </c>
      <c r="AP693" s="514">
        <v>127624</v>
      </c>
      <c r="AQ693" s="514" t="s">
        <v>3580</v>
      </c>
      <c r="AR693" s="514" t="s">
        <v>861</v>
      </c>
      <c r="AS693" s="514">
        <v>638773</v>
      </c>
      <c r="AT693" s="514">
        <v>129653</v>
      </c>
      <c r="AU693" s="514">
        <v>88</v>
      </c>
      <c r="AV693" s="514" t="s">
        <v>718</v>
      </c>
      <c r="AW693" s="514" t="s">
        <v>2644</v>
      </c>
      <c r="AX693" s="514">
        <v>10</v>
      </c>
      <c r="AY693" s="514">
        <v>7.5</v>
      </c>
      <c r="AZ693" s="514">
        <v>1463</v>
      </c>
      <c r="BA693" s="514" t="s">
        <v>266</v>
      </c>
      <c r="BB693" s="515" t="s">
        <v>3133</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640205-132065</v>
      </c>
      <c r="AJ694" s="511">
        <f t="shared" si="32"/>
        <v>691</v>
      </c>
      <c r="AK694" s="514">
        <v>14</v>
      </c>
      <c r="AL694" s="514" t="s">
        <v>1476</v>
      </c>
      <c r="AM694" s="514" t="s">
        <v>2865</v>
      </c>
      <c r="AN694" s="514" t="s">
        <v>3581</v>
      </c>
      <c r="AO694" s="514">
        <v>639703</v>
      </c>
      <c r="AP694" s="514">
        <v>130372</v>
      </c>
      <c r="AQ694" s="514" t="s">
        <v>3582</v>
      </c>
      <c r="AR694" s="514" t="s">
        <v>861</v>
      </c>
      <c r="AS694" s="514">
        <v>640205</v>
      </c>
      <c r="AT694" s="514">
        <v>132065</v>
      </c>
      <c r="AU694" s="514">
        <v>154</v>
      </c>
      <c r="AV694" s="514" t="s">
        <v>719</v>
      </c>
      <c r="AW694" s="514" t="s">
        <v>2630</v>
      </c>
      <c r="AX694" s="514">
        <v>1.7</v>
      </c>
      <c r="AY694" s="514">
        <v>0.3</v>
      </c>
      <c r="AZ694" s="514">
        <v>1443</v>
      </c>
      <c r="BA694" s="514" t="s">
        <v>144</v>
      </c>
      <c r="BB694" s="515" t="s">
        <v>3485</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640443-132154</v>
      </c>
      <c r="AJ695" s="511">
        <f t="shared" si="32"/>
        <v>692</v>
      </c>
      <c r="AK695" s="514">
        <v>14</v>
      </c>
      <c r="AL695" s="514" t="s">
        <v>1476</v>
      </c>
      <c r="AM695" s="514" t="s">
        <v>2865</v>
      </c>
      <c r="AN695" s="514" t="s">
        <v>3581</v>
      </c>
      <c r="AO695" s="514">
        <v>639703</v>
      </c>
      <c r="AP695" s="514">
        <v>130372</v>
      </c>
      <c r="AQ695" s="514" t="s">
        <v>3583</v>
      </c>
      <c r="AR695" s="514" t="s">
        <v>2660</v>
      </c>
      <c r="AS695" s="514">
        <v>640443</v>
      </c>
      <c r="AT695" s="514">
        <v>132154</v>
      </c>
      <c r="AU695" s="514">
        <v>178</v>
      </c>
      <c r="AV695" s="514" t="s">
        <v>719</v>
      </c>
      <c r="AW695" s="514" t="s">
        <v>2630</v>
      </c>
      <c r="AX695" s="514">
        <v>3</v>
      </c>
      <c r="AY695" s="514">
        <v>3</v>
      </c>
      <c r="AZ695" s="514">
        <v>1443</v>
      </c>
      <c r="BA695" s="514" t="s">
        <v>144</v>
      </c>
      <c r="BB695" s="515" t="s">
        <v>3485</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640450-132150</v>
      </c>
      <c r="AJ696" s="511">
        <f t="shared" si="32"/>
        <v>693</v>
      </c>
      <c r="AK696" s="514">
        <v>14</v>
      </c>
      <c r="AL696" s="514" t="s">
        <v>1476</v>
      </c>
      <c r="AM696" s="514" t="s">
        <v>2865</v>
      </c>
      <c r="AN696" s="514" t="s">
        <v>3581</v>
      </c>
      <c r="AO696" s="514">
        <v>639703</v>
      </c>
      <c r="AP696" s="514">
        <v>130372</v>
      </c>
      <c r="AQ696" s="514" t="s">
        <v>3551</v>
      </c>
      <c r="AR696" s="514" t="s">
        <v>2663</v>
      </c>
      <c r="AS696" s="514">
        <v>640450</v>
      </c>
      <c r="AT696" s="514">
        <v>132150</v>
      </c>
      <c r="AU696" s="514">
        <v>180</v>
      </c>
      <c r="AV696" s="514" t="s">
        <v>719</v>
      </c>
      <c r="AW696" s="514" t="s">
        <v>2630</v>
      </c>
      <c r="AX696" s="514">
        <v>3</v>
      </c>
      <c r="AY696" s="514">
        <v>3</v>
      </c>
      <c r="AZ696" s="514">
        <v>1443</v>
      </c>
      <c r="BA696" s="514" t="s">
        <v>144</v>
      </c>
      <c r="BB696" s="515" t="s">
        <v>3485</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637760-129608</v>
      </c>
      <c r="AJ697" s="511">
        <f t="shared" si="32"/>
        <v>694</v>
      </c>
      <c r="AK697" s="514">
        <v>14</v>
      </c>
      <c r="AL697" s="514" t="s">
        <v>1476</v>
      </c>
      <c r="AM697" s="514" t="s">
        <v>2746</v>
      </c>
      <c r="AN697" s="514" t="s">
        <v>3584</v>
      </c>
      <c r="AO697" s="514">
        <v>637620</v>
      </c>
      <c r="AP697" s="514">
        <v>127624</v>
      </c>
      <c r="AQ697" s="514" t="s">
        <v>3585</v>
      </c>
      <c r="AR697" s="514" t="s">
        <v>861</v>
      </c>
      <c r="AS697" s="514">
        <v>637760</v>
      </c>
      <c r="AT697" s="514">
        <v>129608</v>
      </c>
      <c r="AU697" s="514">
        <v>75</v>
      </c>
      <c r="AV697" s="514" t="s">
        <v>718</v>
      </c>
      <c r="AW697" s="514" t="s">
        <v>2644</v>
      </c>
      <c r="AX697" s="514">
        <v>10</v>
      </c>
      <c r="AY697" s="514">
        <v>1.3</v>
      </c>
      <c r="AZ697" s="514">
        <v>1463</v>
      </c>
      <c r="BA697" s="514" t="s">
        <v>266</v>
      </c>
      <c r="BB697" s="515" t="s">
        <v>3133</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637785-129542</v>
      </c>
      <c r="AJ698" s="511">
        <f t="shared" si="32"/>
        <v>695</v>
      </c>
      <c r="AK698" s="514">
        <v>14</v>
      </c>
      <c r="AL698" s="514" t="s">
        <v>1476</v>
      </c>
      <c r="AM698" s="514" t="s">
        <v>2746</v>
      </c>
      <c r="AN698" s="514" t="s">
        <v>3584</v>
      </c>
      <c r="AO698" s="514">
        <v>637620</v>
      </c>
      <c r="AP698" s="514">
        <v>127624</v>
      </c>
      <c r="AQ698" s="514" t="s">
        <v>3586</v>
      </c>
      <c r="AR698" s="514" t="s">
        <v>861</v>
      </c>
      <c r="AS698" s="514">
        <v>637785</v>
      </c>
      <c r="AT698" s="514">
        <v>129542</v>
      </c>
      <c r="AU698" s="514">
        <v>34</v>
      </c>
      <c r="AV698" s="514" t="s">
        <v>718</v>
      </c>
      <c r="AW698" s="514" t="s">
        <v>2644</v>
      </c>
      <c r="AX698" s="514">
        <v>10</v>
      </c>
      <c r="AY698" s="514">
        <v>0.5</v>
      </c>
      <c r="AZ698" s="514">
        <v>1463</v>
      </c>
      <c r="BA698" s="514" t="s">
        <v>266</v>
      </c>
      <c r="BB698" s="515" t="s">
        <v>3133</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637810-129516</v>
      </c>
      <c r="AJ699" s="511">
        <f t="shared" si="32"/>
        <v>696</v>
      </c>
      <c r="AK699" s="514">
        <v>14</v>
      </c>
      <c r="AL699" s="514" t="s">
        <v>1476</v>
      </c>
      <c r="AM699" s="514" t="s">
        <v>2746</v>
      </c>
      <c r="AN699" s="514" t="s">
        <v>3584</v>
      </c>
      <c r="AO699" s="514">
        <v>637620</v>
      </c>
      <c r="AP699" s="514">
        <v>127624</v>
      </c>
      <c r="AQ699" s="514" t="s">
        <v>2674</v>
      </c>
      <c r="AR699" s="514" t="s">
        <v>3587</v>
      </c>
      <c r="AS699" s="514">
        <v>637810</v>
      </c>
      <c r="AT699" s="514">
        <v>129516</v>
      </c>
      <c r="AU699" s="514">
        <v>22</v>
      </c>
      <c r="AV699" s="514" t="s">
        <v>718</v>
      </c>
      <c r="AW699" s="514" t="s">
        <v>2644</v>
      </c>
      <c r="AX699" s="514">
        <v>10</v>
      </c>
      <c r="AY699" s="514">
        <v>0.1</v>
      </c>
      <c r="AZ699" s="514">
        <v>1463</v>
      </c>
      <c r="BA699" s="514" t="s">
        <v>266</v>
      </c>
      <c r="BB699" s="515" t="s">
        <v>3133</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639405-130330</v>
      </c>
      <c r="AJ700" s="511">
        <f t="shared" si="32"/>
        <v>697</v>
      </c>
      <c r="AK700" s="514">
        <v>14</v>
      </c>
      <c r="AL700" s="514" t="s">
        <v>1476</v>
      </c>
      <c r="AM700" s="514" t="s">
        <v>2746</v>
      </c>
      <c r="AN700" s="514" t="s">
        <v>3588</v>
      </c>
      <c r="AO700" s="514">
        <v>637620</v>
      </c>
      <c r="AP700" s="514">
        <v>127624</v>
      </c>
      <c r="AQ700" s="514" t="s">
        <v>3589</v>
      </c>
      <c r="AR700" s="514" t="s">
        <v>861</v>
      </c>
      <c r="AS700" s="514">
        <v>639405</v>
      </c>
      <c r="AT700" s="514">
        <v>130330</v>
      </c>
      <c r="AU700" s="514">
        <v>87</v>
      </c>
      <c r="AV700" s="514" t="s">
        <v>718</v>
      </c>
      <c r="AW700" s="514" t="s">
        <v>2649</v>
      </c>
      <c r="AX700" s="514">
        <v>0.3</v>
      </c>
      <c r="AY700" s="514">
        <v>10</v>
      </c>
      <c r="AZ700" s="514">
        <v>1401</v>
      </c>
      <c r="BA700" s="514" t="s">
        <v>211</v>
      </c>
      <c r="BB700" s="515" t="s">
        <v>2979</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639406-130365</v>
      </c>
      <c r="AJ701" s="511">
        <f t="shared" si="32"/>
        <v>698</v>
      </c>
      <c r="AK701" s="514">
        <v>14</v>
      </c>
      <c r="AL701" s="514" t="s">
        <v>1476</v>
      </c>
      <c r="AM701" s="514" t="s">
        <v>2746</v>
      </c>
      <c r="AN701" s="514" t="s">
        <v>3588</v>
      </c>
      <c r="AO701" s="514">
        <v>637620</v>
      </c>
      <c r="AP701" s="514">
        <v>127624</v>
      </c>
      <c r="AQ701" s="514" t="s">
        <v>3590</v>
      </c>
      <c r="AR701" s="514" t="s">
        <v>861</v>
      </c>
      <c r="AS701" s="514">
        <v>639406</v>
      </c>
      <c r="AT701" s="514">
        <v>130365</v>
      </c>
      <c r="AU701" s="514">
        <v>103</v>
      </c>
      <c r="AV701" s="514" t="s">
        <v>718</v>
      </c>
      <c r="AW701" s="514" t="s">
        <v>2649</v>
      </c>
      <c r="AX701" s="514">
        <v>0.1</v>
      </c>
      <c r="AY701" s="514">
        <v>10</v>
      </c>
      <c r="AZ701" s="514">
        <v>1401</v>
      </c>
      <c r="BA701" s="514" t="s">
        <v>211</v>
      </c>
      <c r="BB701" s="515" t="s">
        <v>2979</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639410-130325</v>
      </c>
      <c r="AJ702" s="511">
        <f t="shared" si="32"/>
        <v>699</v>
      </c>
      <c r="AK702" s="514">
        <v>14</v>
      </c>
      <c r="AL702" s="514" t="s">
        <v>1476</v>
      </c>
      <c r="AM702" s="514" t="s">
        <v>2746</v>
      </c>
      <c r="AN702" s="514" t="s">
        <v>3588</v>
      </c>
      <c r="AO702" s="514">
        <v>637620</v>
      </c>
      <c r="AP702" s="514">
        <v>127624</v>
      </c>
      <c r="AQ702" s="514" t="s">
        <v>3591</v>
      </c>
      <c r="AR702" s="514" t="s">
        <v>861</v>
      </c>
      <c r="AS702" s="514">
        <v>639410</v>
      </c>
      <c r="AT702" s="514">
        <v>130325</v>
      </c>
      <c r="AU702" s="514">
        <v>85</v>
      </c>
      <c r="AV702" s="514" t="s">
        <v>718</v>
      </c>
      <c r="AW702" s="514" t="s">
        <v>2649</v>
      </c>
      <c r="AX702" s="514">
        <v>0.4</v>
      </c>
      <c r="AY702" s="514">
        <v>10</v>
      </c>
      <c r="AZ702" s="514">
        <v>1401</v>
      </c>
      <c r="BA702" s="514" t="s">
        <v>211</v>
      </c>
      <c r="BB702" s="515" t="s">
        <v>2979</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639414-130260</v>
      </c>
      <c r="AJ703" s="511">
        <f t="shared" si="32"/>
        <v>700</v>
      </c>
      <c r="AK703" s="514">
        <v>14</v>
      </c>
      <c r="AL703" s="514" t="s">
        <v>1476</v>
      </c>
      <c r="AM703" s="514" t="s">
        <v>2746</v>
      </c>
      <c r="AN703" s="514" t="s">
        <v>3588</v>
      </c>
      <c r="AO703" s="514">
        <v>637620</v>
      </c>
      <c r="AP703" s="514">
        <v>127624</v>
      </c>
      <c r="AQ703" s="514" t="s">
        <v>3079</v>
      </c>
      <c r="AR703" s="514" t="s">
        <v>861</v>
      </c>
      <c r="AS703" s="514">
        <v>639414</v>
      </c>
      <c r="AT703" s="514">
        <v>130260</v>
      </c>
      <c r="AU703" s="514">
        <v>50</v>
      </c>
      <c r="AV703" s="514" t="s">
        <v>718</v>
      </c>
      <c r="AW703" s="514" t="s">
        <v>2649</v>
      </c>
      <c r="AX703" s="514">
        <v>1.1000000000000001</v>
      </c>
      <c r="AY703" s="514">
        <v>10</v>
      </c>
      <c r="AZ703" s="514">
        <v>1401</v>
      </c>
      <c r="BA703" s="514" t="s">
        <v>211</v>
      </c>
      <c r="BB703" s="515" t="s">
        <v>2979</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639414-130261</v>
      </c>
      <c r="AJ704" s="511">
        <f t="shared" si="32"/>
        <v>701</v>
      </c>
      <c r="AK704" s="514">
        <v>14</v>
      </c>
      <c r="AL704" s="514" t="s">
        <v>1476</v>
      </c>
      <c r="AM704" s="514" t="s">
        <v>2746</v>
      </c>
      <c r="AN704" s="514" t="s">
        <v>3588</v>
      </c>
      <c r="AO704" s="514">
        <v>637620</v>
      </c>
      <c r="AP704" s="514">
        <v>127624</v>
      </c>
      <c r="AQ704" s="514" t="s">
        <v>3592</v>
      </c>
      <c r="AR704" s="514" t="s">
        <v>861</v>
      </c>
      <c r="AS704" s="514">
        <v>639414</v>
      </c>
      <c r="AT704" s="514">
        <v>130261</v>
      </c>
      <c r="AU704" s="514">
        <v>51</v>
      </c>
      <c r="AV704" s="514" t="s">
        <v>718</v>
      </c>
      <c r="AW704" s="514" t="s">
        <v>2649</v>
      </c>
      <c r="AX704" s="514">
        <v>1</v>
      </c>
      <c r="AY704" s="514">
        <v>10</v>
      </c>
      <c r="AZ704" s="514">
        <v>1401</v>
      </c>
      <c r="BA704" s="514" t="s">
        <v>211</v>
      </c>
      <c r="BB704" s="515" t="s">
        <v>2979</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639422-130285</v>
      </c>
      <c r="AJ705" s="511">
        <f t="shared" si="32"/>
        <v>702</v>
      </c>
      <c r="AK705" s="514">
        <v>14</v>
      </c>
      <c r="AL705" s="514" t="s">
        <v>1476</v>
      </c>
      <c r="AM705" s="514" t="s">
        <v>2746</v>
      </c>
      <c r="AN705" s="514" t="s">
        <v>3593</v>
      </c>
      <c r="AO705" s="514">
        <v>637620</v>
      </c>
      <c r="AP705" s="514">
        <v>127624</v>
      </c>
      <c r="AQ705" s="514" t="s">
        <v>3594</v>
      </c>
      <c r="AR705" s="514" t="s">
        <v>861</v>
      </c>
      <c r="AS705" s="514">
        <v>639422</v>
      </c>
      <c r="AT705" s="514">
        <v>130285</v>
      </c>
      <c r="AU705" s="514">
        <v>64</v>
      </c>
      <c r="AV705" s="514" t="s">
        <v>718</v>
      </c>
      <c r="AW705" s="514" t="s">
        <v>2644</v>
      </c>
      <c r="AX705" s="514">
        <v>10</v>
      </c>
      <c r="AY705" s="514">
        <v>10</v>
      </c>
      <c r="AZ705" s="514">
        <v>1401</v>
      </c>
      <c r="BA705" s="514" t="s">
        <v>211</v>
      </c>
      <c r="BB705" s="515" t="s">
        <v>2979</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638818-129847</v>
      </c>
      <c r="AJ706" s="511">
        <f t="shared" si="32"/>
        <v>703</v>
      </c>
      <c r="AK706" s="514">
        <v>14</v>
      </c>
      <c r="AL706" s="514" t="s">
        <v>1476</v>
      </c>
      <c r="AM706" s="514" t="s">
        <v>3002</v>
      </c>
      <c r="AN706" s="514" t="s">
        <v>3595</v>
      </c>
      <c r="AO706" s="514">
        <v>637620</v>
      </c>
      <c r="AP706" s="514">
        <v>127624</v>
      </c>
      <c r="AQ706" s="514" t="s">
        <v>3596</v>
      </c>
      <c r="AR706" s="514" t="s">
        <v>3597</v>
      </c>
      <c r="AS706" s="514">
        <v>638818</v>
      </c>
      <c r="AT706" s="514">
        <v>129847</v>
      </c>
      <c r="AU706" s="514">
        <v>17</v>
      </c>
      <c r="AV706" s="514" t="s">
        <v>720</v>
      </c>
      <c r="AW706" s="514" t="s">
        <v>2630</v>
      </c>
      <c r="AX706" s="514">
        <v>10</v>
      </c>
      <c r="AY706" s="514">
        <v>4</v>
      </c>
      <c r="AZ706" s="514">
        <v>1463</v>
      </c>
      <c r="BA706" s="514" t="s">
        <v>266</v>
      </c>
      <c r="BB706" s="515" t="s">
        <v>3133</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638821-129849</v>
      </c>
      <c r="AJ707" s="511">
        <f t="shared" si="32"/>
        <v>704</v>
      </c>
      <c r="AK707" s="514">
        <v>14</v>
      </c>
      <c r="AL707" s="514" t="s">
        <v>1476</v>
      </c>
      <c r="AM707" s="514" t="s">
        <v>3002</v>
      </c>
      <c r="AN707" s="514" t="s">
        <v>3595</v>
      </c>
      <c r="AO707" s="514">
        <v>637620</v>
      </c>
      <c r="AP707" s="514">
        <v>127624</v>
      </c>
      <c r="AQ707" s="514" t="s">
        <v>3598</v>
      </c>
      <c r="AR707" s="514" t="s">
        <v>3599</v>
      </c>
      <c r="AS707" s="514">
        <v>638821</v>
      </c>
      <c r="AT707" s="514">
        <v>129849</v>
      </c>
      <c r="AU707" s="514">
        <v>17</v>
      </c>
      <c r="AV707" s="514" t="s">
        <v>720</v>
      </c>
      <c r="AW707" s="514" t="s">
        <v>2630</v>
      </c>
      <c r="AX707" s="514">
        <v>10</v>
      </c>
      <c r="AY707" s="514">
        <v>4</v>
      </c>
      <c r="AZ707" s="514">
        <v>1463</v>
      </c>
      <c r="BA707" s="514" t="s">
        <v>266</v>
      </c>
      <c r="BB707" s="515" t="s">
        <v>3133</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639020-129935</v>
      </c>
      <c r="AJ708" s="511">
        <f t="shared" si="32"/>
        <v>705</v>
      </c>
      <c r="AK708" s="514">
        <v>14</v>
      </c>
      <c r="AL708" s="514" t="s">
        <v>1476</v>
      </c>
      <c r="AM708" s="514" t="s">
        <v>3002</v>
      </c>
      <c r="AN708" s="514" t="s">
        <v>3595</v>
      </c>
      <c r="AO708" s="514">
        <v>637620</v>
      </c>
      <c r="AP708" s="514">
        <v>127624</v>
      </c>
      <c r="AQ708" s="514" t="s">
        <v>3600</v>
      </c>
      <c r="AR708" s="514" t="s">
        <v>861</v>
      </c>
      <c r="AS708" s="514">
        <v>639020</v>
      </c>
      <c r="AT708" s="514">
        <v>129935</v>
      </c>
      <c r="AU708" s="514">
        <v>21</v>
      </c>
      <c r="AV708" s="514" t="s">
        <v>720</v>
      </c>
      <c r="AW708" s="514" t="s">
        <v>2630</v>
      </c>
      <c r="AX708" s="514">
        <v>10</v>
      </c>
      <c r="AY708" s="514">
        <v>7.6</v>
      </c>
      <c r="AZ708" s="514">
        <v>1463</v>
      </c>
      <c r="BA708" s="514" t="s">
        <v>266</v>
      </c>
      <c r="BB708" s="515" t="s">
        <v>3133</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639024-129923</v>
      </c>
      <c r="AJ709" s="511">
        <f t="shared" ref="AJ709:AJ772" si="35">IF(AK709&lt;&gt;"",AJ708+1,"")</f>
        <v>706</v>
      </c>
      <c r="AK709" s="514">
        <v>14</v>
      </c>
      <c r="AL709" s="514" t="s">
        <v>1476</v>
      </c>
      <c r="AM709" s="514" t="s">
        <v>3002</v>
      </c>
      <c r="AN709" s="514" t="s">
        <v>3595</v>
      </c>
      <c r="AO709" s="514">
        <v>637620</v>
      </c>
      <c r="AP709" s="514">
        <v>127624</v>
      </c>
      <c r="AQ709" s="514" t="s">
        <v>3601</v>
      </c>
      <c r="AR709" s="514" t="s">
        <v>861</v>
      </c>
      <c r="AS709" s="514">
        <v>639024</v>
      </c>
      <c r="AT709" s="514">
        <v>129923</v>
      </c>
      <c r="AU709" s="514">
        <v>20</v>
      </c>
      <c r="AV709" s="514" t="s">
        <v>720</v>
      </c>
      <c r="AW709" s="514" t="s">
        <v>2630</v>
      </c>
      <c r="AX709" s="514">
        <v>10</v>
      </c>
      <c r="AY709" s="514">
        <v>7.5</v>
      </c>
      <c r="AZ709" s="514">
        <v>1463</v>
      </c>
      <c r="BA709" s="514" t="s">
        <v>266</v>
      </c>
      <c r="BB709" s="515" t="s">
        <v>3133</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639045-129950</v>
      </c>
      <c r="AJ710" s="511">
        <f t="shared" si="35"/>
        <v>707</v>
      </c>
      <c r="AK710" s="514">
        <v>14</v>
      </c>
      <c r="AL710" s="514" t="s">
        <v>1476</v>
      </c>
      <c r="AM710" s="514" t="s">
        <v>3002</v>
      </c>
      <c r="AN710" s="514" t="s">
        <v>3595</v>
      </c>
      <c r="AO710" s="514">
        <v>637620</v>
      </c>
      <c r="AP710" s="514">
        <v>127624</v>
      </c>
      <c r="AQ710" s="514" t="s">
        <v>3295</v>
      </c>
      <c r="AR710" s="514" t="s">
        <v>861</v>
      </c>
      <c r="AS710" s="514">
        <v>639045</v>
      </c>
      <c r="AT710" s="514">
        <v>129950</v>
      </c>
      <c r="AU710" s="514">
        <v>22</v>
      </c>
      <c r="AV710" s="514" t="s">
        <v>720</v>
      </c>
      <c r="AW710" s="514" t="s">
        <v>2630</v>
      </c>
      <c r="AX710" s="514">
        <v>10</v>
      </c>
      <c r="AY710" s="514">
        <v>7.9</v>
      </c>
      <c r="AZ710" s="514">
        <v>1463</v>
      </c>
      <c r="BA710" s="514" t="s">
        <v>266</v>
      </c>
      <c r="BB710" s="515" t="s">
        <v>3133</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639151-130002</v>
      </c>
      <c r="AJ711" s="511">
        <f t="shared" si="35"/>
        <v>708</v>
      </c>
      <c r="AK711" s="514">
        <v>14</v>
      </c>
      <c r="AL711" s="514" t="s">
        <v>1476</v>
      </c>
      <c r="AM711" s="514" t="s">
        <v>3002</v>
      </c>
      <c r="AN711" s="514" t="s">
        <v>3595</v>
      </c>
      <c r="AO711" s="514">
        <v>637620</v>
      </c>
      <c r="AP711" s="514">
        <v>127624</v>
      </c>
      <c r="AQ711" s="514" t="s">
        <v>3602</v>
      </c>
      <c r="AR711" s="514" t="s">
        <v>861</v>
      </c>
      <c r="AS711" s="514">
        <v>639151</v>
      </c>
      <c r="AT711" s="514">
        <v>130002</v>
      </c>
      <c r="AU711" s="514">
        <v>23</v>
      </c>
      <c r="AV711" s="514" t="s">
        <v>720</v>
      </c>
      <c r="AW711" s="514" t="s">
        <v>2630</v>
      </c>
      <c r="AX711" s="514">
        <v>10</v>
      </c>
      <c r="AY711" s="514">
        <v>10</v>
      </c>
      <c r="AZ711" s="514">
        <v>1401</v>
      </c>
      <c r="BA711" s="514" t="s">
        <v>211</v>
      </c>
      <c r="BB711" s="515" t="s">
        <v>2979</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639158-130001</v>
      </c>
      <c r="AJ712" s="511">
        <f t="shared" si="35"/>
        <v>709</v>
      </c>
      <c r="AK712" s="514">
        <v>14</v>
      </c>
      <c r="AL712" s="514" t="s">
        <v>1476</v>
      </c>
      <c r="AM712" s="514" t="s">
        <v>3002</v>
      </c>
      <c r="AN712" s="514" t="s">
        <v>3595</v>
      </c>
      <c r="AO712" s="514">
        <v>637620</v>
      </c>
      <c r="AP712" s="514">
        <v>127624</v>
      </c>
      <c r="AQ712" s="514" t="s">
        <v>3603</v>
      </c>
      <c r="AR712" s="514" t="s">
        <v>861</v>
      </c>
      <c r="AS712" s="514">
        <v>639158</v>
      </c>
      <c r="AT712" s="514">
        <v>130001</v>
      </c>
      <c r="AU712" s="514">
        <v>24</v>
      </c>
      <c r="AV712" s="514" t="s">
        <v>720</v>
      </c>
      <c r="AW712" s="514" t="s">
        <v>2630</v>
      </c>
      <c r="AX712" s="514">
        <v>10</v>
      </c>
      <c r="AY712" s="514">
        <v>10</v>
      </c>
      <c r="AZ712" s="514">
        <v>1401</v>
      </c>
      <c r="BA712" s="514" t="s">
        <v>211</v>
      </c>
      <c r="BB712" s="515" t="s">
        <v>2979</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639175-130029</v>
      </c>
      <c r="AJ713" s="511">
        <f t="shared" si="35"/>
        <v>710</v>
      </c>
      <c r="AK713" s="514">
        <v>14</v>
      </c>
      <c r="AL713" s="514" t="s">
        <v>1476</v>
      </c>
      <c r="AM713" s="514" t="s">
        <v>3002</v>
      </c>
      <c r="AN713" s="514" t="s">
        <v>3595</v>
      </c>
      <c r="AO713" s="514">
        <v>637620</v>
      </c>
      <c r="AP713" s="514">
        <v>127624</v>
      </c>
      <c r="AQ713" s="514" t="s">
        <v>3604</v>
      </c>
      <c r="AR713" s="514" t="s">
        <v>861</v>
      </c>
      <c r="AS713" s="514">
        <v>639175</v>
      </c>
      <c r="AT713" s="514">
        <v>130029</v>
      </c>
      <c r="AU713" s="514">
        <v>27</v>
      </c>
      <c r="AV713" s="514" t="s">
        <v>720</v>
      </c>
      <c r="AW713" s="514" t="s">
        <v>2630</v>
      </c>
      <c r="AX713" s="514">
        <v>10</v>
      </c>
      <c r="AY713" s="514">
        <v>10</v>
      </c>
      <c r="AZ713" s="514">
        <v>1401</v>
      </c>
      <c r="BA713" s="514" t="s">
        <v>211</v>
      </c>
      <c r="BB713" s="515" t="s">
        <v>2979</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639185-130053</v>
      </c>
      <c r="AJ714" s="511">
        <f t="shared" si="35"/>
        <v>711</v>
      </c>
      <c r="AK714" s="514">
        <v>14</v>
      </c>
      <c r="AL714" s="514" t="s">
        <v>1476</v>
      </c>
      <c r="AM714" s="514" t="s">
        <v>3002</v>
      </c>
      <c r="AN714" s="514" t="s">
        <v>3595</v>
      </c>
      <c r="AO714" s="514">
        <v>637620</v>
      </c>
      <c r="AP714" s="514">
        <v>127624</v>
      </c>
      <c r="AQ714" s="514" t="s">
        <v>3605</v>
      </c>
      <c r="AR714" s="514" t="s">
        <v>861</v>
      </c>
      <c r="AS714" s="514">
        <v>639185</v>
      </c>
      <c r="AT714" s="514">
        <v>130053</v>
      </c>
      <c r="AU714" s="514">
        <v>28</v>
      </c>
      <c r="AV714" s="514" t="s">
        <v>720</v>
      </c>
      <c r="AW714" s="514" t="s">
        <v>2630</v>
      </c>
      <c r="AX714" s="514">
        <v>10</v>
      </c>
      <c r="AY714" s="514">
        <v>10</v>
      </c>
      <c r="AZ714" s="514">
        <v>1401</v>
      </c>
      <c r="BA714" s="514" t="s">
        <v>211</v>
      </c>
      <c r="BB714" s="515" t="s">
        <v>2979</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639445-130244</v>
      </c>
      <c r="AJ715" s="511">
        <f t="shared" si="35"/>
        <v>712</v>
      </c>
      <c r="AK715" s="514">
        <v>14</v>
      </c>
      <c r="AL715" s="514" t="s">
        <v>1476</v>
      </c>
      <c r="AM715" s="514" t="s">
        <v>3002</v>
      </c>
      <c r="AN715" s="514" t="s">
        <v>3595</v>
      </c>
      <c r="AO715" s="514">
        <v>637620</v>
      </c>
      <c r="AP715" s="514">
        <v>127624</v>
      </c>
      <c r="AQ715" s="514" t="s">
        <v>3606</v>
      </c>
      <c r="AR715" s="514" t="s">
        <v>861</v>
      </c>
      <c r="AS715" s="514">
        <v>639445</v>
      </c>
      <c r="AT715" s="514">
        <v>130244</v>
      </c>
      <c r="AU715" s="514">
        <v>45</v>
      </c>
      <c r="AV715" s="514" t="s">
        <v>720</v>
      </c>
      <c r="AW715" s="514" t="s">
        <v>2630</v>
      </c>
      <c r="AX715" s="514">
        <v>10</v>
      </c>
      <c r="AY715" s="514">
        <v>10</v>
      </c>
      <c r="AZ715" s="514">
        <v>1401</v>
      </c>
      <c r="BA715" s="514" t="s">
        <v>211</v>
      </c>
      <c r="BB715" s="515" t="s">
        <v>2979</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639446-130245</v>
      </c>
      <c r="AJ716" s="511">
        <f t="shared" si="35"/>
        <v>713</v>
      </c>
      <c r="AK716" s="514">
        <v>14</v>
      </c>
      <c r="AL716" s="514" t="s">
        <v>1476</v>
      </c>
      <c r="AM716" s="514" t="s">
        <v>3002</v>
      </c>
      <c r="AN716" s="514" t="s">
        <v>3595</v>
      </c>
      <c r="AO716" s="514">
        <v>637620</v>
      </c>
      <c r="AP716" s="514">
        <v>127624</v>
      </c>
      <c r="AQ716" s="514" t="s">
        <v>3262</v>
      </c>
      <c r="AR716" s="514" t="s">
        <v>861</v>
      </c>
      <c r="AS716" s="514">
        <v>639446</v>
      </c>
      <c r="AT716" s="514">
        <v>130245</v>
      </c>
      <c r="AU716" s="514">
        <v>46</v>
      </c>
      <c r="AV716" s="514" t="s">
        <v>720</v>
      </c>
      <c r="AW716" s="514" t="s">
        <v>2630</v>
      </c>
      <c r="AX716" s="514">
        <v>10</v>
      </c>
      <c r="AY716" s="514">
        <v>10</v>
      </c>
      <c r="AZ716" s="514">
        <v>1401</v>
      </c>
      <c r="BA716" s="514" t="s">
        <v>211</v>
      </c>
      <c r="BB716" s="515" t="s">
        <v>2979</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639585-130261</v>
      </c>
      <c r="AJ717" s="511">
        <f t="shared" si="35"/>
        <v>714</v>
      </c>
      <c r="AK717" s="514">
        <v>14</v>
      </c>
      <c r="AL717" s="514" t="s">
        <v>1476</v>
      </c>
      <c r="AM717" s="514" t="s">
        <v>3002</v>
      </c>
      <c r="AN717" s="514" t="s">
        <v>3595</v>
      </c>
      <c r="AO717" s="514">
        <v>637620</v>
      </c>
      <c r="AP717" s="514">
        <v>127624</v>
      </c>
      <c r="AQ717" s="514" t="s">
        <v>3607</v>
      </c>
      <c r="AR717" s="514" t="s">
        <v>861</v>
      </c>
      <c r="AS717" s="514">
        <v>639585</v>
      </c>
      <c r="AT717" s="514">
        <v>130261</v>
      </c>
      <c r="AU717" s="514">
        <v>47</v>
      </c>
      <c r="AV717" s="514" t="s">
        <v>720</v>
      </c>
      <c r="AW717" s="514" t="s">
        <v>2630</v>
      </c>
      <c r="AX717" s="514">
        <v>10</v>
      </c>
      <c r="AY717" s="514">
        <v>10</v>
      </c>
      <c r="AZ717" s="514">
        <v>1401</v>
      </c>
      <c r="BA717" s="514" t="s">
        <v>211</v>
      </c>
      <c r="BB717" s="515" t="s">
        <v>861</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638095-129020</v>
      </c>
      <c r="AJ718" s="511">
        <f t="shared" si="35"/>
        <v>715</v>
      </c>
      <c r="AK718" s="514">
        <v>14</v>
      </c>
      <c r="AL718" s="514" t="s">
        <v>1476</v>
      </c>
      <c r="AM718" s="514" t="s">
        <v>2640</v>
      </c>
      <c r="AN718" s="514" t="s">
        <v>3608</v>
      </c>
      <c r="AO718" s="514">
        <v>637908</v>
      </c>
      <c r="AP718" s="514">
        <v>128825</v>
      </c>
      <c r="AQ718" s="514" t="s">
        <v>3609</v>
      </c>
      <c r="AR718" s="514" t="s">
        <v>861</v>
      </c>
      <c r="AS718" s="514">
        <v>638095</v>
      </c>
      <c r="AT718" s="514">
        <v>129020</v>
      </c>
      <c r="AU718" s="514">
        <v>18</v>
      </c>
      <c r="AV718" s="514" t="s">
        <v>719</v>
      </c>
      <c r="AW718" s="514" t="s">
        <v>2649</v>
      </c>
      <c r="AX718" s="514">
        <v>2</v>
      </c>
      <c r="AY718" s="514">
        <v>3</v>
      </c>
      <c r="AZ718" s="514">
        <v>1463</v>
      </c>
      <c r="BA718" s="514" t="s">
        <v>266</v>
      </c>
      <c r="BB718" s="515" t="s">
        <v>3133</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638265-129143</v>
      </c>
      <c r="AJ719" s="511">
        <f t="shared" si="35"/>
        <v>716</v>
      </c>
      <c r="AK719" s="514">
        <v>14</v>
      </c>
      <c r="AL719" s="514" t="s">
        <v>1476</v>
      </c>
      <c r="AM719" s="514" t="s">
        <v>2640</v>
      </c>
      <c r="AN719" s="514" t="s">
        <v>3610</v>
      </c>
      <c r="AO719" s="514">
        <v>637908</v>
      </c>
      <c r="AP719" s="514">
        <v>128825</v>
      </c>
      <c r="AQ719" s="514" t="s">
        <v>3611</v>
      </c>
      <c r="AR719" s="514" t="s">
        <v>861</v>
      </c>
      <c r="AS719" s="514">
        <v>638265</v>
      </c>
      <c r="AT719" s="514">
        <v>129143</v>
      </c>
      <c r="AU719" s="514">
        <v>47</v>
      </c>
      <c r="AV719" s="514" t="s">
        <v>718</v>
      </c>
      <c r="AW719" s="514" t="s">
        <v>2630</v>
      </c>
      <c r="AX719" s="514">
        <v>2</v>
      </c>
      <c r="AY719" s="514">
        <v>5.3</v>
      </c>
      <c r="AZ719" s="514">
        <v>1463</v>
      </c>
      <c r="BA719" s="514" t="s">
        <v>266</v>
      </c>
      <c r="BB719" s="515" t="s">
        <v>861</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638146-129147</v>
      </c>
      <c r="AJ720" s="511">
        <f t="shared" si="35"/>
        <v>717</v>
      </c>
      <c r="AK720" s="514">
        <v>14</v>
      </c>
      <c r="AL720" s="514" t="s">
        <v>1476</v>
      </c>
      <c r="AM720" s="514" t="s">
        <v>2640</v>
      </c>
      <c r="AN720" s="514" t="s">
        <v>3612</v>
      </c>
      <c r="AO720" s="514">
        <v>637908</v>
      </c>
      <c r="AP720" s="514">
        <v>128825</v>
      </c>
      <c r="AQ720" s="514" t="s">
        <v>3613</v>
      </c>
      <c r="AR720" s="514" t="s">
        <v>861</v>
      </c>
      <c r="AS720" s="514">
        <v>638146</v>
      </c>
      <c r="AT720" s="514">
        <v>129147</v>
      </c>
      <c r="AU720" s="514">
        <v>48</v>
      </c>
      <c r="AV720" s="514" t="s">
        <v>718</v>
      </c>
      <c r="AW720" s="514" t="s">
        <v>2649</v>
      </c>
      <c r="AX720" s="514">
        <v>2.2999999999999998</v>
      </c>
      <c r="AY720" s="514">
        <v>4.8</v>
      </c>
      <c r="AZ720" s="514">
        <v>1463</v>
      </c>
      <c r="BA720" s="514" t="s">
        <v>266</v>
      </c>
      <c r="BB720" s="515" t="s">
        <v>3133</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639690-130475</v>
      </c>
      <c r="AJ721" s="511">
        <f t="shared" si="35"/>
        <v>718</v>
      </c>
      <c r="AK721" s="514">
        <v>14</v>
      </c>
      <c r="AL721" s="514" t="s">
        <v>1476</v>
      </c>
      <c r="AM721" s="514" t="s">
        <v>2865</v>
      </c>
      <c r="AN721" s="514" t="s">
        <v>3614</v>
      </c>
      <c r="AO721" s="514">
        <v>639703</v>
      </c>
      <c r="AP721" s="514">
        <v>130372</v>
      </c>
      <c r="AQ721" s="514" t="s">
        <v>3021</v>
      </c>
      <c r="AR721" s="514" t="s">
        <v>861</v>
      </c>
      <c r="AS721" s="514">
        <v>639690</v>
      </c>
      <c r="AT721" s="514">
        <v>130475</v>
      </c>
      <c r="AU721" s="514">
        <v>48</v>
      </c>
      <c r="AV721" s="514" t="s">
        <v>720</v>
      </c>
      <c r="AW721" s="514" t="s">
        <v>718</v>
      </c>
      <c r="AX721" s="514">
        <v>1</v>
      </c>
      <c r="AY721" s="514">
        <v>1</v>
      </c>
      <c r="AZ721" s="514">
        <v>1443</v>
      </c>
      <c r="BA721" s="514" t="s">
        <v>144</v>
      </c>
      <c r="BB721" s="515" t="s">
        <v>2979</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639804-130749</v>
      </c>
      <c r="AJ722" s="511">
        <f t="shared" si="35"/>
        <v>719</v>
      </c>
      <c r="AK722" s="514">
        <v>14</v>
      </c>
      <c r="AL722" s="514" t="s">
        <v>1476</v>
      </c>
      <c r="AM722" s="514" t="s">
        <v>2865</v>
      </c>
      <c r="AN722" s="514" t="s">
        <v>3614</v>
      </c>
      <c r="AO722" s="514">
        <v>639703</v>
      </c>
      <c r="AP722" s="514">
        <v>130372</v>
      </c>
      <c r="AQ722" s="514" t="s">
        <v>3615</v>
      </c>
      <c r="AR722" s="514" t="s">
        <v>861</v>
      </c>
      <c r="AS722" s="514">
        <v>639804</v>
      </c>
      <c r="AT722" s="514">
        <v>130749</v>
      </c>
      <c r="AU722" s="514">
        <v>60</v>
      </c>
      <c r="AV722" s="514" t="s">
        <v>720</v>
      </c>
      <c r="AW722" s="514" t="s">
        <v>718</v>
      </c>
      <c r="AX722" s="514">
        <v>10</v>
      </c>
      <c r="AY722" s="514">
        <v>10</v>
      </c>
      <c r="AZ722" s="514">
        <v>1443</v>
      </c>
      <c r="BA722" s="514" t="s">
        <v>144</v>
      </c>
      <c r="BB722" s="515" t="s">
        <v>2979</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639826-130781</v>
      </c>
      <c r="AJ723" s="511">
        <f t="shared" si="35"/>
        <v>720</v>
      </c>
      <c r="AK723" s="514">
        <v>14</v>
      </c>
      <c r="AL723" s="514" t="s">
        <v>1476</v>
      </c>
      <c r="AM723" s="514" t="s">
        <v>2865</v>
      </c>
      <c r="AN723" s="514" t="s">
        <v>3614</v>
      </c>
      <c r="AO723" s="514">
        <v>639703</v>
      </c>
      <c r="AP723" s="514">
        <v>130372</v>
      </c>
      <c r="AQ723" s="514" t="s">
        <v>3616</v>
      </c>
      <c r="AR723" s="514" t="s">
        <v>861</v>
      </c>
      <c r="AS723" s="514">
        <v>639826</v>
      </c>
      <c r="AT723" s="514">
        <v>130781</v>
      </c>
      <c r="AU723" s="514">
        <v>65</v>
      </c>
      <c r="AV723" s="514" t="s">
        <v>720</v>
      </c>
      <c r="AW723" s="514" t="s">
        <v>718</v>
      </c>
      <c r="AX723" s="514">
        <v>10</v>
      </c>
      <c r="AY723" s="514">
        <v>10</v>
      </c>
      <c r="AZ723" s="514">
        <v>1443</v>
      </c>
      <c r="BA723" s="514" t="s">
        <v>144</v>
      </c>
      <c r="BB723" s="515" t="s">
        <v>861</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639830-130790</v>
      </c>
      <c r="AJ724" s="511">
        <f t="shared" si="35"/>
        <v>721</v>
      </c>
      <c r="AK724" s="514">
        <v>14</v>
      </c>
      <c r="AL724" s="514" t="s">
        <v>1476</v>
      </c>
      <c r="AM724" s="514" t="s">
        <v>2865</v>
      </c>
      <c r="AN724" s="514" t="s">
        <v>3614</v>
      </c>
      <c r="AO724" s="514">
        <v>639703</v>
      </c>
      <c r="AP724" s="514">
        <v>130372</v>
      </c>
      <c r="AQ724" s="514" t="s">
        <v>3617</v>
      </c>
      <c r="AR724" s="514" t="s">
        <v>2860</v>
      </c>
      <c r="AS724" s="514">
        <v>639830</v>
      </c>
      <c r="AT724" s="514">
        <v>130790</v>
      </c>
      <c r="AU724" s="514">
        <v>68</v>
      </c>
      <c r="AV724" s="514" t="s">
        <v>720</v>
      </c>
      <c r="AW724" s="514" t="s">
        <v>718</v>
      </c>
      <c r="AX724" s="514">
        <v>10</v>
      </c>
      <c r="AY724" s="514">
        <v>10</v>
      </c>
      <c r="AZ724" s="514">
        <v>1443</v>
      </c>
      <c r="BA724" s="514" t="s">
        <v>144</v>
      </c>
      <c r="BB724" s="515" t="s">
        <v>2979</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639853-130844</v>
      </c>
      <c r="AJ725" s="511">
        <f t="shared" si="35"/>
        <v>722</v>
      </c>
      <c r="AK725" s="514">
        <v>14</v>
      </c>
      <c r="AL725" s="514" t="s">
        <v>1476</v>
      </c>
      <c r="AM725" s="514" t="s">
        <v>2865</v>
      </c>
      <c r="AN725" s="514" t="s">
        <v>3614</v>
      </c>
      <c r="AO725" s="514">
        <v>639703</v>
      </c>
      <c r="AP725" s="514">
        <v>130372</v>
      </c>
      <c r="AQ725" s="514" t="s">
        <v>3618</v>
      </c>
      <c r="AR725" s="514" t="s">
        <v>861</v>
      </c>
      <c r="AS725" s="514">
        <v>639853</v>
      </c>
      <c r="AT725" s="514">
        <v>130844</v>
      </c>
      <c r="AU725" s="514">
        <v>78</v>
      </c>
      <c r="AV725" s="514" t="s">
        <v>719</v>
      </c>
      <c r="AW725" s="514" t="s">
        <v>718</v>
      </c>
      <c r="AX725" s="514">
        <v>9.5</v>
      </c>
      <c r="AY725" s="514">
        <v>10</v>
      </c>
      <c r="AZ725" s="514">
        <v>1443</v>
      </c>
      <c r="BA725" s="514" t="s">
        <v>144</v>
      </c>
      <c r="BB725" s="515" t="s">
        <v>2979</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640011-131267</v>
      </c>
      <c r="AJ726" s="511">
        <f t="shared" si="35"/>
        <v>723</v>
      </c>
      <c r="AK726" s="514">
        <v>14</v>
      </c>
      <c r="AL726" s="514" t="s">
        <v>1476</v>
      </c>
      <c r="AM726" s="514" t="s">
        <v>2865</v>
      </c>
      <c r="AN726" s="514" t="s">
        <v>3614</v>
      </c>
      <c r="AO726" s="514">
        <v>639703</v>
      </c>
      <c r="AP726" s="514">
        <v>130372</v>
      </c>
      <c r="AQ726" s="514" t="s">
        <v>3619</v>
      </c>
      <c r="AR726" s="514" t="s">
        <v>861</v>
      </c>
      <c r="AS726" s="514">
        <v>640011</v>
      </c>
      <c r="AT726" s="514">
        <v>131267</v>
      </c>
      <c r="AU726" s="514">
        <v>102</v>
      </c>
      <c r="AV726" s="514" t="s">
        <v>719</v>
      </c>
      <c r="AW726" s="514" t="s">
        <v>718</v>
      </c>
      <c r="AX726" s="514">
        <v>4.5</v>
      </c>
      <c r="AY726" s="514">
        <v>10</v>
      </c>
      <c r="AZ726" s="514">
        <v>1443</v>
      </c>
      <c r="BA726" s="514" t="s">
        <v>144</v>
      </c>
      <c r="BB726" s="515" t="s">
        <v>3485</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640015-131364</v>
      </c>
      <c r="AJ727" s="511">
        <f t="shared" si="35"/>
        <v>724</v>
      </c>
      <c r="AK727" s="514">
        <v>14</v>
      </c>
      <c r="AL727" s="514" t="s">
        <v>1476</v>
      </c>
      <c r="AM727" s="514" t="s">
        <v>2865</v>
      </c>
      <c r="AN727" s="514" t="s">
        <v>3614</v>
      </c>
      <c r="AO727" s="514">
        <v>639703</v>
      </c>
      <c r="AP727" s="514">
        <v>130372</v>
      </c>
      <c r="AQ727" s="514" t="s">
        <v>3620</v>
      </c>
      <c r="AR727" s="514" t="s">
        <v>861</v>
      </c>
      <c r="AS727" s="514">
        <v>640015</v>
      </c>
      <c r="AT727" s="514">
        <v>131364</v>
      </c>
      <c r="AU727" s="514">
        <v>106</v>
      </c>
      <c r="AV727" s="514" t="s">
        <v>719</v>
      </c>
      <c r="AW727" s="514" t="s">
        <v>718</v>
      </c>
      <c r="AX727" s="514">
        <v>3.6</v>
      </c>
      <c r="AY727" s="514">
        <v>10</v>
      </c>
      <c r="AZ727" s="514">
        <v>1443</v>
      </c>
      <c r="BA727" s="514" t="s">
        <v>144</v>
      </c>
      <c r="BB727" s="515" t="s">
        <v>861</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640018-131411</v>
      </c>
      <c r="AJ728" s="511">
        <f t="shared" si="35"/>
        <v>725</v>
      </c>
      <c r="AK728" s="514">
        <v>14</v>
      </c>
      <c r="AL728" s="514" t="s">
        <v>1476</v>
      </c>
      <c r="AM728" s="514" t="s">
        <v>2865</v>
      </c>
      <c r="AN728" s="514" t="s">
        <v>3614</v>
      </c>
      <c r="AO728" s="514">
        <v>639703</v>
      </c>
      <c r="AP728" s="514">
        <v>130372</v>
      </c>
      <c r="AQ728" s="514" t="s">
        <v>3621</v>
      </c>
      <c r="AR728" s="514" t="s">
        <v>861</v>
      </c>
      <c r="AS728" s="514">
        <v>640018</v>
      </c>
      <c r="AT728" s="514">
        <v>131411</v>
      </c>
      <c r="AU728" s="514">
        <v>109</v>
      </c>
      <c r="AV728" s="514" t="s">
        <v>719</v>
      </c>
      <c r="AW728" s="514" t="s">
        <v>718</v>
      </c>
      <c r="AX728" s="514">
        <v>3.2</v>
      </c>
      <c r="AY728" s="514">
        <v>10</v>
      </c>
      <c r="AZ728" s="514">
        <v>1443</v>
      </c>
      <c r="BA728" s="514" t="s">
        <v>144</v>
      </c>
      <c r="BB728" s="515" t="s">
        <v>861</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640035-131480</v>
      </c>
      <c r="AJ729" s="511">
        <f t="shared" si="35"/>
        <v>726</v>
      </c>
      <c r="AK729" s="514">
        <v>14</v>
      </c>
      <c r="AL729" s="514" t="s">
        <v>1476</v>
      </c>
      <c r="AM729" s="514" t="s">
        <v>2865</v>
      </c>
      <c r="AN729" s="514" t="s">
        <v>3614</v>
      </c>
      <c r="AO729" s="514">
        <v>639703</v>
      </c>
      <c r="AP729" s="514">
        <v>130372</v>
      </c>
      <c r="AQ729" s="514" t="s">
        <v>3491</v>
      </c>
      <c r="AR729" s="514" t="s">
        <v>861</v>
      </c>
      <c r="AS729" s="514">
        <v>640035</v>
      </c>
      <c r="AT729" s="514">
        <v>131480</v>
      </c>
      <c r="AU729" s="514">
        <v>118</v>
      </c>
      <c r="AV729" s="514" t="s">
        <v>719</v>
      </c>
      <c r="AW729" s="514" t="s">
        <v>718</v>
      </c>
      <c r="AX729" s="514">
        <v>2.5</v>
      </c>
      <c r="AY729" s="514">
        <v>10</v>
      </c>
      <c r="AZ729" s="514">
        <v>1443</v>
      </c>
      <c r="BA729" s="514" t="s">
        <v>144</v>
      </c>
      <c r="BB729" s="515" t="s">
        <v>3485</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638845-129890</v>
      </c>
      <c r="AJ730" s="511">
        <f t="shared" si="35"/>
        <v>727</v>
      </c>
      <c r="AK730" s="514">
        <v>14</v>
      </c>
      <c r="AL730" s="514" t="s">
        <v>1476</v>
      </c>
      <c r="AM730" s="514" t="s">
        <v>2746</v>
      </c>
      <c r="AN730" s="514" t="s">
        <v>3622</v>
      </c>
      <c r="AO730" s="514">
        <v>637620</v>
      </c>
      <c r="AP730" s="514">
        <v>127624</v>
      </c>
      <c r="AQ730" s="514" t="s">
        <v>3623</v>
      </c>
      <c r="AR730" s="514" t="s">
        <v>3624</v>
      </c>
      <c r="AS730" s="514">
        <v>638845</v>
      </c>
      <c r="AT730" s="514">
        <v>129890</v>
      </c>
      <c r="AU730" s="514">
        <v>25</v>
      </c>
      <c r="AV730" s="514" t="s">
        <v>718</v>
      </c>
      <c r="AW730" s="514" t="s">
        <v>2630</v>
      </c>
      <c r="AX730" s="514">
        <v>3.4</v>
      </c>
      <c r="AY730" s="514">
        <v>4.4000000000000004</v>
      </c>
      <c r="AZ730" s="514">
        <v>1463</v>
      </c>
      <c r="BA730" s="514" t="s">
        <v>266</v>
      </c>
      <c r="BB730" s="515" t="s">
        <v>3133</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638857-129890</v>
      </c>
      <c r="AJ731" s="511">
        <f t="shared" si="35"/>
        <v>728</v>
      </c>
      <c r="AK731" s="514">
        <v>14</v>
      </c>
      <c r="AL731" s="514" t="s">
        <v>1476</v>
      </c>
      <c r="AM731" s="514" t="s">
        <v>2746</v>
      </c>
      <c r="AN731" s="514" t="s">
        <v>3622</v>
      </c>
      <c r="AO731" s="514">
        <v>637620</v>
      </c>
      <c r="AP731" s="514">
        <v>127624</v>
      </c>
      <c r="AQ731" s="514" t="s">
        <v>3625</v>
      </c>
      <c r="AR731" s="514" t="s">
        <v>861</v>
      </c>
      <c r="AS731" s="514">
        <v>638857</v>
      </c>
      <c r="AT731" s="514">
        <v>129890</v>
      </c>
      <c r="AU731" s="514">
        <v>35</v>
      </c>
      <c r="AV731" s="514" t="s">
        <v>718</v>
      </c>
      <c r="AW731" s="514" t="s">
        <v>2630</v>
      </c>
      <c r="AX731" s="514">
        <v>3.3</v>
      </c>
      <c r="AY731" s="514">
        <v>4.5</v>
      </c>
      <c r="AZ731" s="514">
        <v>1463</v>
      </c>
      <c r="BA731" s="514" t="s">
        <v>266</v>
      </c>
      <c r="BB731" s="515" t="s">
        <v>3133</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638901-129980</v>
      </c>
      <c r="AJ732" s="511">
        <f t="shared" si="35"/>
        <v>729</v>
      </c>
      <c r="AK732" s="514">
        <v>14</v>
      </c>
      <c r="AL732" s="514" t="s">
        <v>1476</v>
      </c>
      <c r="AM732" s="514" t="s">
        <v>2746</v>
      </c>
      <c r="AN732" s="514" t="s">
        <v>3622</v>
      </c>
      <c r="AO732" s="514">
        <v>637620</v>
      </c>
      <c r="AP732" s="514">
        <v>127624</v>
      </c>
      <c r="AQ732" s="514" t="s">
        <v>3626</v>
      </c>
      <c r="AR732" s="514" t="s">
        <v>861</v>
      </c>
      <c r="AS732" s="514">
        <v>638901</v>
      </c>
      <c r="AT732" s="514">
        <v>129980</v>
      </c>
      <c r="AU732" s="514">
        <v>39</v>
      </c>
      <c r="AV732" s="514" t="s">
        <v>718</v>
      </c>
      <c r="AW732" s="514" t="s">
        <v>2630</v>
      </c>
      <c r="AX732" s="514">
        <v>1.7</v>
      </c>
      <c r="AY732" s="514">
        <v>6.1</v>
      </c>
      <c r="AZ732" s="514">
        <v>1463</v>
      </c>
      <c r="BA732" s="514" t="s">
        <v>266</v>
      </c>
      <c r="BB732" s="515" t="s">
        <v>3133</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638838-129616</v>
      </c>
      <c r="AJ733" s="511">
        <f t="shared" si="35"/>
        <v>730</v>
      </c>
      <c r="AK733" s="514">
        <v>14</v>
      </c>
      <c r="AL733" s="514" t="s">
        <v>1476</v>
      </c>
      <c r="AM733" s="514" t="s">
        <v>2746</v>
      </c>
      <c r="AN733" s="514" t="s">
        <v>3627</v>
      </c>
      <c r="AO733" s="514">
        <v>637620</v>
      </c>
      <c r="AP733" s="514">
        <v>127624</v>
      </c>
      <c r="AQ733" s="514" t="s">
        <v>3628</v>
      </c>
      <c r="AR733" s="514" t="s">
        <v>861</v>
      </c>
      <c r="AS733" s="514">
        <v>638838</v>
      </c>
      <c r="AT733" s="514">
        <v>129616</v>
      </c>
      <c r="AU733" s="514">
        <v>99</v>
      </c>
      <c r="AV733" s="514" t="s">
        <v>718</v>
      </c>
      <c r="AW733" s="514" t="s">
        <v>2630</v>
      </c>
      <c r="AX733" s="514">
        <v>0.4</v>
      </c>
      <c r="AY733" s="514">
        <v>10</v>
      </c>
      <c r="AZ733" s="514">
        <v>1463</v>
      </c>
      <c r="BA733" s="514" t="s">
        <v>266</v>
      </c>
      <c r="BB733" s="515" t="s">
        <v>3133</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638920-129591</v>
      </c>
      <c r="AJ734" s="511">
        <f t="shared" si="35"/>
        <v>731</v>
      </c>
      <c r="AK734" s="514">
        <v>14</v>
      </c>
      <c r="AL734" s="514" t="s">
        <v>1476</v>
      </c>
      <c r="AM734" s="514" t="s">
        <v>2746</v>
      </c>
      <c r="AN734" s="514" t="s">
        <v>3627</v>
      </c>
      <c r="AO734" s="514">
        <v>637620</v>
      </c>
      <c r="AP734" s="514">
        <v>127624</v>
      </c>
      <c r="AQ734" s="514" t="s">
        <v>3629</v>
      </c>
      <c r="AR734" s="514" t="s">
        <v>861</v>
      </c>
      <c r="AS734" s="514">
        <v>638920</v>
      </c>
      <c r="AT734" s="514">
        <v>129591</v>
      </c>
      <c r="AU734" s="514">
        <v>118</v>
      </c>
      <c r="AV734" s="514" t="s">
        <v>718</v>
      </c>
      <c r="AW734" s="514" t="s">
        <v>2630</v>
      </c>
      <c r="AX734" s="514">
        <v>1</v>
      </c>
      <c r="AY734" s="514">
        <v>10</v>
      </c>
      <c r="AZ734" s="514">
        <v>1463</v>
      </c>
      <c r="BA734" s="514" t="s">
        <v>266</v>
      </c>
      <c r="BB734" s="515" t="s">
        <v>3133</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638976-129837</v>
      </c>
      <c r="AJ735" s="511">
        <f t="shared" si="35"/>
        <v>732</v>
      </c>
      <c r="AK735" s="514">
        <v>14</v>
      </c>
      <c r="AL735" s="514" t="s">
        <v>1476</v>
      </c>
      <c r="AM735" s="514" t="s">
        <v>2746</v>
      </c>
      <c r="AN735" s="514" t="s">
        <v>3627</v>
      </c>
      <c r="AO735" s="514">
        <v>637620</v>
      </c>
      <c r="AP735" s="514">
        <v>127624</v>
      </c>
      <c r="AQ735" s="514" t="s">
        <v>3507</v>
      </c>
      <c r="AR735" s="514" t="s">
        <v>3630</v>
      </c>
      <c r="AS735" s="514">
        <v>638976</v>
      </c>
      <c r="AT735" s="514">
        <v>129837</v>
      </c>
      <c r="AU735" s="514">
        <v>25</v>
      </c>
      <c r="AV735" s="514" t="s">
        <v>718</v>
      </c>
      <c r="AW735" s="514" t="s">
        <v>2630</v>
      </c>
      <c r="AX735" s="514">
        <v>1.8</v>
      </c>
      <c r="AY735" s="514">
        <v>8.1999999999999993</v>
      </c>
      <c r="AZ735" s="514">
        <v>1463</v>
      </c>
      <c r="BA735" s="514" t="s">
        <v>266</v>
      </c>
      <c r="BB735" s="515" t="s">
        <v>3133</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638985-129830</v>
      </c>
      <c r="AJ736" s="511">
        <f t="shared" si="35"/>
        <v>733</v>
      </c>
      <c r="AK736" s="514">
        <v>14</v>
      </c>
      <c r="AL736" s="514" t="s">
        <v>1476</v>
      </c>
      <c r="AM736" s="514" t="s">
        <v>2746</v>
      </c>
      <c r="AN736" s="514" t="s">
        <v>3627</v>
      </c>
      <c r="AO736" s="514">
        <v>637620</v>
      </c>
      <c r="AP736" s="514">
        <v>127624</v>
      </c>
      <c r="AQ736" s="514" t="s">
        <v>2970</v>
      </c>
      <c r="AR736" s="514" t="s">
        <v>3631</v>
      </c>
      <c r="AS736" s="514">
        <v>638985</v>
      </c>
      <c r="AT736" s="514">
        <v>129830</v>
      </c>
      <c r="AU736" s="514">
        <v>43</v>
      </c>
      <c r="AV736" s="514" t="s">
        <v>718</v>
      </c>
      <c r="AW736" s="514" t="s">
        <v>2630</v>
      </c>
      <c r="AX736" s="514">
        <v>1.7</v>
      </c>
      <c r="AY736" s="514">
        <v>8.3000000000000007</v>
      </c>
      <c r="AZ736" s="514">
        <v>1463</v>
      </c>
      <c r="BA736" s="514" t="s">
        <v>266</v>
      </c>
      <c r="BB736" s="515" t="s">
        <v>3133</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638990-129825</v>
      </c>
      <c r="AJ737" s="511">
        <f t="shared" si="35"/>
        <v>734</v>
      </c>
      <c r="AK737" s="514">
        <v>14</v>
      </c>
      <c r="AL737" s="514" t="s">
        <v>1476</v>
      </c>
      <c r="AM737" s="514" t="s">
        <v>2746</v>
      </c>
      <c r="AN737" s="514" t="s">
        <v>3627</v>
      </c>
      <c r="AO737" s="514">
        <v>637620</v>
      </c>
      <c r="AP737" s="514">
        <v>127624</v>
      </c>
      <c r="AQ737" s="514" t="s">
        <v>3632</v>
      </c>
      <c r="AR737" s="514" t="s">
        <v>3633</v>
      </c>
      <c r="AS737" s="514">
        <v>638990</v>
      </c>
      <c r="AT737" s="514">
        <v>129825</v>
      </c>
      <c r="AU737" s="514">
        <v>45</v>
      </c>
      <c r="AV737" s="514" t="s">
        <v>718</v>
      </c>
      <c r="AW737" s="514" t="s">
        <v>2630</v>
      </c>
      <c r="AX737" s="514">
        <v>1.6</v>
      </c>
      <c r="AY737" s="514">
        <v>8.4</v>
      </c>
      <c r="AZ737" s="514">
        <v>1463</v>
      </c>
      <c r="BA737" s="514" t="s">
        <v>266</v>
      </c>
      <c r="BB737" s="515" t="s">
        <v>3133</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639005-129815</v>
      </c>
      <c r="AJ738" s="511">
        <f t="shared" si="35"/>
        <v>735</v>
      </c>
      <c r="AK738" s="514">
        <v>14</v>
      </c>
      <c r="AL738" s="514" t="s">
        <v>1476</v>
      </c>
      <c r="AM738" s="514" t="s">
        <v>2746</v>
      </c>
      <c r="AN738" s="514" t="s">
        <v>3627</v>
      </c>
      <c r="AO738" s="514">
        <v>637620</v>
      </c>
      <c r="AP738" s="514">
        <v>127624</v>
      </c>
      <c r="AQ738" s="514" t="s">
        <v>3634</v>
      </c>
      <c r="AR738" s="514" t="s">
        <v>861</v>
      </c>
      <c r="AS738" s="514">
        <v>639005</v>
      </c>
      <c r="AT738" s="514">
        <v>129815</v>
      </c>
      <c r="AU738" s="514">
        <v>54</v>
      </c>
      <c r="AV738" s="514" t="s">
        <v>718</v>
      </c>
      <c r="AW738" s="514" t="s">
        <v>2630</v>
      </c>
      <c r="AX738" s="514">
        <v>1.4</v>
      </c>
      <c r="AY738" s="514">
        <v>8.6</v>
      </c>
      <c r="AZ738" s="514">
        <v>1463</v>
      </c>
      <c r="BA738" s="514" t="s">
        <v>266</v>
      </c>
      <c r="BB738" s="515" t="s">
        <v>3133</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639015-129775</v>
      </c>
      <c r="AJ739" s="511">
        <f t="shared" si="35"/>
        <v>736</v>
      </c>
      <c r="AK739" s="514">
        <v>14</v>
      </c>
      <c r="AL739" s="514" t="s">
        <v>1476</v>
      </c>
      <c r="AM739" s="514" t="s">
        <v>2746</v>
      </c>
      <c r="AN739" s="514" t="s">
        <v>3627</v>
      </c>
      <c r="AO739" s="514">
        <v>637620</v>
      </c>
      <c r="AP739" s="514">
        <v>127624</v>
      </c>
      <c r="AQ739" s="514" t="s">
        <v>3635</v>
      </c>
      <c r="AR739" s="514" t="s">
        <v>861</v>
      </c>
      <c r="AS739" s="514">
        <v>639015</v>
      </c>
      <c r="AT739" s="514">
        <v>129775</v>
      </c>
      <c r="AU739" s="514">
        <v>58</v>
      </c>
      <c r="AV739" s="514" t="s">
        <v>718</v>
      </c>
      <c r="AW739" s="514" t="s">
        <v>2630</v>
      </c>
      <c r="AX739" s="514">
        <v>0.7</v>
      </c>
      <c r="AY739" s="514">
        <v>9.3000000000000007</v>
      </c>
      <c r="AZ739" s="514">
        <v>1463</v>
      </c>
      <c r="BA739" s="514" t="s">
        <v>266</v>
      </c>
      <c r="BB739" s="515" t="s">
        <v>3133</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638837-130271</v>
      </c>
      <c r="AJ740" s="511">
        <f t="shared" si="35"/>
        <v>737</v>
      </c>
      <c r="AK740" s="514">
        <v>14</v>
      </c>
      <c r="AL740" s="514" t="s">
        <v>1476</v>
      </c>
      <c r="AM740" s="514" t="s">
        <v>2663</v>
      </c>
      <c r="AN740" s="514" t="s">
        <v>3636</v>
      </c>
      <c r="AO740" s="514">
        <v>638629</v>
      </c>
      <c r="AP740" s="514">
        <v>129810</v>
      </c>
      <c r="AQ740" s="514" t="s">
        <v>3637</v>
      </c>
      <c r="AR740" s="514" t="s">
        <v>861</v>
      </c>
      <c r="AS740" s="514">
        <v>638837</v>
      </c>
      <c r="AT740" s="514">
        <v>130271</v>
      </c>
      <c r="AU740" s="514">
        <v>70</v>
      </c>
      <c r="AV740" s="514" t="s">
        <v>719</v>
      </c>
      <c r="AW740" s="514" t="s">
        <v>718</v>
      </c>
      <c r="AX740" s="514">
        <v>0.4</v>
      </c>
      <c r="AY740" s="514">
        <v>0.4</v>
      </c>
      <c r="AZ740" s="514">
        <v>1463</v>
      </c>
      <c r="BA740" s="514" t="s">
        <v>266</v>
      </c>
      <c r="BB740" s="515" t="s">
        <v>2979</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638841-130257</v>
      </c>
      <c r="AJ741" s="511">
        <f t="shared" si="35"/>
        <v>738</v>
      </c>
      <c r="AK741" s="514">
        <v>14</v>
      </c>
      <c r="AL741" s="514" t="s">
        <v>1476</v>
      </c>
      <c r="AM741" s="514" t="s">
        <v>2663</v>
      </c>
      <c r="AN741" s="514" t="s">
        <v>3636</v>
      </c>
      <c r="AO741" s="514">
        <v>638629</v>
      </c>
      <c r="AP741" s="514">
        <v>129810</v>
      </c>
      <c r="AQ741" s="514" t="s">
        <v>3638</v>
      </c>
      <c r="AR741" s="514" t="s">
        <v>861</v>
      </c>
      <c r="AS741" s="514">
        <v>638841</v>
      </c>
      <c r="AT741" s="514">
        <v>130257</v>
      </c>
      <c r="AU741" s="514">
        <v>68</v>
      </c>
      <c r="AV741" s="514" t="s">
        <v>719</v>
      </c>
      <c r="AW741" s="514" t="s">
        <v>718</v>
      </c>
      <c r="AX741" s="514">
        <v>0.5</v>
      </c>
      <c r="AY741" s="514">
        <v>0.3</v>
      </c>
      <c r="AZ741" s="514">
        <v>1463</v>
      </c>
      <c r="BA741" s="514" t="s">
        <v>266</v>
      </c>
      <c r="BB741" s="515" t="s">
        <v>2979</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638900-130485</v>
      </c>
      <c r="AJ742" s="511">
        <f t="shared" si="35"/>
        <v>739</v>
      </c>
      <c r="AK742" s="514">
        <v>14</v>
      </c>
      <c r="AL742" s="514" t="s">
        <v>1476</v>
      </c>
      <c r="AM742" s="514" t="s">
        <v>2663</v>
      </c>
      <c r="AN742" s="514" t="s">
        <v>3636</v>
      </c>
      <c r="AO742" s="514">
        <v>638629</v>
      </c>
      <c r="AP742" s="514">
        <v>129810</v>
      </c>
      <c r="AQ742" s="514" t="s">
        <v>3639</v>
      </c>
      <c r="AR742" s="514" t="s">
        <v>861</v>
      </c>
      <c r="AS742" s="514">
        <v>638900</v>
      </c>
      <c r="AT742" s="514">
        <v>130485</v>
      </c>
      <c r="AU742" s="514">
        <v>84</v>
      </c>
      <c r="AV742" s="514" t="s">
        <v>719</v>
      </c>
      <c r="AW742" s="514" t="s">
        <v>718</v>
      </c>
      <c r="AX742" s="514">
        <v>5</v>
      </c>
      <c r="AY742" s="514">
        <v>0.8</v>
      </c>
      <c r="AZ742" s="514">
        <v>1463</v>
      </c>
      <c r="BA742" s="514" t="s">
        <v>266</v>
      </c>
      <c r="BB742" s="515" t="s">
        <v>2979</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639054-130559</v>
      </c>
      <c r="AJ743" s="511">
        <f t="shared" si="35"/>
        <v>740</v>
      </c>
      <c r="AK743" s="514">
        <v>14</v>
      </c>
      <c r="AL743" s="514" t="s">
        <v>1476</v>
      </c>
      <c r="AM743" s="514" t="s">
        <v>2663</v>
      </c>
      <c r="AN743" s="514" t="s">
        <v>3636</v>
      </c>
      <c r="AO743" s="514">
        <v>638629</v>
      </c>
      <c r="AP743" s="514">
        <v>129810</v>
      </c>
      <c r="AQ743" s="514" t="s">
        <v>3640</v>
      </c>
      <c r="AR743" s="514" t="s">
        <v>861</v>
      </c>
      <c r="AS743" s="514">
        <v>639054</v>
      </c>
      <c r="AT743" s="514">
        <v>130559</v>
      </c>
      <c r="AU743" s="514">
        <v>100</v>
      </c>
      <c r="AV743" s="514" t="s">
        <v>718</v>
      </c>
      <c r="AW743" s="514" t="s">
        <v>718</v>
      </c>
      <c r="AX743" s="514">
        <v>3.5</v>
      </c>
      <c r="AY743" s="514">
        <v>2.2999999999999998</v>
      </c>
      <c r="AZ743" s="514">
        <v>1463</v>
      </c>
      <c r="BA743" s="514" t="s">
        <v>266</v>
      </c>
      <c r="BB743" s="515" t="s">
        <v>2979</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637750-129468</v>
      </c>
      <c r="AJ744" s="511">
        <f t="shared" si="35"/>
        <v>741</v>
      </c>
      <c r="AK744" s="514">
        <v>14</v>
      </c>
      <c r="AL744" s="514" t="s">
        <v>1476</v>
      </c>
      <c r="AM744" s="514" t="s">
        <v>2746</v>
      </c>
      <c r="AN744" s="514" t="s">
        <v>3641</v>
      </c>
      <c r="AO744" s="514">
        <v>637620</v>
      </c>
      <c r="AP744" s="514">
        <v>127624</v>
      </c>
      <c r="AQ744" s="514" t="s">
        <v>3642</v>
      </c>
      <c r="AR744" s="514" t="s">
        <v>3643</v>
      </c>
      <c r="AS744" s="514">
        <v>637750</v>
      </c>
      <c r="AT744" s="514">
        <v>129468</v>
      </c>
      <c r="AU744" s="514">
        <v>27</v>
      </c>
      <c r="AV744" s="514" t="s">
        <v>718</v>
      </c>
      <c r="AW744" s="514" t="s">
        <v>2630</v>
      </c>
      <c r="AX744" s="514">
        <v>1.8</v>
      </c>
      <c r="AY744" s="514">
        <v>0.3</v>
      </c>
      <c r="AZ744" s="514">
        <v>1463</v>
      </c>
      <c r="BA744" s="514" t="s">
        <v>266</v>
      </c>
      <c r="BB744" s="515" t="s">
        <v>3133</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637755-129470</v>
      </c>
      <c r="AJ745" s="511">
        <f t="shared" si="35"/>
        <v>742</v>
      </c>
      <c r="AK745" s="514">
        <v>14</v>
      </c>
      <c r="AL745" s="514" t="s">
        <v>1476</v>
      </c>
      <c r="AM745" s="514" t="s">
        <v>2746</v>
      </c>
      <c r="AN745" s="514" t="s">
        <v>3641</v>
      </c>
      <c r="AO745" s="514">
        <v>637620</v>
      </c>
      <c r="AP745" s="514">
        <v>127624</v>
      </c>
      <c r="AQ745" s="514" t="s">
        <v>3644</v>
      </c>
      <c r="AR745" s="514" t="s">
        <v>861</v>
      </c>
      <c r="AS745" s="514">
        <v>637755</v>
      </c>
      <c r="AT745" s="514">
        <v>129470</v>
      </c>
      <c r="AU745" s="514">
        <v>18</v>
      </c>
      <c r="AV745" s="514" t="s">
        <v>718</v>
      </c>
      <c r="AW745" s="514" t="s">
        <v>2630</v>
      </c>
      <c r="AX745" s="514">
        <v>2</v>
      </c>
      <c r="AY745" s="514">
        <v>0.1</v>
      </c>
      <c r="AZ745" s="514">
        <v>1463</v>
      </c>
      <c r="BA745" s="514" t="s">
        <v>266</v>
      </c>
      <c r="BB745" s="515" t="s">
        <v>3133</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637620-129110</v>
      </c>
      <c r="AJ746" s="511">
        <f t="shared" si="35"/>
        <v>743</v>
      </c>
      <c r="AK746" s="514">
        <v>14</v>
      </c>
      <c r="AL746" s="514" t="s">
        <v>1476</v>
      </c>
      <c r="AM746" s="514" t="s">
        <v>2746</v>
      </c>
      <c r="AN746" s="514" t="s">
        <v>3645</v>
      </c>
      <c r="AO746" s="514">
        <v>637620</v>
      </c>
      <c r="AP746" s="514">
        <v>127624</v>
      </c>
      <c r="AQ746" s="514" t="s">
        <v>3646</v>
      </c>
      <c r="AR746" s="514" t="s">
        <v>861</v>
      </c>
      <c r="AS746" s="514">
        <v>637620</v>
      </c>
      <c r="AT746" s="514">
        <v>129110</v>
      </c>
      <c r="AU746" s="514">
        <v>20</v>
      </c>
      <c r="AV746" s="514" t="s">
        <v>718</v>
      </c>
      <c r="AW746" s="514" t="s">
        <v>2644</v>
      </c>
      <c r="AX746" s="514">
        <v>10</v>
      </c>
      <c r="AY746" s="514">
        <v>0.1</v>
      </c>
      <c r="AZ746" s="514">
        <v>1463</v>
      </c>
      <c r="BA746" s="514" t="s">
        <v>266</v>
      </c>
      <c r="BB746" s="515" t="s">
        <v>3133</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639275-128144</v>
      </c>
      <c r="AJ747" s="511">
        <f t="shared" si="35"/>
        <v>744</v>
      </c>
      <c r="AK747" s="514">
        <v>14</v>
      </c>
      <c r="AL747" s="514" t="s">
        <v>1477</v>
      </c>
      <c r="AM747" s="514" t="s">
        <v>2920</v>
      </c>
      <c r="AN747" s="514" t="s">
        <v>3647</v>
      </c>
      <c r="AO747" s="514">
        <v>639233</v>
      </c>
      <c r="AP747" s="514">
        <v>128139</v>
      </c>
      <c r="AQ747" s="514" t="s">
        <v>3648</v>
      </c>
      <c r="AR747" s="514" t="s">
        <v>861</v>
      </c>
      <c r="AS747" s="514">
        <v>639275</v>
      </c>
      <c r="AT747" s="514">
        <v>128144</v>
      </c>
      <c r="AU747" s="514">
        <v>18</v>
      </c>
      <c r="AV747" s="514" t="s">
        <v>719</v>
      </c>
      <c r="AW747" s="514" t="s">
        <v>2649</v>
      </c>
      <c r="AX747" s="514">
        <v>3.2</v>
      </c>
      <c r="AY747" s="514">
        <v>10</v>
      </c>
      <c r="AZ747" s="514">
        <v>1481</v>
      </c>
      <c r="BA747" s="514" t="s">
        <v>275</v>
      </c>
      <c r="BB747" s="515" t="s">
        <v>3133</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639286-128143</v>
      </c>
      <c r="AJ748" s="511">
        <f t="shared" si="35"/>
        <v>745</v>
      </c>
      <c r="AK748" s="514">
        <v>14</v>
      </c>
      <c r="AL748" s="514" t="s">
        <v>1477</v>
      </c>
      <c r="AM748" s="514" t="s">
        <v>2920</v>
      </c>
      <c r="AN748" s="514" t="s">
        <v>3647</v>
      </c>
      <c r="AO748" s="514">
        <v>639233</v>
      </c>
      <c r="AP748" s="514">
        <v>128139</v>
      </c>
      <c r="AQ748" s="514" t="s">
        <v>3649</v>
      </c>
      <c r="AR748" s="514" t="s">
        <v>861</v>
      </c>
      <c r="AS748" s="514">
        <v>639286</v>
      </c>
      <c r="AT748" s="514">
        <v>128143</v>
      </c>
      <c r="AU748" s="514">
        <v>25</v>
      </c>
      <c r="AV748" s="514" t="s">
        <v>719</v>
      </c>
      <c r="AW748" s="514" t="s">
        <v>2649</v>
      </c>
      <c r="AX748" s="514">
        <v>3</v>
      </c>
      <c r="AY748" s="514">
        <v>10</v>
      </c>
      <c r="AZ748" s="514">
        <v>1481</v>
      </c>
      <c r="BA748" s="514" t="s">
        <v>275</v>
      </c>
      <c r="BB748" s="515" t="s">
        <v>3133</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639304-128142</v>
      </c>
      <c r="AJ749" s="511">
        <f t="shared" si="35"/>
        <v>746</v>
      </c>
      <c r="AK749" s="514">
        <v>14</v>
      </c>
      <c r="AL749" s="514" t="s">
        <v>1477</v>
      </c>
      <c r="AM749" s="514" t="s">
        <v>2920</v>
      </c>
      <c r="AN749" s="514" t="s">
        <v>3647</v>
      </c>
      <c r="AO749" s="514">
        <v>639233</v>
      </c>
      <c r="AP749" s="514">
        <v>128139</v>
      </c>
      <c r="AQ749" s="514" t="s">
        <v>3650</v>
      </c>
      <c r="AR749" s="514" t="s">
        <v>861</v>
      </c>
      <c r="AS749" s="514">
        <v>639304</v>
      </c>
      <c r="AT749" s="514">
        <v>128142</v>
      </c>
      <c r="AU749" s="514">
        <v>34</v>
      </c>
      <c r="AV749" s="514" t="s">
        <v>719</v>
      </c>
      <c r="AW749" s="514" t="s">
        <v>2649</v>
      </c>
      <c r="AX749" s="514">
        <v>2.9</v>
      </c>
      <c r="AY749" s="514">
        <v>10</v>
      </c>
      <c r="AZ749" s="514">
        <v>1481</v>
      </c>
      <c r="BA749" s="514" t="s">
        <v>275</v>
      </c>
      <c r="BB749" s="515" t="s">
        <v>3133</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639565-128174</v>
      </c>
      <c r="AJ750" s="511">
        <f t="shared" si="35"/>
        <v>747</v>
      </c>
      <c r="AK750" s="514">
        <v>14</v>
      </c>
      <c r="AL750" s="514" t="s">
        <v>1477</v>
      </c>
      <c r="AM750" s="514" t="s">
        <v>2920</v>
      </c>
      <c r="AN750" s="514" t="s">
        <v>3647</v>
      </c>
      <c r="AO750" s="514">
        <v>639233</v>
      </c>
      <c r="AP750" s="514">
        <v>128139</v>
      </c>
      <c r="AQ750" s="514" t="s">
        <v>3651</v>
      </c>
      <c r="AR750" s="514" t="s">
        <v>861</v>
      </c>
      <c r="AS750" s="514">
        <v>639565</v>
      </c>
      <c r="AT750" s="514">
        <v>128174</v>
      </c>
      <c r="AU750" s="514">
        <v>56</v>
      </c>
      <c r="AV750" s="514" t="s">
        <v>718</v>
      </c>
      <c r="AW750" s="514" t="s">
        <v>2649</v>
      </c>
      <c r="AX750" s="514">
        <v>0.1</v>
      </c>
      <c r="AY750" s="514">
        <v>10</v>
      </c>
      <c r="AZ750" s="514">
        <v>1481</v>
      </c>
      <c r="BA750" s="514" t="s">
        <v>275</v>
      </c>
      <c r="BB750" s="515" t="s">
        <v>3133</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639640-128086</v>
      </c>
      <c r="AJ751" s="511">
        <f t="shared" si="35"/>
        <v>748</v>
      </c>
      <c r="AK751" s="514">
        <v>14</v>
      </c>
      <c r="AL751" s="514" t="s">
        <v>1477</v>
      </c>
      <c r="AM751" s="514" t="s">
        <v>2920</v>
      </c>
      <c r="AN751" s="514" t="s">
        <v>3647</v>
      </c>
      <c r="AO751" s="514">
        <v>639233</v>
      </c>
      <c r="AP751" s="514">
        <v>128139</v>
      </c>
      <c r="AQ751" s="514" t="s">
        <v>3652</v>
      </c>
      <c r="AR751" s="514" t="s">
        <v>861</v>
      </c>
      <c r="AS751" s="514">
        <v>639640</v>
      </c>
      <c r="AT751" s="514">
        <v>128086</v>
      </c>
      <c r="AU751" s="514">
        <v>57</v>
      </c>
      <c r="AV751" s="514" t="s">
        <v>718</v>
      </c>
      <c r="AW751" s="514" t="s">
        <v>2630</v>
      </c>
      <c r="AX751" s="514">
        <v>1.1000000000000001</v>
      </c>
      <c r="AY751" s="514">
        <v>0.1</v>
      </c>
      <c r="AZ751" s="514">
        <v>1481</v>
      </c>
      <c r="BA751" s="514" t="s">
        <v>275</v>
      </c>
      <c r="BB751" s="515" t="s">
        <v>3133</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639658-128082</v>
      </c>
      <c r="AJ752" s="511">
        <f t="shared" si="35"/>
        <v>749</v>
      </c>
      <c r="AK752" s="514">
        <v>14</v>
      </c>
      <c r="AL752" s="514" t="s">
        <v>1477</v>
      </c>
      <c r="AM752" s="514" t="s">
        <v>2920</v>
      </c>
      <c r="AN752" s="514" t="s">
        <v>3647</v>
      </c>
      <c r="AO752" s="514">
        <v>639233</v>
      </c>
      <c r="AP752" s="514">
        <v>128139</v>
      </c>
      <c r="AQ752" s="514" t="s">
        <v>3653</v>
      </c>
      <c r="AR752" s="514" t="s">
        <v>861</v>
      </c>
      <c r="AS752" s="514">
        <v>639658</v>
      </c>
      <c r="AT752" s="514">
        <v>128082</v>
      </c>
      <c r="AU752" s="514">
        <v>62</v>
      </c>
      <c r="AV752" s="514" t="s">
        <v>718</v>
      </c>
      <c r="AW752" s="514" t="s">
        <v>2630</v>
      </c>
      <c r="AX752" s="514">
        <v>1</v>
      </c>
      <c r="AY752" s="514">
        <v>0.2</v>
      </c>
      <c r="AZ752" s="514">
        <v>1481</v>
      </c>
      <c r="BA752" s="514" t="s">
        <v>275</v>
      </c>
      <c r="BB752" s="515" t="s">
        <v>3133</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639689-128100</v>
      </c>
      <c r="AJ753" s="511">
        <f t="shared" si="35"/>
        <v>750</v>
      </c>
      <c r="AK753" s="514">
        <v>14</v>
      </c>
      <c r="AL753" s="514" t="s">
        <v>1477</v>
      </c>
      <c r="AM753" s="514" t="s">
        <v>2920</v>
      </c>
      <c r="AN753" s="514" t="s">
        <v>3647</v>
      </c>
      <c r="AO753" s="514">
        <v>639233</v>
      </c>
      <c r="AP753" s="514">
        <v>128139</v>
      </c>
      <c r="AQ753" s="514" t="s">
        <v>3654</v>
      </c>
      <c r="AR753" s="514" t="s">
        <v>861</v>
      </c>
      <c r="AS753" s="514">
        <v>639689</v>
      </c>
      <c r="AT753" s="514">
        <v>128100</v>
      </c>
      <c r="AU753" s="514">
        <v>70</v>
      </c>
      <c r="AV753" s="514" t="s">
        <v>718</v>
      </c>
      <c r="AW753" s="514" t="s">
        <v>2630</v>
      </c>
      <c r="AX753" s="514">
        <v>0.4</v>
      </c>
      <c r="AY753" s="514">
        <v>0.8</v>
      </c>
      <c r="AZ753" s="514">
        <v>1481</v>
      </c>
      <c r="BA753" s="514" t="s">
        <v>275</v>
      </c>
      <c r="BB753" s="515" t="s">
        <v>3133</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639708-128105</v>
      </c>
      <c r="AJ754" s="511">
        <f t="shared" si="35"/>
        <v>751</v>
      </c>
      <c r="AK754" s="514">
        <v>14</v>
      </c>
      <c r="AL754" s="514" t="s">
        <v>1477</v>
      </c>
      <c r="AM754" s="514" t="s">
        <v>2920</v>
      </c>
      <c r="AN754" s="514" t="s">
        <v>3647</v>
      </c>
      <c r="AO754" s="514">
        <v>639233</v>
      </c>
      <c r="AP754" s="514">
        <v>128139</v>
      </c>
      <c r="AQ754" s="514" t="s">
        <v>3655</v>
      </c>
      <c r="AR754" s="514" t="s">
        <v>861</v>
      </c>
      <c r="AS754" s="514">
        <v>639708</v>
      </c>
      <c r="AT754" s="514">
        <v>128105</v>
      </c>
      <c r="AU754" s="514">
        <v>71</v>
      </c>
      <c r="AV754" s="514" t="s">
        <v>718</v>
      </c>
      <c r="AW754" s="514" t="s">
        <v>2630</v>
      </c>
      <c r="AX754" s="514">
        <v>0.2</v>
      </c>
      <c r="AY754" s="514">
        <v>1</v>
      </c>
      <c r="AZ754" s="514">
        <v>1481</v>
      </c>
      <c r="BA754" s="514" t="s">
        <v>275</v>
      </c>
      <c r="BB754" s="515" t="s">
        <v>3133</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639520-128740</v>
      </c>
      <c r="AJ755" s="511">
        <f t="shared" si="35"/>
        <v>752</v>
      </c>
      <c r="AK755" s="514">
        <v>14</v>
      </c>
      <c r="AL755" s="514" t="s">
        <v>1477</v>
      </c>
      <c r="AM755" s="514" t="s">
        <v>2826</v>
      </c>
      <c r="AN755" s="514" t="s">
        <v>3656</v>
      </c>
      <c r="AO755" s="514">
        <v>639227</v>
      </c>
      <c r="AP755" s="514">
        <v>128360</v>
      </c>
      <c r="AQ755" s="514" t="s">
        <v>3657</v>
      </c>
      <c r="AR755" s="514" t="s">
        <v>861</v>
      </c>
      <c r="AS755" s="514">
        <v>639520</v>
      </c>
      <c r="AT755" s="514">
        <v>128740</v>
      </c>
      <c r="AU755" s="514">
        <v>78</v>
      </c>
      <c r="AV755" s="514" t="s">
        <v>718</v>
      </c>
      <c r="AW755" s="514" t="s">
        <v>2630</v>
      </c>
      <c r="AX755" s="514">
        <v>1</v>
      </c>
      <c r="AY755" s="514">
        <v>0.6</v>
      </c>
      <c r="AZ755" s="514">
        <v>1401</v>
      </c>
      <c r="BA755" s="514" t="s">
        <v>211</v>
      </c>
      <c r="BB755" s="515" t="s">
        <v>3133</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639083-128028</v>
      </c>
      <c r="AJ756" s="511">
        <f t="shared" si="35"/>
        <v>753</v>
      </c>
      <c r="AK756" s="514">
        <v>14</v>
      </c>
      <c r="AL756" s="514" t="s">
        <v>1477</v>
      </c>
      <c r="AM756" s="514" t="s">
        <v>2746</v>
      </c>
      <c r="AN756" s="514" t="s">
        <v>3658</v>
      </c>
      <c r="AO756" s="514">
        <v>637696</v>
      </c>
      <c r="AP756" s="514">
        <v>127593</v>
      </c>
      <c r="AQ756" s="514" t="s">
        <v>3659</v>
      </c>
      <c r="AR756" s="514" t="s">
        <v>861</v>
      </c>
      <c r="AS756" s="514">
        <v>639083</v>
      </c>
      <c r="AT756" s="514">
        <v>128028</v>
      </c>
      <c r="AU756" s="514">
        <v>16</v>
      </c>
      <c r="AV756" s="514" t="s">
        <v>718</v>
      </c>
      <c r="AW756" s="514" t="s">
        <v>718</v>
      </c>
      <c r="AX756" s="514">
        <v>1.5</v>
      </c>
      <c r="AY756" s="514">
        <v>10</v>
      </c>
      <c r="AZ756" s="514">
        <v>1481</v>
      </c>
      <c r="BA756" s="514" t="s">
        <v>275</v>
      </c>
      <c r="BB756" s="515" t="s">
        <v>861</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639084-128026</v>
      </c>
      <c r="AJ757" s="511">
        <f t="shared" si="35"/>
        <v>754</v>
      </c>
      <c r="AK757" s="514">
        <v>14</v>
      </c>
      <c r="AL757" s="514" t="s">
        <v>1477</v>
      </c>
      <c r="AM757" s="514" t="s">
        <v>2746</v>
      </c>
      <c r="AN757" s="514" t="s">
        <v>3658</v>
      </c>
      <c r="AO757" s="514">
        <v>637696</v>
      </c>
      <c r="AP757" s="514">
        <v>127593</v>
      </c>
      <c r="AQ757" s="514" t="s">
        <v>3660</v>
      </c>
      <c r="AR757" s="514" t="s">
        <v>861</v>
      </c>
      <c r="AS757" s="514">
        <v>639084</v>
      </c>
      <c r="AT757" s="514">
        <v>128026</v>
      </c>
      <c r="AU757" s="514">
        <v>20</v>
      </c>
      <c r="AV757" s="514" t="s">
        <v>718</v>
      </c>
      <c r="AW757" s="514" t="s">
        <v>718</v>
      </c>
      <c r="AX757" s="514">
        <v>1.5</v>
      </c>
      <c r="AY757" s="514">
        <v>10</v>
      </c>
      <c r="AZ757" s="514">
        <v>1481</v>
      </c>
      <c r="BA757" s="514" t="s">
        <v>275</v>
      </c>
      <c r="BB757" s="515" t="s">
        <v>3133</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639292-127975</v>
      </c>
      <c r="AJ758" s="511">
        <f t="shared" si="35"/>
        <v>755</v>
      </c>
      <c r="AK758" s="514">
        <v>14</v>
      </c>
      <c r="AL758" s="514" t="s">
        <v>1477</v>
      </c>
      <c r="AM758" s="514" t="s">
        <v>2663</v>
      </c>
      <c r="AN758" s="514" t="s">
        <v>3661</v>
      </c>
      <c r="AO758" s="514">
        <v>639042</v>
      </c>
      <c r="AP758" s="514">
        <v>127880</v>
      </c>
      <c r="AQ758" s="514" t="s">
        <v>3662</v>
      </c>
      <c r="AR758" s="514" t="s">
        <v>861</v>
      </c>
      <c r="AS758" s="514">
        <v>639292</v>
      </c>
      <c r="AT758" s="514">
        <v>127975</v>
      </c>
      <c r="AU758" s="514">
        <v>52</v>
      </c>
      <c r="AV758" s="514" t="s">
        <v>718</v>
      </c>
      <c r="AW758" s="514" t="s">
        <v>2644</v>
      </c>
      <c r="AX758" s="514">
        <v>10</v>
      </c>
      <c r="AY758" s="514">
        <v>10</v>
      </c>
      <c r="AZ758" s="514">
        <v>1481</v>
      </c>
      <c r="BA758" s="514" t="s">
        <v>275</v>
      </c>
      <c r="BB758" s="515" t="s">
        <v>3133</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639302-127909</v>
      </c>
      <c r="AJ759" s="511">
        <f t="shared" si="35"/>
        <v>756</v>
      </c>
      <c r="AK759" s="514">
        <v>14</v>
      </c>
      <c r="AL759" s="514" t="s">
        <v>1477</v>
      </c>
      <c r="AM759" s="514" t="s">
        <v>2663</v>
      </c>
      <c r="AN759" s="514" t="s">
        <v>3661</v>
      </c>
      <c r="AO759" s="514">
        <v>639042</v>
      </c>
      <c r="AP759" s="514">
        <v>127880</v>
      </c>
      <c r="AQ759" s="514" t="s">
        <v>3663</v>
      </c>
      <c r="AR759" s="514" t="s">
        <v>861</v>
      </c>
      <c r="AS759" s="514">
        <v>639302</v>
      </c>
      <c r="AT759" s="514">
        <v>127909</v>
      </c>
      <c r="AU759" s="514">
        <v>48</v>
      </c>
      <c r="AV759" s="514" t="s">
        <v>718</v>
      </c>
      <c r="AW759" s="514" t="s">
        <v>2644</v>
      </c>
      <c r="AX759" s="514">
        <v>10</v>
      </c>
      <c r="AY759" s="514">
        <v>10</v>
      </c>
      <c r="AZ759" s="514">
        <v>1481</v>
      </c>
      <c r="BA759" s="514" t="s">
        <v>275</v>
      </c>
      <c r="BB759" s="515" t="s">
        <v>3133</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639275-128942</v>
      </c>
      <c r="AJ760" s="511">
        <f t="shared" si="35"/>
        <v>757</v>
      </c>
      <c r="AK760" s="514">
        <v>14</v>
      </c>
      <c r="AL760" s="514" t="s">
        <v>1477</v>
      </c>
      <c r="AM760" s="514" t="s">
        <v>2746</v>
      </c>
      <c r="AN760" s="514" t="s">
        <v>3664</v>
      </c>
      <c r="AO760" s="514">
        <v>637696</v>
      </c>
      <c r="AP760" s="514">
        <v>127593</v>
      </c>
      <c r="AQ760" s="514" t="s">
        <v>3665</v>
      </c>
      <c r="AR760" s="514" t="s">
        <v>861</v>
      </c>
      <c r="AS760" s="514">
        <v>639275</v>
      </c>
      <c r="AT760" s="514">
        <v>128942</v>
      </c>
      <c r="AU760" s="514">
        <v>58</v>
      </c>
      <c r="AV760" s="514" t="s">
        <v>718</v>
      </c>
      <c r="AW760" s="514" t="s">
        <v>2630</v>
      </c>
      <c r="AX760" s="514">
        <v>2.9</v>
      </c>
      <c r="AY760" s="514">
        <v>0.1</v>
      </c>
      <c r="AZ760" s="514">
        <v>1401</v>
      </c>
      <c r="BA760" s="514" t="s">
        <v>211</v>
      </c>
      <c r="BB760" s="515" t="s">
        <v>3133</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639299-128955</v>
      </c>
      <c r="AJ761" s="511">
        <f t="shared" si="35"/>
        <v>758</v>
      </c>
      <c r="AK761" s="514">
        <v>14</v>
      </c>
      <c r="AL761" s="514" t="s">
        <v>1477</v>
      </c>
      <c r="AM761" s="514" t="s">
        <v>2746</v>
      </c>
      <c r="AN761" s="514" t="s">
        <v>3664</v>
      </c>
      <c r="AO761" s="514">
        <v>637696</v>
      </c>
      <c r="AP761" s="514">
        <v>127593</v>
      </c>
      <c r="AQ761" s="514" t="s">
        <v>2941</v>
      </c>
      <c r="AR761" s="514" t="s">
        <v>861</v>
      </c>
      <c r="AS761" s="514">
        <v>639299</v>
      </c>
      <c r="AT761" s="514">
        <v>128955</v>
      </c>
      <c r="AU761" s="514">
        <v>74</v>
      </c>
      <c r="AV761" s="514" t="s">
        <v>718</v>
      </c>
      <c r="AW761" s="514" t="s">
        <v>2630</v>
      </c>
      <c r="AX761" s="514">
        <v>2.4</v>
      </c>
      <c r="AY761" s="514">
        <v>0.6</v>
      </c>
      <c r="AZ761" s="514">
        <v>1401</v>
      </c>
      <c r="BA761" s="514" t="s">
        <v>211</v>
      </c>
      <c r="BB761" s="515" t="s">
        <v>3133</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639364-128954</v>
      </c>
      <c r="AJ762" s="511">
        <f t="shared" si="35"/>
        <v>759</v>
      </c>
      <c r="AK762" s="514">
        <v>14</v>
      </c>
      <c r="AL762" s="514" t="s">
        <v>1477</v>
      </c>
      <c r="AM762" s="514" t="s">
        <v>2746</v>
      </c>
      <c r="AN762" s="514" t="s">
        <v>3664</v>
      </c>
      <c r="AO762" s="514">
        <v>637696</v>
      </c>
      <c r="AP762" s="514">
        <v>127593</v>
      </c>
      <c r="AQ762" s="514" t="s">
        <v>3666</v>
      </c>
      <c r="AR762" s="514" t="s">
        <v>861</v>
      </c>
      <c r="AS762" s="514">
        <v>639364</v>
      </c>
      <c r="AT762" s="514">
        <v>128954</v>
      </c>
      <c r="AU762" s="514">
        <v>88</v>
      </c>
      <c r="AV762" s="514" t="s">
        <v>718</v>
      </c>
      <c r="AW762" s="514" t="s">
        <v>2630</v>
      </c>
      <c r="AX762" s="514">
        <v>1.7</v>
      </c>
      <c r="AY762" s="514">
        <v>1.3</v>
      </c>
      <c r="AZ762" s="514">
        <v>1401</v>
      </c>
      <c r="BA762" s="514" t="s">
        <v>211</v>
      </c>
      <c r="BB762" s="515" t="s">
        <v>3133</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639366-128952</v>
      </c>
      <c r="AJ763" s="511">
        <f t="shared" si="35"/>
        <v>760</v>
      </c>
      <c r="AK763" s="514">
        <v>14</v>
      </c>
      <c r="AL763" s="514" t="s">
        <v>1477</v>
      </c>
      <c r="AM763" s="514" t="s">
        <v>2746</v>
      </c>
      <c r="AN763" s="514" t="s">
        <v>3664</v>
      </c>
      <c r="AO763" s="514">
        <v>637696</v>
      </c>
      <c r="AP763" s="514">
        <v>127593</v>
      </c>
      <c r="AQ763" s="514" t="s">
        <v>3456</v>
      </c>
      <c r="AR763" s="514" t="s">
        <v>861</v>
      </c>
      <c r="AS763" s="514">
        <v>639366</v>
      </c>
      <c r="AT763" s="514">
        <v>128952</v>
      </c>
      <c r="AU763" s="514">
        <v>89</v>
      </c>
      <c r="AV763" s="514" t="s">
        <v>718</v>
      </c>
      <c r="AW763" s="514" t="s">
        <v>2630</v>
      </c>
      <c r="AX763" s="514">
        <v>1.6</v>
      </c>
      <c r="AY763" s="514">
        <v>1.4</v>
      </c>
      <c r="AZ763" s="514">
        <v>1401</v>
      </c>
      <c r="BA763" s="514" t="s">
        <v>211</v>
      </c>
      <c r="BB763" s="515" t="s">
        <v>3133</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639383-128956</v>
      </c>
      <c r="AJ764" s="511">
        <f t="shared" si="35"/>
        <v>761</v>
      </c>
      <c r="AK764" s="514">
        <v>14</v>
      </c>
      <c r="AL764" s="514" t="s">
        <v>1477</v>
      </c>
      <c r="AM764" s="514" t="s">
        <v>2746</v>
      </c>
      <c r="AN764" s="514" t="s">
        <v>3664</v>
      </c>
      <c r="AO764" s="514">
        <v>637696</v>
      </c>
      <c r="AP764" s="514">
        <v>127593</v>
      </c>
      <c r="AQ764" s="514" t="s">
        <v>3667</v>
      </c>
      <c r="AR764" s="514" t="s">
        <v>861</v>
      </c>
      <c r="AS764" s="514">
        <v>639383</v>
      </c>
      <c r="AT764" s="514">
        <v>128956</v>
      </c>
      <c r="AU764" s="514">
        <v>95</v>
      </c>
      <c r="AV764" s="514" t="s">
        <v>718</v>
      </c>
      <c r="AW764" s="514" t="s">
        <v>2630</v>
      </c>
      <c r="AX764" s="514">
        <v>1.5</v>
      </c>
      <c r="AY764" s="514">
        <v>1.5</v>
      </c>
      <c r="AZ764" s="514">
        <v>1401</v>
      </c>
      <c r="BA764" s="514" t="s">
        <v>211</v>
      </c>
      <c r="BB764" s="515" t="s">
        <v>3133</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639212-128464</v>
      </c>
      <c r="AJ765" s="511">
        <f t="shared" si="35"/>
        <v>762</v>
      </c>
      <c r="AK765" s="514">
        <v>14</v>
      </c>
      <c r="AL765" s="514" t="s">
        <v>1477</v>
      </c>
      <c r="AM765" s="514" t="s">
        <v>2865</v>
      </c>
      <c r="AN765" s="514" t="s">
        <v>3668</v>
      </c>
      <c r="AO765" s="514">
        <v>639221</v>
      </c>
      <c r="AP765" s="514">
        <v>128485</v>
      </c>
      <c r="AQ765" s="514" t="s">
        <v>3669</v>
      </c>
      <c r="AR765" s="514" t="s">
        <v>861</v>
      </c>
      <c r="AS765" s="514">
        <v>639212</v>
      </c>
      <c r="AT765" s="514">
        <v>128464</v>
      </c>
      <c r="AU765" s="514">
        <v>27</v>
      </c>
      <c r="AV765" s="514" t="s">
        <v>718</v>
      </c>
      <c r="AW765" s="514" t="s">
        <v>2649</v>
      </c>
      <c r="AX765" s="514">
        <v>1.1000000000000001</v>
      </c>
      <c r="AY765" s="514">
        <v>10</v>
      </c>
      <c r="AZ765" s="514">
        <v>1481</v>
      </c>
      <c r="BA765" s="514" t="s">
        <v>275</v>
      </c>
      <c r="BB765" s="515" t="s">
        <v>3133</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638972-127797</v>
      </c>
      <c r="AJ766" s="511">
        <f t="shared" si="35"/>
        <v>763</v>
      </c>
      <c r="AK766" s="514">
        <v>14</v>
      </c>
      <c r="AL766" s="514" t="s">
        <v>1477</v>
      </c>
      <c r="AM766" s="514" t="s">
        <v>3002</v>
      </c>
      <c r="AN766" s="514" t="s">
        <v>3670</v>
      </c>
      <c r="AO766" s="514">
        <v>637696</v>
      </c>
      <c r="AP766" s="514">
        <v>127593</v>
      </c>
      <c r="AQ766" s="514" t="s">
        <v>2906</v>
      </c>
      <c r="AR766" s="514" t="s">
        <v>861</v>
      </c>
      <c r="AS766" s="514">
        <v>638972</v>
      </c>
      <c r="AT766" s="514">
        <v>127797</v>
      </c>
      <c r="AU766" s="514">
        <v>12</v>
      </c>
      <c r="AV766" s="514" t="s">
        <v>720</v>
      </c>
      <c r="AW766" s="514" t="s">
        <v>718</v>
      </c>
      <c r="AX766" s="514">
        <v>10</v>
      </c>
      <c r="AY766" s="514">
        <v>10</v>
      </c>
      <c r="AZ766" s="514">
        <v>1481</v>
      </c>
      <c r="BA766" s="514" t="s">
        <v>275</v>
      </c>
      <c r="BB766" s="515" t="s">
        <v>3133</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639000-129381</v>
      </c>
      <c r="AJ767" s="511">
        <f t="shared" si="35"/>
        <v>764</v>
      </c>
      <c r="AK767" s="514">
        <v>14</v>
      </c>
      <c r="AL767" s="514" t="s">
        <v>1477</v>
      </c>
      <c r="AM767" s="514" t="s">
        <v>3002</v>
      </c>
      <c r="AN767" s="514" t="s">
        <v>3671</v>
      </c>
      <c r="AO767" s="514">
        <v>637696</v>
      </c>
      <c r="AP767" s="514">
        <v>127593</v>
      </c>
      <c r="AQ767" s="514" t="s">
        <v>3672</v>
      </c>
      <c r="AR767" s="514" t="s">
        <v>861</v>
      </c>
      <c r="AS767" s="514">
        <v>639000</v>
      </c>
      <c r="AT767" s="514">
        <v>129381</v>
      </c>
      <c r="AU767" s="514">
        <v>104</v>
      </c>
      <c r="AV767" s="514" t="s">
        <v>719</v>
      </c>
      <c r="AW767" s="514" t="s">
        <v>2649</v>
      </c>
      <c r="AX767" s="514">
        <v>1.7</v>
      </c>
      <c r="AY767" s="514">
        <v>2.5</v>
      </c>
      <c r="AZ767" s="514">
        <v>1463</v>
      </c>
      <c r="BA767" s="514" t="s">
        <v>266</v>
      </c>
      <c r="BB767" s="515" t="s">
        <v>861</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639033-127844</v>
      </c>
      <c r="AJ768" s="511">
        <f t="shared" si="35"/>
        <v>765</v>
      </c>
      <c r="AK768" s="514">
        <v>14</v>
      </c>
      <c r="AL768" s="514" t="s">
        <v>1477</v>
      </c>
      <c r="AM768" s="514" t="s">
        <v>3002</v>
      </c>
      <c r="AN768" s="514" t="s">
        <v>3671</v>
      </c>
      <c r="AO768" s="514">
        <v>637696</v>
      </c>
      <c r="AP768" s="514">
        <v>127593</v>
      </c>
      <c r="AQ768" s="514" t="s">
        <v>3673</v>
      </c>
      <c r="AR768" s="514" t="s">
        <v>3230</v>
      </c>
      <c r="AS768" s="514">
        <v>639033</v>
      </c>
      <c r="AT768" s="514">
        <v>127844</v>
      </c>
      <c r="AU768" s="514">
        <v>13</v>
      </c>
      <c r="AV768" s="514" t="s">
        <v>720</v>
      </c>
      <c r="AW768" s="514" t="s">
        <v>718</v>
      </c>
      <c r="AX768" s="514">
        <v>10</v>
      </c>
      <c r="AY768" s="514">
        <v>10</v>
      </c>
      <c r="AZ768" s="514">
        <v>1481</v>
      </c>
      <c r="BA768" s="514" t="s">
        <v>275</v>
      </c>
      <c r="BB768" s="515" t="s">
        <v>3133</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639077-127942</v>
      </c>
      <c r="AJ769" s="511">
        <f t="shared" si="35"/>
        <v>766</v>
      </c>
      <c r="AK769" s="514">
        <v>14</v>
      </c>
      <c r="AL769" s="514" t="s">
        <v>1477</v>
      </c>
      <c r="AM769" s="514" t="s">
        <v>3002</v>
      </c>
      <c r="AN769" s="514" t="s">
        <v>3671</v>
      </c>
      <c r="AO769" s="514">
        <v>637696</v>
      </c>
      <c r="AP769" s="514">
        <v>127593</v>
      </c>
      <c r="AQ769" s="514" t="s">
        <v>3674</v>
      </c>
      <c r="AR769" s="514" t="s">
        <v>3675</v>
      </c>
      <c r="AS769" s="514">
        <v>639077</v>
      </c>
      <c r="AT769" s="514">
        <v>127942</v>
      </c>
      <c r="AU769" s="514">
        <v>14</v>
      </c>
      <c r="AV769" s="514" t="s">
        <v>720</v>
      </c>
      <c r="AW769" s="514" t="s">
        <v>718</v>
      </c>
      <c r="AX769" s="514">
        <v>9.5</v>
      </c>
      <c r="AY769" s="514">
        <v>10</v>
      </c>
      <c r="AZ769" s="514">
        <v>1481</v>
      </c>
      <c r="BA769" s="514" t="s">
        <v>275</v>
      </c>
      <c r="BB769" s="515" t="s">
        <v>3133</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639228-128395</v>
      </c>
      <c r="AJ770" s="511">
        <f t="shared" si="35"/>
        <v>767</v>
      </c>
      <c r="AK770" s="514">
        <v>14</v>
      </c>
      <c r="AL770" s="514" t="s">
        <v>1477</v>
      </c>
      <c r="AM770" s="514" t="s">
        <v>3002</v>
      </c>
      <c r="AN770" s="514" t="s">
        <v>3671</v>
      </c>
      <c r="AO770" s="514">
        <v>637696</v>
      </c>
      <c r="AP770" s="514">
        <v>127593</v>
      </c>
      <c r="AQ770" s="514" t="s">
        <v>3676</v>
      </c>
      <c r="AR770" s="514" t="s">
        <v>3677</v>
      </c>
      <c r="AS770" s="514">
        <v>639228</v>
      </c>
      <c r="AT770" s="514">
        <v>128395</v>
      </c>
      <c r="AU770" s="514">
        <v>24</v>
      </c>
      <c r="AV770" s="514" t="s">
        <v>720</v>
      </c>
      <c r="AW770" s="514" t="s">
        <v>718</v>
      </c>
      <c r="AX770" s="514">
        <v>4</v>
      </c>
      <c r="AY770" s="514">
        <v>10</v>
      </c>
      <c r="AZ770" s="514">
        <v>1481</v>
      </c>
      <c r="BA770" s="514" t="s">
        <v>275</v>
      </c>
      <c r="BB770" s="515" t="s">
        <v>3133</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639232-128506</v>
      </c>
      <c r="AJ771" s="511">
        <f t="shared" si="35"/>
        <v>768</v>
      </c>
      <c r="AK771" s="514">
        <v>14</v>
      </c>
      <c r="AL771" s="514" t="s">
        <v>1477</v>
      </c>
      <c r="AM771" s="514" t="s">
        <v>3002</v>
      </c>
      <c r="AN771" s="514" t="s">
        <v>3671</v>
      </c>
      <c r="AO771" s="514">
        <v>637696</v>
      </c>
      <c r="AP771" s="514">
        <v>127593</v>
      </c>
      <c r="AQ771" s="514" t="s">
        <v>3678</v>
      </c>
      <c r="AR771" s="514" t="s">
        <v>861</v>
      </c>
      <c r="AS771" s="514">
        <v>639232</v>
      </c>
      <c r="AT771" s="514">
        <v>128506</v>
      </c>
      <c r="AU771" s="514">
        <v>30</v>
      </c>
      <c r="AV771" s="514" t="s">
        <v>719</v>
      </c>
      <c r="AW771" s="514" t="s">
        <v>718</v>
      </c>
      <c r="AX771" s="514">
        <v>3.1</v>
      </c>
      <c r="AY771" s="514">
        <v>10</v>
      </c>
      <c r="AZ771" s="514">
        <v>1481</v>
      </c>
      <c r="BA771" s="514" t="s">
        <v>275</v>
      </c>
      <c r="BB771" s="515" t="s">
        <v>3133</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639232-128560</v>
      </c>
      <c r="AJ772" s="511">
        <f t="shared" si="35"/>
        <v>769</v>
      </c>
      <c r="AK772" s="514">
        <v>14</v>
      </c>
      <c r="AL772" s="514" t="s">
        <v>1477</v>
      </c>
      <c r="AM772" s="514" t="s">
        <v>3002</v>
      </c>
      <c r="AN772" s="514" t="s">
        <v>3671</v>
      </c>
      <c r="AO772" s="514">
        <v>637696</v>
      </c>
      <c r="AP772" s="514">
        <v>127593</v>
      </c>
      <c r="AQ772" s="514" t="s">
        <v>3679</v>
      </c>
      <c r="AR772" s="514" t="s">
        <v>2633</v>
      </c>
      <c r="AS772" s="514">
        <v>639232</v>
      </c>
      <c r="AT772" s="514">
        <v>128560</v>
      </c>
      <c r="AU772" s="514">
        <v>50</v>
      </c>
      <c r="AV772" s="514" t="s">
        <v>719</v>
      </c>
      <c r="AW772" s="514" t="s">
        <v>718</v>
      </c>
      <c r="AX772" s="514">
        <v>2.5</v>
      </c>
      <c r="AY772" s="514">
        <v>10</v>
      </c>
      <c r="AZ772" s="514">
        <v>1481</v>
      </c>
      <c r="BA772" s="514" t="s">
        <v>275</v>
      </c>
      <c r="BB772" s="515" t="s">
        <v>3133</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639235-128512</v>
      </c>
      <c r="AJ773" s="511">
        <f t="shared" ref="AJ773:AJ836" si="38">IF(AK773&lt;&gt;"",AJ772+1,"")</f>
        <v>770</v>
      </c>
      <c r="AK773" s="514">
        <v>14</v>
      </c>
      <c r="AL773" s="514" t="s">
        <v>1477</v>
      </c>
      <c r="AM773" s="514" t="s">
        <v>3002</v>
      </c>
      <c r="AN773" s="514" t="s">
        <v>3671</v>
      </c>
      <c r="AO773" s="514">
        <v>637696</v>
      </c>
      <c r="AP773" s="514">
        <v>127593</v>
      </c>
      <c r="AQ773" s="514" t="s">
        <v>3680</v>
      </c>
      <c r="AR773" s="514" t="s">
        <v>861</v>
      </c>
      <c r="AS773" s="514">
        <v>639235</v>
      </c>
      <c r="AT773" s="514">
        <v>128512</v>
      </c>
      <c r="AU773" s="514">
        <v>33</v>
      </c>
      <c r="AV773" s="514" t="s">
        <v>719</v>
      </c>
      <c r="AW773" s="514" t="s">
        <v>718</v>
      </c>
      <c r="AX773" s="514">
        <v>3</v>
      </c>
      <c r="AY773" s="514">
        <v>10</v>
      </c>
      <c r="AZ773" s="514">
        <v>1481</v>
      </c>
      <c r="BA773" s="514" t="s">
        <v>275</v>
      </c>
      <c r="BB773" s="515" t="s">
        <v>3133</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639235-128585</v>
      </c>
      <c r="AJ774" s="511">
        <f t="shared" si="38"/>
        <v>771</v>
      </c>
      <c r="AK774" s="514">
        <v>14</v>
      </c>
      <c r="AL774" s="514" t="s">
        <v>1477</v>
      </c>
      <c r="AM774" s="514" t="s">
        <v>3002</v>
      </c>
      <c r="AN774" s="514" t="s">
        <v>3671</v>
      </c>
      <c r="AO774" s="514">
        <v>637696</v>
      </c>
      <c r="AP774" s="514">
        <v>127593</v>
      </c>
      <c r="AQ774" s="514" t="s">
        <v>3681</v>
      </c>
      <c r="AR774" s="514" t="s">
        <v>861</v>
      </c>
      <c r="AS774" s="514">
        <v>639235</v>
      </c>
      <c r="AT774" s="514">
        <v>128585</v>
      </c>
      <c r="AU774" s="514">
        <v>54</v>
      </c>
      <c r="AV774" s="514" t="s">
        <v>719</v>
      </c>
      <c r="AW774" s="514" t="s">
        <v>718</v>
      </c>
      <c r="AX774" s="514">
        <v>2.1</v>
      </c>
      <c r="AY774" s="514">
        <v>10</v>
      </c>
      <c r="AZ774" s="514">
        <v>1481</v>
      </c>
      <c r="BA774" s="514" t="s">
        <v>275</v>
      </c>
      <c r="BB774" s="515" t="s">
        <v>3133</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639240-128737</v>
      </c>
      <c r="AJ775" s="511">
        <f t="shared" si="38"/>
        <v>772</v>
      </c>
      <c r="AK775" s="514">
        <v>14</v>
      </c>
      <c r="AL775" s="514" t="s">
        <v>1477</v>
      </c>
      <c r="AM775" s="514" t="s">
        <v>3002</v>
      </c>
      <c r="AN775" s="514" t="s">
        <v>3671</v>
      </c>
      <c r="AO775" s="514">
        <v>637696</v>
      </c>
      <c r="AP775" s="514">
        <v>127593</v>
      </c>
      <c r="AQ775" s="514" t="s">
        <v>3682</v>
      </c>
      <c r="AR775" s="514" t="s">
        <v>3683</v>
      </c>
      <c r="AS775" s="514">
        <v>639240</v>
      </c>
      <c r="AT775" s="514">
        <v>128737</v>
      </c>
      <c r="AU775" s="514">
        <v>57</v>
      </c>
      <c r="AV775" s="514" t="s">
        <v>719</v>
      </c>
      <c r="AW775" s="514" t="s">
        <v>718</v>
      </c>
      <c r="AX775" s="514">
        <v>0.6</v>
      </c>
      <c r="AY775" s="514">
        <v>10</v>
      </c>
      <c r="AZ775" s="514">
        <v>1481</v>
      </c>
      <c r="BA775" s="514" t="s">
        <v>275</v>
      </c>
      <c r="BB775" s="515" t="s">
        <v>3133</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639793-129814</v>
      </c>
      <c r="AJ776" s="511">
        <f t="shared" si="38"/>
        <v>773</v>
      </c>
      <c r="AK776" s="514">
        <v>14</v>
      </c>
      <c r="AL776" s="514" t="s">
        <v>1477</v>
      </c>
      <c r="AM776" s="514" t="s">
        <v>2746</v>
      </c>
      <c r="AN776" s="514" t="s">
        <v>3684</v>
      </c>
      <c r="AO776" s="514">
        <v>637696</v>
      </c>
      <c r="AP776" s="514">
        <v>127593</v>
      </c>
      <c r="AQ776" s="514" t="s">
        <v>3685</v>
      </c>
      <c r="AR776" s="514" t="s">
        <v>3686</v>
      </c>
      <c r="AS776" s="514">
        <v>639793</v>
      </c>
      <c r="AT776" s="514">
        <v>129814</v>
      </c>
      <c r="AU776" s="514">
        <v>148</v>
      </c>
      <c r="AV776" s="514" t="s">
        <v>718</v>
      </c>
      <c r="AW776" s="514" t="s">
        <v>2644</v>
      </c>
      <c r="AX776" s="514">
        <v>10</v>
      </c>
      <c r="AY776" s="514">
        <v>2.1</v>
      </c>
      <c r="AZ776" s="514">
        <v>1401</v>
      </c>
      <c r="BA776" s="514" t="s">
        <v>211</v>
      </c>
      <c r="BB776" s="515" t="s">
        <v>3133</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639371-129702</v>
      </c>
      <c r="AJ777" s="511">
        <f t="shared" si="38"/>
        <v>774</v>
      </c>
      <c r="AK777" s="514">
        <v>14</v>
      </c>
      <c r="AL777" s="514" t="s">
        <v>1477</v>
      </c>
      <c r="AM777" s="514" t="s">
        <v>2746</v>
      </c>
      <c r="AN777" s="514" t="s">
        <v>3687</v>
      </c>
      <c r="AO777" s="514">
        <v>637696</v>
      </c>
      <c r="AP777" s="514">
        <v>127593</v>
      </c>
      <c r="AQ777" s="514" t="s">
        <v>3688</v>
      </c>
      <c r="AR777" s="514" t="s">
        <v>3689</v>
      </c>
      <c r="AS777" s="514">
        <v>639371</v>
      </c>
      <c r="AT777" s="514">
        <v>129702</v>
      </c>
      <c r="AU777" s="514">
        <v>62</v>
      </c>
      <c r="AV777" s="514" t="s">
        <v>718</v>
      </c>
      <c r="AW777" s="514" t="s">
        <v>2630</v>
      </c>
      <c r="AX777" s="514">
        <v>0.4</v>
      </c>
      <c r="AY777" s="514">
        <v>0.2</v>
      </c>
      <c r="AZ777" s="514">
        <v>1401</v>
      </c>
      <c r="BA777" s="514" t="s">
        <v>211</v>
      </c>
      <c r="BB777" s="515" t="s">
        <v>3133</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639237-128368</v>
      </c>
      <c r="AJ778" s="511">
        <f t="shared" si="38"/>
        <v>775</v>
      </c>
      <c r="AK778" s="514">
        <v>14</v>
      </c>
      <c r="AL778" s="514" t="s">
        <v>1477</v>
      </c>
      <c r="AM778" s="514" t="s">
        <v>2826</v>
      </c>
      <c r="AN778" s="514" t="s">
        <v>3296</v>
      </c>
      <c r="AO778" s="514">
        <v>639227</v>
      </c>
      <c r="AP778" s="514">
        <v>128360</v>
      </c>
      <c r="AQ778" s="514" t="s">
        <v>3690</v>
      </c>
      <c r="AR778" s="514" t="s">
        <v>2770</v>
      </c>
      <c r="AS778" s="514">
        <v>639237</v>
      </c>
      <c r="AT778" s="514">
        <v>128368</v>
      </c>
      <c r="AU778" s="514">
        <v>20</v>
      </c>
      <c r="AV778" s="514" t="s">
        <v>719</v>
      </c>
      <c r="AW778" s="514" t="s">
        <v>2649</v>
      </c>
      <c r="AX778" s="514">
        <v>2.5</v>
      </c>
      <c r="AY778" s="514">
        <v>10</v>
      </c>
      <c r="AZ778" s="514">
        <v>1481</v>
      </c>
      <c r="BA778" s="514" t="s">
        <v>275</v>
      </c>
      <c r="BB778" s="515" t="s">
        <v>3133</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639268-128390</v>
      </c>
      <c r="AJ779" s="511">
        <f t="shared" si="38"/>
        <v>776</v>
      </c>
      <c r="AK779" s="514">
        <v>14</v>
      </c>
      <c r="AL779" s="514" t="s">
        <v>1477</v>
      </c>
      <c r="AM779" s="514" t="s">
        <v>2826</v>
      </c>
      <c r="AN779" s="514" t="s">
        <v>3296</v>
      </c>
      <c r="AO779" s="514">
        <v>639227</v>
      </c>
      <c r="AP779" s="514">
        <v>128360</v>
      </c>
      <c r="AQ779" s="514" t="s">
        <v>3691</v>
      </c>
      <c r="AR779" s="514" t="s">
        <v>861</v>
      </c>
      <c r="AS779" s="514">
        <v>639268</v>
      </c>
      <c r="AT779" s="514">
        <v>128390</v>
      </c>
      <c r="AU779" s="514">
        <v>33</v>
      </c>
      <c r="AV779" s="514" t="s">
        <v>719</v>
      </c>
      <c r="AW779" s="514" t="s">
        <v>2649</v>
      </c>
      <c r="AX779" s="514">
        <v>1.8</v>
      </c>
      <c r="AY779" s="514">
        <v>10</v>
      </c>
      <c r="AZ779" s="514">
        <v>1481</v>
      </c>
      <c r="BA779" s="514" t="s">
        <v>275</v>
      </c>
      <c r="BB779" s="515" t="s">
        <v>3133</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639284-128386</v>
      </c>
      <c r="AJ780" s="511">
        <f t="shared" si="38"/>
        <v>777</v>
      </c>
      <c r="AK780" s="514">
        <v>14</v>
      </c>
      <c r="AL780" s="514" t="s">
        <v>1477</v>
      </c>
      <c r="AM780" s="514" t="s">
        <v>2826</v>
      </c>
      <c r="AN780" s="514" t="s">
        <v>3296</v>
      </c>
      <c r="AO780" s="514">
        <v>639227</v>
      </c>
      <c r="AP780" s="514">
        <v>128360</v>
      </c>
      <c r="AQ780" s="514" t="s">
        <v>3692</v>
      </c>
      <c r="AR780" s="514" t="s">
        <v>861</v>
      </c>
      <c r="AS780" s="514">
        <v>639284</v>
      </c>
      <c r="AT780" s="514">
        <v>128386</v>
      </c>
      <c r="AU780" s="514">
        <v>32</v>
      </c>
      <c r="AV780" s="514" t="s">
        <v>719</v>
      </c>
      <c r="AW780" s="514" t="s">
        <v>2649</v>
      </c>
      <c r="AX780" s="514">
        <v>1.6</v>
      </c>
      <c r="AY780" s="514">
        <v>10</v>
      </c>
      <c r="AZ780" s="514">
        <v>1481</v>
      </c>
      <c r="BA780" s="514" t="s">
        <v>275</v>
      </c>
      <c r="BB780" s="515" t="s">
        <v>861</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639376-128360</v>
      </c>
      <c r="AJ781" s="511">
        <f t="shared" si="38"/>
        <v>778</v>
      </c>
      <c r="AK781" s="514">
        <v>14</v>
      </c>
      <c r="AL781" s="514" t="s">
        <v>1477</v>
      </c>
      <c r="AM781" s="514" t="s">
        <v>2826</v>
      </c>
      <c r="AN781" s="514" t="s">
        <v>3296</v>
      </c>
      <c r="AO781" s="514">
        <v>639227</v>
      </c>
      <c r="AP781" s="514">
        <v>128360</v>
      </c>
      <c r="AQ781" s="514" t="s">
        <v>3693</v>
      </c>
      <c r="AR781" s="514" t="s">
        <v>861</v>
      </c>
      <c r="AS781" s="514">
        <v>639376</v>
      </c>
      <c r="AT781" s="514">
        <v>128360</v>
      </c>
      <c r="AU781" s="514">
        <v>43</v>
      </c>
      <c r="AV781" s="514" t="s">
        <v>719</v>
      </c>
      <c r="AW781" s="514" t="s">
        <v>2649</v>
      </c>
      <c r="AX781" s="514">
        <v>0.6</v>
      </c>
      <c r="AY781" s="514">
        <v>10</v>
      </c>
      <c r="AZ781" s="514">
        <v>1481</v>
      </c>
      <c r="BA781" s="514" t="s">
        <v>275</v>
      </c>
      <c r="BB781" s="515" t="s">
        <v>3133</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639414-128341</v>
      </c>
      <c r="AJ782" s="511">
        <f t="shared" si="38"/>
        <v>779</v>
      </c>
      <c r="AK782" s="514">
        <v>14</v>
      </c>
      <c r="AL782" s="514" t="s">
        <v>1477</v>
      </c>
      <c r="AM782" s="514" t="s">
        <v>2826</v>
      </c>
      <c r="AN782" s="514" t="s">
        <v>3296</v>
      </c>
      <c r="AO782" s="514">
        <v>639227</v>
      </c>
      <c r="AP782" s="514">
        <v>128360</v>
      </c>
      <c r="AQ782" s="514" t="s">
        <v>3694</v>
      </c>
      <c r="AR782" s="514" t="s">
        <v>861</v>
      </c>
      <c r="AS782" s="514">
        <v>639414</v>
      </c>
      <c r="AT782" s="514">
        <v>128341</v>
      </c>
      <c r="AU782" s="514">
        <v>45</v>
      </c>
      <c r="AV782" s="514" t="s">
        <v>719</v>
      </c>
      <c r="AW782" s="514" t="s">
        <v>2649</v>
      </c>
      <c r="AX782" s="514">
        <v>0.2</v>
      </c>
      <c r="AY782" s="514">
        <v>10</v>
      </c>
      <c r="AZ782" s="514">
        <v>1481</v>
      </c>
      <c r="BA782" s="514" t="s">
        <v>275</v>
      </c>
      <c r="BB782" s="515" t="s">
        <v>3133</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638926-127695</v>
      </c>
      <c r="AJ783" s="511">
        <f t="shared" si="38"/>
        <v>780</v>
      </c>
      <c r="AK783" s="514">
        <v>14</v>
      </c>
      <c r="AL783" s="514" t="s">
        <v>1477</v>
      </c>
      <c r="AM783" s="514" t="s">
        <v>2660</v>
      </c>
      <c r="AN783" s="514" t="s">
        <v>3695</v>
      </c>
      <c r="AO783" s="514">
        <v>638915</v>
      </c>
      <c r="AP783" s="514">
        <v>127742</v>
      </c>
      <c r="AQ783" s="514" t="s">
        <v>3696</v>
      </c>
      <c r="AR783" s="514" t="s">
        <v>861</v>
      </c>
      <c r="AS783" s="514">
        <v>638926</v>
      </c>
      <c r="AT783" s="514">
        <v>127695</v>
      </c>
      <c r="AU783" s="514">
        <v>13</v>
      </c>
      <c r="AV783" s="514" t="s">
        <v>718</v>
      </c>
      <c r="AW783" s="514" t="s">
        <v>2630</v>
      </c>
      <c r="AX783" s="514">
        <v>3.6</v>
      </c>
      <c r="AY783" s="514">
        <v>10</v>
      </c>
      <c r="AZ783" s="514">
        <v>1481</v>
      </c>
      <c r="BA783" s="514" t="s">
        <v>275</v>
      </c>
      <c r="BB783" s="515" t="s">
        <v>861</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638930-127683</v>
      </c>
      <c r="AJ784" s="511">
        <f t="shared" si="38"/>
        <v>781</v>
      </c>
      <c r="AK784" s="514">
        <v>14</v>
      </c>
      <c r="AL784" s="514" t="s">
        <v>1477</v>
      </c>
      <c r="AM784" s="514" t="s">
        <v>2660</v>
      </c>
      <c r="AN784" s="514" t="s">
        <v>3695</v>
      </c>
      <c r="AO784" s="514">
        <v>638915</v>
      </c>
      <c r="AP784" s="514">
        <v>127742</v>
      </c>
      <c r="AQ784" s="514" t="s">
        <v>3697</v>
      </c>
      <c r="AR784" s="514" t="s">
        <v>861</v>
      </c>
      <c r="AS784" s="514">
        <v>638930</v>
      </c>
      <c r="AT784" s="514">
        <v>127683</v>
      </c>
      <c r="AU784" s="514">
        <v>15</v>
      </c>
      <c r="AV784" s="514" t="s">
        <v>718</v>
      </c>
      <c r="AW784" s="514" t="s">
        <v>2630</v>
      </c>
      <c r="AX784" s="514">
        <v>3.4</v>
      </c>
      <c r="AY784" s="514">
        <v>10</v>
      </c>
      <c r="AZ784" s="514">
        <v>1481</v>
      </c>
      <c r="BA784" s="514" t="s">
        <v>275</v>
      </c>
      <c r="BB784" s="515" t="s">
        <v>861</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639315-129215</v>
      </c>
      <c r="AJ785" s="511">
        <f t="shared" si="38"/>
        <v>782</v>
      </c>
      <c r="AK785" s="514">
        <v>14</v>
      </c>
      <c r="AL785" s="514" t="s">
        <v>1477</v>
      </c>
      <c r="AM785" s="514" t="s">
        <v>2746</v>
      </c>
      <c r="AN785" s="514" t="s">
        <v>3698</v>
      </c>
      <c r="AO785" s="514">
        <v>637696</v>
      </c>
      <c r="AP785" s="514">
        <v>127593</v>
      </c>
      <c r="AQ785" s="514" t="s">
        <v>3699</v>
      </c>
      <c r="AR785" s="514" t="s">
        <v>861</v>
      </c>
      <c r="AS785" s="514">
        <v>639315</v>
      </c>
      <c r="AT785" s="514">
        <v>129215</v>
      </c>
      <c r="AU785" s="514">
        <v>65</v>
      </c>
      <c r="AV785" s="514" t="s">
        <v>719</v>
      </c>
      <c r="AW785" s="514" t="s">
        <v>718</v>
      </c>
      <c r="AX785" s="514">
        <v>3.8</v>
      </c>
      <c r="AY785" s="514">
        <v>0.7</v>
      </c>
      <c r="AZ785" s="514">
        <v>1463</v>
      </c>
      <c r="BA785" s="514" t="s">
        <v>266</v>
      </c>
      <c r="BB785" s="515" t="s">
        <v>3133</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639320-129221</v>
      </c>
      <c r="AJ786" s="511">
        <f t="shared" si="38"/>
        <v>783</v>
      </c>
      <c r="AK786" s="514">
        <v>14</v>
      </c>
      <c r="AL786" s="514" t="s">
        <v>1477</v>
      </c>
      <c r="AM786" s="514" t="s">
        <v>2746</v>
      </c>
      <c r="AN786" s="514" t="s">
        <v>3698</v>
      </c>
      <c r="AO786" s="514">
        <v>637696</v>
      </c>
      <c r="AP786" s="514">
        <v>127593</v>
      </c>
      <c r="AQ786" s="514" t="s">
        <v>3700</v>
      </c>
      <c r="AR786" s="514" t="s">
        <v>861</v>
      </c>
      <c r="AS786" s="514">
        <v>639320</v>
      </c>
      <c r="AT786" s="514">
        <v>129221</v>
      </c>
      <c r="AU786" s="514">
        <v>64</v>
      </c>
      <c r="AV786" s="514" t="s">
        <v>719</v>
      </c>
      <c r="AW786" s="514" t="s">
        <v>718</v>
      </c>
      <c r="AX786" s="514">
        <v>3.7</v>
      </c>
      <c r="AY786" s="514">
        <v>0.8</v>
      </c>
      <c r="AZ786" s="514">
        <v>1463</v>
      </c>
      <c r="BA786" s="514" t="s">
        <v>266</v>
      </c>
      <c r="BB786" s="515" t="s">
        <v>861</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639520-128739</v>
      </c>
      <c r="AJ787" s="511">
        <f t="shared" si="38"/>
        <v>784</v>
      </c>
      <c r="AK787" s="514">
        <v>14</v>
      </c>
      <c r="AL787" s="514" t="s">
        <v>1477</v>
      </c>
      <c r="AM787" s="514" t="s">
        <v>2826</v>
      </c>
      <c r="AN787" s="514" t="s">
        <v>3701</v>
      </c>
      <c r="AO787" s="514">
        <v>639227</v>
      </c>
      <c r="AP787" s="514">
        <v>128360</v>
      </c>
      <c r="AQ787" s="514" t="s">
        <v>861</v>
      </c>
      <c r="AR787" s="514" t="s">
        <v>861</v>
      </c>
      <c r="AS787" s="514">
        <v>639520</v>
      </c>
      <c r="AT787" s="514">
        <v>128739</v>
      </c>
      <c r="AU787" s="514">
        <v>78</v>
      </c>
      <c r="AV787" s="514" t="s">
        <v>718</v>
      </c>
      <c r="AW787" s="514" t="s">
        <v>718</v>
      </c>
      <c r="AX787" s="514">
        <v>0.5</v>
      </c>
      <c r="AY787" s="514">
        <v>0.6</v>
      </c>
      <c r="AZ787" s="514">
        <v>1401</v>
      </c>
      <c r="BA787" s="514" t="s">
        <v>211</v>
      </c>
      <c r="BB787" s="515" t="s">
        <v>3133</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639100-127875</v>
      </c>
      <c r="AJ788" s="511">
        <f t="shared" si="38"/>
        <v>785</v>
      </c>
      <c r="AK788" s="514">
        <v>14</v>
      </c>
      <c r="AL788" s="514" t="s">
        <v>1477</v>
      </c>
      <c r="AM788" s="514" t="s">
        <v>2663</v>
      </c>
      <c r="AN788" s="514" t="s">
        <v>3702</v>
      </c>
      <c r="AO788" s="514">
        <v>639042</v>
      </c>
      <c r="AP788" s="514">
        <v>127880</v>
      </c>
      <c r="AQ788" s="514" t="s">
        <v>3703</v>
      </c>
      <c r="AR788" s="514" t="s">
        <v>861</v>
      </c>
      <c r="AS788" s="514">
        <v>639100</v>
      </c>
      <c r="AT788" s="514">
        <v>127875</v>
      </c>
      <c r="AU788" s="514">
        <v>20</v>
      </c>
      <c r="AV788" s="514" t="s">
        <v>719</v>
      </c>
      <c r="AW788" s="514" t="s">
        <v>718</v>
      </c>
      <c r="AX788" s="514">
        <v>2.2000000000000002</v>
      </c>
      <c r="AY788" s="514">
        <v>10</v>
      </c>
      <c r="AZ788" s="514">
        <v>1481</v>
      </c>
      <c r="BA788" s="514" t="s">
        <v>275</v>
      </c>
      <c r="BB788" s="515" t="s">
        <v>3133</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639632-128354</v>
      </c>
      <c r="AJ789" s="511">
        <f t="shared" si="38"/>
        <v>786</v>
      </c>
      <c r="AK789" s="514">
        <v>14</v>
      </c>
      <c r="AL789" s="514" t="s">
        <v>1477</v>
      </c>
      <c r="AM789" s="514" t="s">
        <v>2826</v>
      </c>
      <c r="AN789" s="514" t="s">
        <v>3704</v>
      </c>
      <c r="AO789" s="514">
        <v>639227</v>
      </c>
      <c r="AP789" s="514">
        <v>128360</v>
      </c>
      <c r="AQ789" s="514" t="s">
        <v>3705</v>
      </c>
      <c r="AR789" s="514" t="s">
        <v>861</v>
      </c>
      <c r="AS789" s="514">
        <v>639632</v>
      </c>
      <c r="AT789" s="514">
        <v>128354</v>
      </c>
      <c r="AU789" s="514">
        <v>71</v>
      </c>
      <c r="AV789" s="514" t="s">
        <v>718</v>
      </c>
      <c r="AW789" s="514" t="s">
        <v>2649</v>
      </c>
      <c r="AX789" s="514">
        <v>0.2</v>
      </c>
      <c r="AY789" s="514">
        <v>0.8</v>
      </c>
      <c r="AZ789" s="514">
        <v>1401</v>
      </c>
      <c r="BA789" s="514" t="s">
        <v>211</v>
      </c>
      <c r="BB789" s="515" t="s">
        <v>3133</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639540-126837</v>
      </c>
      <c r="AJ790" s="511">
        <f t="shared" si="38"/>
        <v>787</v>
      </c>
      <c r="AK790" s="514">
        <v>14</v>
      </c>
      <c r="AL790" s="514" t="s">
        <v>1436</v>
      </c>
      <c r="AM790" s="514" t="s">
        <v>3002</v>
      </c>
      <c r="AN790" s="514" t="s">
        <v>3706</v>
      </c>
      <c r="AO790" s="514">
        <v>639543</v>
      </c>
      <c r="AP790" s="514">
        <v>126837</v>
      </c>
      <c r="AQ790" s="514" t="s">
        <v>3707</v>
      </c>
      <c r="AR790" s="514" t="s">
        <v>861</v>
      </c>
      <c r="AS790" s="514">
        <v>639540</v>
      </c>
      <c r="AT790" s="514">
        <v>126837</v>
      </c>
      <c r="AU790" s="514">
        <v>1</v>
      </c>
      <c r="AV790" s="514" t="s">
        <v>718</v>
      </c>
      <c r="AW790" s="514" t="s">
        <v>2644</v>
      </c>
      <c r="AX790" s="514">
        <v>10</v>
      </c>
      <c r="AY790" s="514">
        <v>0.1</v>
      </c>
      <c r="AZ790" s="514">
        <v>1480</v>
      </c>
      <c r="BA790" s="514" t="s">
        <v>187</v>
      </c>
      <c r="BB790" s="515" t="s">
        <v>3708</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639561-126867</v>
      </c>
      <c r="AJ791" s="511">
        <f t="shared" si="38"/>
        <v>788</v>
      </c>
      <c r="AK791" s="514">
        <v>14</v>
      </c>
      <c r="AL791" s="514" t="s">
        <v>1436</v>
      </c>
      <c r="AM791" s="514" t="s">
        <v>3002</v>
      </c>
      <c r="AN791" s="514" t="s">
        <v>3706</v>
      </c>
      <c r="AO791" s="514">
        <v>639543</v>
      </c>
      <c r="AP791" s="514">
        <v>126837</v>
      </c>
      <c r="AQ791" s="514" t="s">
        <v>3709</v>
      </c>
      <c r="AR791" s="514" t="s">
        <v>861</v>
      </c>
      <c r="AS791" s="514">
        <v>639561</v>
      </c>
      <c r="AT791" s="514">
        <v>126867</v>
      </c>
      <c r="AU791" s="514">
        <v>5</v>
      </c>
      <c r="AV791" s="514" t="s">
        <v>718</v>
      </c>
      <c r="AW791" s="514" t="s">
        <v>2644</v>
      </c>
      <c r="AX791" s="514">
        <v>10</v>
      </c>
      <c r="AY791" s="514">
        <v>0.4</v>
      </c>
      <c r="AZ791" s="514">
        <v>1480</v>
      </c>
      <c r="BA791" s="514" t="s">
        <v>187</v>
      </c>
      <c r="BB791" s="515" t="s">
        <v>3708</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639262-126803</v>
      </c>
      <c r="AJ792" s="511">
        <f t="shared" si="38"/>
        <v>789</v>
      </c>
      <c r="AK792" s="514">
        <v>14</v>
      </c>
      <c r="AL792" s="514" t="s">
        <v>1436</v>
      </c>
      <c r="AM792" s="514" t="s">
        <v>3002</v>
      </c>
      <c r="AN792" s="514" t="s">
        <v>3710</v>
      </c>
      <c r="AO792" s="514">
        <v>639264</v>
      </c>
      <c r="AP792" s="514">
        <v>126800</v>
      </c>
      <c r="AQ792" s="514" t="s">
        <v>3711</v>
      </c>
      <c r="AR792" s="514" t="s">
        <v>861</v>
      </c>
      <c r="AS792" s="514">
        <v>639262</v>
      </c>
      <c r="AT792" s="514">
        <v>126803</v>
      </c>
      <c r="AU792" s="514">
        <v>2</v>
      </c>
      <c r="AV792" s="514" t="s">
        <v>718</v>
      </c>
      <c r="AW792" s="514" t="s">
        <v>2644</v>
      </c>
      <c r="AX792" s="514">
        <v>10</v>
      </c>
      <c r="AY792" s="514">
        <v>0.1</v>
      </c>
      <c r="AZ792" s="514">
        <v>1480</v>
      </c>
      <c r="BA792" s="514" t="s">
        <v>187</v>
      </c>
      <c r="BB792" s="515" t="s">
        <v>3708</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638884-127011</v>
      </c>
      <c r="AJ793" s="511">
        <f t="shared" si="38"/>
        <v>790</v>
      </c>
      <c r="AK793" s="514">
        <v>14</v>
      </c>
      <c r="AL793" s="514" t="s">
        <v>1436</v>
      </c>
      <c r="AM793" s="514" t="s">
        <v>2746</v>
      </c>
      <c r="AN793" s="514" t="s">
        <v>3712</v>
      </c>
      <c r="AO793" s="514">
        <v>639012</v>
      </c>
      <c r="AP793" s="514">
        <v>126865</v>
      </c>
      <c r="AQ793" s="514" t="s">
        <v>3713</v>
      </c>
      <c r="AR793" s="514" t="s">
        <v>861</v>
      </c>
      <c r="AS793" s="514">
        <v>638884</v>
      </c>
      <c r="AT793" s="514">
        <v>127011</v>
      </c>
      <c r="AU793" s="514">
        <v>44</v>
      </c>
      <c r="AV793" s="514" t="s">
        <v>718</v>
      </c>
      <c r="AW793" s="514" t="s">
        <v>2644</v>
      </c>
      <c r="AX793" s="514">
        <v>10</v>
      </c>
      <c r="AY793" s="514">
        <v>2.8</v>
      </c>
      <c r="AZ793" s="514">
        <v>1480</v>
      </c>
      <c r="BA793" s="514" t="s">
        <v>187</v>
      </c>
      <c r="BB793" s="515" t="s">
        <v>3708</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638993-126892</v>
      </c>
      <c r="AJ794" s="511">
        <f t="shared" si="38"/>
        <v>791</v>
      </c>
      <c r="AK794" s="514">
        <v>14</v>
      </c>
      <c r="AL794" s="514" t="s">
        <v>1436</v>
      </c>
      <c r="AM794" s="514" t="s">
        <v>3002</v>
      </c>
      <c r="AN794" s="514" t="s">
        <v>3712</v>
      </c>
      <c r="AO794" s="514">
        <v>639012</v>
      </c>
      <c r="AP794" s="514">
        <v>126865</v>
      </c>
      <c r="AQ794" s="514" t="s">
        <v>3714</v>
      </c>
      <c r="AR794" s="514" t="s">
        <v>861</v>
      </c>
      <c r="AS794" s="514">
        <v>638993</v>
      </c>
      <c r="AT794" s="514">
        <v>126892</v>
      </c>
      <c r="AU794" s="514">
        <v>2</v>
      </c>
      <c r="AV794" s="514" t="s">
        <v>719</v>
      </c>
      <c r="AW794" s="514" t="s">
        <v>2644</v>
      </c>
      <c r="AX794" s="514">
        <v>6</v>
      </c>
      <c r="AY794" s="514">
        <v>0.4</v>
      </c>
      <c r="AZ794" s="514">
        <v>1480</v>
      </c>
      <c r="BA794" s="514" t="s">
        <v>187</v>
      </c>
      <c r="BB794" s="515" t="s">
        <v>3708</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638994-126900</v>
      </c>
      <c r="AJ795" s="511">
        <f t="shared" si="38"/>
        <v>792</v>
      </c>
      <c r="AK795" s="514">
        <v>14</v>
      </c>
      <c r="AL795" s="514" t="s">
        <v>1436</v>
      </c>
      <c r="AM795" s="514" t="s">
        <v>3002</v>
      </c>
      <c r="AN795" s="514" t="s">
        <v>3712</v>
      </c>
      <c r="AO795" s="514">
        <v>639012</v>
      </c>
      <c r="AP795" s="514">
        <v>126865</v>
      </c>
      <c r="AQ795" s="514" t="s">
        <v>3715</v>
      </c>
      <c r="AR795" s="514" t="s">
        <v>861</v>
      </c>
      <c r="AS795" s="514">
        <v>638994</v>
      </c>
      <c r="AT795" s="514">
        <v>126900</v>
      </c>
      <c r="AU795" s="514">
        <v>3</v>
      </c>
      <c r="AV795" s="514" t="s">
        <v>719</v>
      </c>
      <c r="AW795" s="514" t="s">
        <v>2644</v>
      </c>
      <c r="AX795" s="514">
        <v>5.9</v>
      </c>
      <c r="AY795" s="514">
        <v>0.5</v>
      </c>
      <c r="AZ795" s="514">
        <v>1480</v>
      </c>
      <c r="BA795" s="514" t="s">
        <v>187</v>
      </c>
      <c r="BB795" s="515" t="s">
        <v>3708</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639429-126816</v>
      </c>
      <c r="AJ796" s="511">
        <f t="shared" si="38"/>
        <v>793</v>
      </c>
      <c r="AK796" s="514">
        <v>14</v>
      </c>
      <c r="AL796" s="514" t="s">
        <v>1436</v>
      </c>
      <c r="AM796" s="514" t="s">
        <v>3002</v>
      </c>
      <c r="AN796" s="514" t="s">
        <v>3716</v>
      </c>
      <c r="AO796" s="514">
        <v>639424</v>
      </c>
      <c r="AP796" s="514">
        <v>126796</v>
      </c>
      <c r="AQ796" s="514" t="s">
        <v>3717</v>
      </c>
      <c r="AR796" s="514" t="s">
        <v>861</v>
      </c>
      <c r="AS796" s="514">
        <v>639429</v>
      </c>
      <c r="AT796" s="514">
        <v>126816</v>
      </c>
      <c r="AU796" s="514">
        <v>4</v>
      </c>
      <c r="AV796" s="514" t="s">
        <v>718</v>
      </c>
      <c r="AW796" s="514" t="s">
        <v>2644</v>
      </c>
      <c r="AX796" s="514">
        <v>1.4</v>
      </c>
      <c r="AY796" s="514">
        <v>0.2</v>
      </c>
      <c r="AZ796" s="514">
        <v>1480</v>
      </c>
      <c r="BA796" s="514" t="s">
        <v>187</v>
      </c>
      <c r="BB796" s="515" t="s">
        <v>3708</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639438-126869</v>
      </c>
      <c r="AJ797" s="511">
        <f t="shared" si="38"/>
        <v>794</v>
      </c>
      <c r="AK797" s="514">
        <v>14</v>
      </c>
      <c r="AL797" s="514" t="s">
        <v>1436</v>
      </c>
      <c r="AM797" s="514" t="s">
        <v>3002</v>
      </c>
      <c r="AN797" s="514" t="s">
        <v>3716</v>
      </c>
      <c r="AO797" s="514">
        <v>639424</v>
      </c>
      <c r="AP797" s="514">
        <v>126796</v>
      </c>
      <c r="AQ797" s="514" t="s">
        <v>3718</v>
      </c>
      <c r="AR797" s="514" t="s">
        <v>861</v>
      </c>
      <c r="AS797" s="514">
        <v>639438</v>
      </c>
      <c r="AT797" s="514">
        <v>126869</v>
      </c>
      <c r="AU797" s="514">
        <v>11</v>
      </c>
      <c r="AV797" s="514" t="s">
        <v>718</v>
      </c>
      <c r="AW797" s="514" t="s">
        <v>2644</v>
      </c>
      <c r="AX797" s="514">
        <v>0.8</v>
      </c>
      <c r="AY797" s="514">
        <v>0.8</v>
      </c>
      <c r="AZ797" s="514">
        <v>1480</v>
      </c>
      <c r="BA797" s="514" t="s">
        <v>187</v>
      </c>
      <c r="BB797" s="515" t="s">
        <v>3708</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639148-126978</v>
      </c>
      <c r="AJ798" s="511">
        <f t="shared" si="38"/>
        <v>795</v>
      </c>
      <c r="AK798" s="514">
        <v>14</v>
      </c>
      <c r="AL798" s="514" t="s">
        <v>1436</v>
      </c>
      <c r="AM798" s="514" t="s">
        <v>3002</v>
      </c>
      <c r="AN798" s="514" t="s">
        <v>3719</v>
      </c>
      <c r="AO798" s="514">
        <v>639014</v>
      </c>
      <c r="AP798" s="514">
        <v>126864</v>
      </c>
      <c r="AQ798" s="514" t="s">
        <v>3720</v>
      </c>
      <c r="AR798" s="514" t="s">
        <v>861</v>
      </c>
      <c r="AS798" s="514">
        <v>639148</v>
      </c>
      <c r="AT798" s="514">
        <v>126978</v>
      </c>
      <c r="AU798" s="514">
        <v>20</v>
      </c>
      <c r="AV798" s="514" t="s">
        <v>718</v>
      </c>
      <c r="AW798" s="514" t="s">
        <v>2644</v>
      </c>
      <c r="AX798" s="514">
        <v>10</v>
      </c>
      <c r="AY798" s="514">
        <v>2</v>
      </c>
      <c r="AZ798" s="514">
        <v>1480</v>
      </c>
      <c r="BA798" s="514" t="s">
        <v>187</v>
      </c>
      <c r="BB798" s="515" t="s">
        <v>861</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639045-126885</v>
      </c>
      <c r="AJ799" s="511">
        <f t="shared" si="38"/>
        <v>796</v>
      </c>
      <c r="AK799" s="514">
        <v>14</v>
      </c>
      <c r="AL799" s="514" t="s">
        <v>1436</v>
      </c>
      <c r="AM799" s="514" t="s">
        <v>3002</v>
      </c>
      <c r="AN799" s="514" t="s">
        <v>3721</v>
      </c>
      <c r="AO799" s="514">
        <v>639014</v>
      </c>
      <c r="AP799" s="514">
        <v>126864</v>
      </c>
      <c r="AQ799" s="514" t="s">
        <v>2801</v>
      </c>
      <c r="AR799" s="514" t="s">
        <v>861</v>
      </c>
      <c r="AS799" s="514">
        <v>639045</v>
      </c>
      <c r="AT799" s="514">
        <v>126885</v>
      </c>
      <c r="AU799" s="514">
        <v>3</v>
      </c>
      <c r="AV799" s="514" t="s">
        <v>718</v>
      </c>
      <c r="AW799" s="514" t="s">
        <v>2630</v>
      </c>
      <c r="AX799" s="514">
        <v>4</v>
      </c>
      <c r="AY799" s="514">
        <v>0.5</v>
      </c>
      <c r="AZ799" s="514">
        <v>1480</v>
      </c>
      <c r="BA799" s="514" t="s">
        <v>187</v>
      </c>
      <c r="BB799" s="515" t="s">
        <v>3708</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639103-126932</v>
      </c>
      <c r="AJ800" s="511">
        <f t="shared" si="38"/>
        <v>797</v>
      </c>
      <c r="AK800" s="514">
        <v>14</v>
      </c>
      <c r="AL800" s="514" t="s">
        <v>1436</v>
      </c>
      <c r="AM800" s="514" t="s">
        <v>3002</v>
      </c>
      <c r="AN800" s="514" t="s">
        <v>3721</v>
      </c>
      <c r="AO800" s="514">
        <v>639014</v>
      </c>
      <c r="AP800" s="514">
        <v>126864</v>
      </c>
      <c r="AQ800" s="514" t="s">
        <v>3722</v>
      </c>
      <c r="AR800" s="514" t="s">
        <v>861</v>
      </c>
      <c r="AS800" s="514">
        <v>639103</v>
      </c>
      <c r="AT800" s="514">
        <v>126932</v>
      </c>
      <c r="AU800" s="514">
        <v>11</v>
      </c>
      <c r="AV800" s="514" t="s">
        <v>718</v>
      </c>
      <c r="AW800" s="514" t="s">
        <v>2630</v>
      </c>
      <c r="AX800" s="514">
        <v>3.2</v>
      </c>
      <c r="AY800" s="514">
        <v>1.3</v>
      </c>
      <c r="AZ800" s="514">
        <v>1480</v>
      </c>
      <c r="BA800" s="514" t="s">
        <v>187</v>
      </c>
      <c r="BB800" s="515" t="s">
        <v>3708</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639130-126940</v>
      </c>
      <c r="AJ801" s="511">
        <f t="shared" si="38"/>
        <v>798</v>
      </c>
      <c r="AK801" s="514">
        <v>14</v>
      </c>
      <c r="AL801" s="514" t="s">
        <v>1436</v>
      </c>
      <c r="AM801" s="514" t="s">
        <v>3002</v>
      </c>
      <c r="AN801" s="514" t="s">
        <v>3721</v>
      </c>
      <c r="AO801" s="514">
        <v>639014</v>
      </c>
      <c r="AP801" s="514">
        <v>126864</v>
      </c>
      <c r="AQ801" s="514" t="s">
        <v>3723</v>
      </c>
      <c r="AR801" s="514" t="s">
        <v>861</v>
      </c>
      <c r="AS801" s="514">
        <v>639130</v>
      </c>
      <c r="AT801" s="514">
        <v>126940</v>
      </c>
      <c r="AU801" s="514">
        <v>12</v>
      </c>
      <c r="AV801" s="514" t="s">
        <v>718</v>
      </c>
      <c r="AW801" s="514" t="s">
        <v>2630</v>
      </c>
      <c r="AX801" s="514">
        <v>2.8</v>
      </c>
      <c r="AY801" s="514">
        <v>1.4</v>
      </c>
      <c r="AZ801" s="514">
        <v>1480</v>
      </c>
      <c r="BA801" s="514" t="s">
        <v>187</v>
      </c>
      <c r="BB801" s="515" t="s">
        <v>3708</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639172-126935</v>
      </c>
      <c r="AJ802" s="511">
        <f t="shared" si="38"/>
        <v>799</v>
      </c>
      <c r="AK802" s="514">
        <v>14</v>
      </c>
      <c r="AL802" s="514" t="s">
        <v>1436</v>
      </c>
      <c r="AM802" s="514" t="s">
        <v>3002</v>
      </c>
      <c r="AN802" s="514" t="s">
        <v>3721</v>
      </c>
      <c r="AO802" s="514">
        <v>639014</v>
      </c>
      <c r="AP802" s="514">
        <v>126864</v>
      </c>
      <c r="AQ802" s="514" t="s">
        <v>3724</v>
      </c>
      <c r="AR802" s="514" t="s">
        <v>861</v>
      </c>
      <c r="AS802" s="514">
        <v>639172</v>
      </c>
      <c r="AT802" s="514">
        <v>126935</v>
      </c>
      <c r="AU802" s="514">
        <v>18</v>
      </c>
      <c r="AV802" s="514" t="s">
        <v>718</v>
      </c>
      <c r="AW802" s="514" t="s">
        <v>2630</v>
      </c>
      <c r="AX802" s="514">
        <v>2.5</v>
      </c>
      <c r="AY802" s="514">
        <v>2</v>
      </c>
      <c r="AZ802" s="514">
        <v>1480</v>
      </c>
      <c r="BA802" s="514" t="s">
        <v>187</v>
      </c>
      <c r="BB802" s="515" t="s">
        <v>3708</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639213-126948</v>
      </c>
      <c r="AJ803" s="511">
        <f t="shared" si="38"/>
        <v>800</v>
      </c>
      <c r="AK803" s="514">
        <v>14</v>
      </c>
      <c r="AL803" s="514" t="s">
        <v>1436</v>
      </c>
      <c r="AM803" s="514" t="s">
        <v>3002</v>
      </c>
      <c r="AN803" s="514" t="s">
        <v>3721</v>
      </c>
      <c r="AO803" s="514">
        <v>639014</v>
      </c>
      <c r="AP803" s="514">
        <v>126864</v>
      </c>
      <c r="AQ803" s="514" t="s">
        <v>3725</v>
      </c>
      <c r="AR803" s="514" t="s">
        <v>861</v>
      </c>
      <c r="AS803" s="514">
        <v>639213</v>
      </c>
      <c r="AT803" s="514">
        <v>126948</v>
      </c>
      <c r="AU803" s="514">
        <v>21</v>
      </c>
      <c r="AV803" s="514" t="s">
        <v>718</v>
      </c>
      <c r="AW803" s="514" t="s">
        <v>2630</v>
      </c>
      <c r="AX803" s="514">
        <v>1.9</v>
      </c>
      <c r="AY803" s="514">
        <v>2.6</v>
      </c>
      <c r="AZ803" s="514">
        <v>1480</v>
      </c>
      <c r="BA803" s="514" t="s">
        <v>187</v>
      </c>
      <c r="BB803" s="515" t="s">
        <v>861</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639224-126947</v>
      </c>
      <c r="AJ804" s="511">
        <f t="shared" si="38"/>
        <v>801</v>
      </c>
      <c r="AK804" s="514">
        <v>14</v>
      </c>
      <c r="AL804" s="514" t="s">
        <v>1436</v>
      </c>
      <c r="AM804" s="514" t="s">
        <v>3002</v>
      </c>
      <c r="AN804" s="514" t="s">
        <v>3721</v>
      </c>
      <c r="AO804" s="514">
        <v>639014</v>
      </c>
      <c r="AP804" s="514">
        <v>126864</v>
      </c>
      <c r="AQ804" s="514" t="s">
        <v>3726</v>
      </c>
      <c r="AR804" s="514" t="s">
        <v>861</v>
      </c>
      <c r="AS804" s="514">
        <v>639224</v>
      </c>
      <c r="AT804" s="514">
        <v>126947</v>
      </c>
      <c r="AU804" s="514">
        <v>24</v>
      </c>
      <c r="AV804" s="514" t="s">
        <v>718</v>
      </c>
      <c r="AW804" s="514" t="s">
        <v>2630</v>
      </c>
      <c r="AX804" s="514">
        <v>1.8</v>
      </c>
      <c r="AY804" s="514">
        <v>2.7</v>
      </c>
      <c r="AZ804" s="514">
        <v>1480</v>
      </c>
      <c r="BA804" s="514" t="s">
        <v>187</v>
      </c>
      <c r="BB804" s="515" t="s">
        <v>3708</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639236-126944</v>
      </c>
      <c r="AJ805" s="511">
        <f t="shared" si="38"/>
        <v>802</v>
      </c>
      <c r="AK805" s="514">
        <v>14</v>
      </c>
      <c r="AL805" s="514" t="s">
        <v>1436</v>
      </c>
      <c r="AM805" s="514" t="s">
        <v>3002</v>
      </c>
      <c r="AN805" s="514" t="s">
        <v>3721</v>
      </c>
      <c r="AO805" s="514">
        <v>639014</v>
      </c>
      <c r="AP805" s="514">
        <v>126864</v>
      </c>
      <c r="AQ805" s="514" t="s">
        <v>3727</v>
      </c>
      <c r="AR805" s="514" t="s">
        <v>861</v>
      </c>
      <c r="AS805" s="514">
        <v>639236</v>
      </c>
      <c r="AT805" s="514">
        <v>126944</v>
      </c>
      <c r="AU805" s="514">
        <v>26</v>
      </c>
      <c r="AV805" s="514" t="s">
        <v>718</v>
      </c>
      <c r="AW805" s="514" t="s">
        <v>2630</v>
      </c>
      <c r="AX805" s="514">
        <v>1.7</v>
      </c>
      <c r="AY805" s="514">
        <v>2.8</v>
      </c>
      <c r="AZ805" s="514">
        <v>1480</v>
      </c>
      <c r="BA805" s="514" t="s">
        <v>187</v>
      </c>
      <c r="BB805" s="515" t="s">
        <v>3708</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639248-126961</v>
      </c>
      <c r="AJ806" s="511">
        <f t="shared" si="38"/>
        <v>803</v>
      </c>
      <c r="AK806" s="514">
        <v>14</v>
      </c>
      <c r="AL806" s="514" t="s">
        <v>1436</v>
      </c>
      <c r="AM806" s="514" t="s">
        <v>3002</v>
      </c>
      <c r="AN806" s="514" t="s">
        <v>3721</v>
      </c>
      <c r="AO806" s="514">
        <v>639014</v>
      </c>
      <c r="AP806" s="514">
        <v>126864</v>
      </c>
      <c r="AQ806" s="514" t="s">
        <v>3728</v>
      </c>
      <c r="AR806" s="514" t="s">
        <v>861</v>
      </c>
      <c r="AS806" s="514">
        <v>639248</v>
      </c>
      <c r="AT806" s="514">
        <v>126961</v>
      </c>
      <c r="AU806" s="514">
        <v>29</v>
      </c>
      <c r="AV806" s="514" t="s">
        <v>718</v>
      </c>
      <c r="AW806" s="514" t="s">
        <v>2630</v>
      </c>
      <c r="AX806" s="514">
        <v>1.5</v>
      </c>
      <c r="AY806" s="514">
        <v>3</v>
      </c>
      <c r="AZ806" s="514">
        <v>1480</v>
      </c>
      <c r="BA806" s="514" t="s">
        <v>187</v>
      </c>
      <c r="BB806" s="515" t="s">
        <v>3708</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639285-126999</v>
      </c>
      <c r="AJ807" s="511">
        <f t="shared" si="38"/>
        <v>804</v>
      </c>
      <c r="AK807" s="514">
        <v>14</v>
      </c>
      <c r="AL807" s="514" t="s">
        <v>1436</v>
      </c>
      <c r="AM807" s="514" t="s">
        <v>3002</v>
      </c>
      <c r="AN807" s="514" t="s">
        <v>3721</v>
      </c>
      <c r="AO807" s="514">
        <v>639014</v>
      </c>
      <c r="AP807" s="514">
        <v>126864</v>
      </c>
      <c r="AQ807" s="514" t="s">
        <v>3729</v>
      </c>
      <c r="AR807" s="514" t="s">
        <v>861</v>
      </c>
      <c r="AS807" s="514">
        <v>639285</v>
      </c>
      <c r="AT807" s="514">
        <v>126999</v>
      </c>
      <c r="AU807" s="514">
        <v>32</v>
      </c>
      <c r="AV807" s="514" t="s">
        <v>718</v>
      </c>
      <c r="AW807" s="514" t="s">
        <v>718</v>
      </c>
      <c r="AX807" s="514">
        <v>0.9</v>
      </c>
      <c r="AY807" s="514">
        <v>3.6</v>
      </c>
      <c r="AZ807" s="514">
        <v>1480</v>
      </c>
      <c r="BA807" s="514" t="s">
        <v>187</v>
      </c>
      <c r="BB807" s="515" t="s">
        <v>861</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639292-127020</v>
      </c>
      <c r="AJ808" s="511">
        <f t="shared" si="38"/>
        <v>805</v>
      </c>
      <c r="AK808" s="514">
        <v>14</v>
      </c>
      <c r="AL808" s="514" t="s">
        <v>1436</v>
      </c>
      <c r="AM808" s="514" t="s">
        <v>3002</v>
      </c>
      <c r="AN808" s="514" t="s">
        <v>3721</v>
      </c>
      <c r="AO808" s="514">
        <v>639014</v>
      </c>
      <c r="AP808" s="514">
        <v>126864</v>
      </c>
      <c r="AQ808" s="514" t="s">
        <v>3730</v>
      </c>
      <c r="AR808" s="514" t="s">
        <v>861</v>
      </c>
      <c r="AS808" s="514">
        <v>639292</v>
      </c>
      <c r="AT808" s="514">
        <v>127020</v>
      </c>
      <c r="AU808" s="514">
        <v>38</v>
      </c>
      <c r="AV808" s="514" t="s">
        <v>718</v>
      </c>
      <c r="AW808" s="514" t="s">
        <v>718</v>
      </c>
      <c r="AX808" s="514">
        <v>0.7</v>
      </c>
      <c r="AY808" s="514">
        <v>3.8</v>
      </c>
      <c r="AZ808" s="514">
        <v>1480</v>
      </c>
      <c r="BA808" s="514" t="s">
        <v>187</v>
      </c>
      <c r="BB808" s="515" t="s">
        <v>3708</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639292-127024</v>
      </c>
      <c r="AJ809" s="511">
        <f t="shared" si="38"/>
        <v>806</v>
      </c>
      <c r="AK809" s="514">
        <v>14</v>
      </c>
      <c r="AL809" s="514" t="s">
        <v>1436</v>
      </c>
      <c r="AM809" s="514" t="s">
        <v>3002</v>
      </c>
      <c r="AN809" s="514" t="s">
        <v>3721</v>
      </c>
      <c r="AO809" s="514">
        <v>639014</v>
      </c>
      <c r="AP809" s="514">
        <v>126864</v>
      </c>
      <c r="AQ809" s="514" t="s">
        <v>3731</v>
      </c>
      <c r="AR809" s="514" t="s">
        <v>861</v>
      </c>
      <c r="AS809" s="514">
        <v>639292</v>
      </c>
      <c r="AT809" s="514">
        <v>127024</v>
      </c>
      <c r="AU809" s="514">
        <v>39</v>
      </c>
      <c r="AV809" s="514" t="s">
        <v>718</v>
      </c>
      <c r="AW809" s="514" t="s">
        <v>718</v>
      </c>
      <c r="AX809" s="514">
        <v>0.7</v>
      </c>
      <c r="AY809" s="514">
        <v>3.8</v>
      </c>
      <c r="AZ809" s="514">
        <v>1480</v>
      </c>
      <c r="BA809" s="514" t="s">
        <v>187</v>
      </c>
      <c r="BB809" s="515" t="s">
        <v>3708</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639469-126939</v>
      </c>
      <c r="AJ810" s="511">
        <f t="shared" si="38"/>
        <v>807</v>
      </c>
      <c r="AK810" s="514">
        <v>14</v>
      </c>
      <c r="AL810" s="514" t="s">
        <v>1436</v>
      </c>
      <c r="AM810" s="514" t="s">
        <v>3002</v>
      </c>
      <c r="AN810" s="514" t="s">
        <v>3732</v>
      </c>
      <c r="AO810" s="514">
        <v>639495</v>
      </c>
      <c r="AP810" s="514">
        <v>126841</v>
      </c>
      <c r="AQ810" s="514" t="s">
        <v>3733</v>
      </c>
      <c r="AR810" s="514" t="s">
        <v>861</v>
      </c>
      <c r="AS810" s="514">
        <v>639469</v>
      </c>
      <c r="AT810" s="514">
        <v>126939</v>
      </c>
      <c r="AU810" s="514">
        <v>40</v>
      </c>
      <c r="AV810" s="514" t="s">
        <v>718</v>
      </c>
      <c r="AW810" s="514" t="s">
        <v>2644</v>
      </c>
      <c r="AX810" s="514">
        <v>10</v>
      </c>
      <c r="AY810" s="514">
        <v>1.1000000000000001</v>
      </c>
      <c r="AZ810" s="514">
        <v>1480</v>
      </c>
      <c r="BA810" s="514" t="s">
        <v>187</v>
      </c>
      <c r="BB810" s="515" t="s">
        <v>3708</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639471-126952</v>
      </c>
      <c r="AJ811" s="511">
        <f t="shared" si="38"/>
        <v>808</v>
      </c>
      <c r="AK811" s="514">
        <v>14</v>
      </c>
      <c r="AL811" s="514" t="s">
        <v>1436</v>
      </c>
      <c r="AM811" s="514" t="s">
        <v>3002</v>
      </c>
      <c r="AN811" s="514" t="s">
        <v>3732</v>
      </c>
      <c r="AO811" s="514">
        <v>639495</v>
      </c>
      <c r="AP811" s="514">
        <v>126841</v>
      </c>
      <c r="AQ811" s="514" t="s">
        <v>3734</v>
      </c>
      <c r="AR811" s="514" t="s">
        <v>861</v>
      </c>
      <c r="AS811" s="514">
        <v>639471</v>
      </c>
      <c r="AT811" s="514">
        <v>126952</v>
      </c>
      <c r="AU811" s="514">
        <v>37</v>
      </c>
      <c r="AV811" s="514" t="s">
        <v>718</v>
      </c>
      <c r="AW811" s="514" t="s">
        <v>2644</v>
      </c>
      <c r="AX811" s="514">
        <v>10</v>
      </c>
      <c r="AY811" s="514">
        <v>1.2</v>
      </c>
      <c r="AZ811" s="514">
        <v>1480</v>
      </c>
      <c r="BA811" s="514" t="s">
        <v>187</v>
      </c>
      <c r="BB811" s="515" t="s">
        <v>861</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639481-126908</v>
      </c>
      <c r="AJ812" s="511">
        <f t="shared" si="38"/>
        <v>809</v>
      </c>
      <c r="AK812" s="514">
        <v>14</v>
      </c>
      <c r="AL812" s="514" t="s">
        <v>1436</v>
      </c>
      <c r="AM812" s="514" t="s">
        <v>3002</v>
      </c>
      <c r="AN812" s="514" t="s">
        <v>3732</v>
      </c>
      <c r="AO812" s="514">
        <v>639495</v>
      </c>
      <c r="AP812" s="514">
        <v>126841</v>
      </c>
      <c r="AQ812" s="514" t="s">
        <v>3735</v>
      </c>
      <c r="AR812" s="514" t="s">
        <v>861</v>
      </c>
      <c r="AS812" s="514">
        <v>639481</v>
      </c>
      <c r="AT812" s="514">
        <v>126908</v>
      </c>
      <c r="AU812" s="514">
        <v>10</v>
      </c>
      <c r="AV812" s="514" t="s">
        <v>718</v>
      </c>
      <c r="AW812" s="514" t="s">
        <v>2644</v>
      </c>
      <c r="AX812" s="514">
        <v>10</v>
      </c>
      <c r="AY812" s="514">
        <v>0.7</v>
      </c>
      <c r="AZ812" s="514">
        <v>1480</v>
      </c>
      <c r="BA812" s="514" t="s">
        <v>187</v>
      </c>
      <c r="BB812" s="515" t="s">
        <v>3708</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639492-126854</v>
      </c>
      <c r="AJ813" s="511">
        <f t="shared" si="38"/>
        <v>810</v>
      </c>
      <c r="AK813" s="514">
        <v>14</v>
      </c>
      <c r="AL813" s="514" t="s">
        <v>1436</v>
      </c>
      <c r="AM813" s="514" t="s">
        <v>3002</v>
      </c>
      <c r="AN813" s="514" t="s">
        <v>3732</v>
      </c>
      <c r="AO813" s="514">
        <v>639495</v>
      </c>
      <c r="AP813" s="514">
        <v>126841</v>
      </c>
      <c r="AQ813" s="514" t="s">
        <v>3736</v>
      </c>
      <c r="AR813" s="514" t="s">
        <v>861</v>
      </c>
      <c r="AS813" s="514">
        <v>639492</v>
      </c>
      <c r="AT813" s="514">
        <v>126854</v>
      </c>
      <c r="AU813" s="514">
        <v>3</v>
      </c>
      <c r="AV813" s="514" t="s">
        <v>718</v>
      </c>
      <c r="AW813" s="514" t="s">
        <v>2644</v>
      </c>
      <c r="AX813" s="514">
        <v>10</v>
      </c>
      <c r="AY813" s="514">
        <v>0.1</v>
      </c>
      <c r="AZ813" s="514">
        <v>1480</v>
      </c>
      <c r="BA813" s="514" t="s">
        <v>187</v>
      </c>
      <c r="BB813" s="515" t="s">
        <v>3708</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639493-126861</v>
      </c>
      <c r="AJ814" s="511">
        <f t="shared" si="38"/>
        <v>811</v>
      </c>
      <c r="AK814" s="514">
        <v>14</v>
      </c>
      <c r="AL814" s="514" t="s">
        <v>1436</v>
      </c>
      <c r="AM814" s="514" t="s">
        <v>3002</v>
      </c>
      <c r="AN814" s="514" t="s">
        <v>3732</v>
      </c>
      <c r="AO814" s="514">
        <v>639495</v>
      </c>
      <c r="AP814" s="514">
        <v>126841</v>
      </c>
      <c r="AQ814" s="514" t="s">
        <v>3737</v>
      </c>
      <c r="AR814" s="514" t="s">
        <v>861</v>
      </c>
      <c r="AS814" s="514">
        <v>639493</v>
      </c>
      <c r="AT814" s="514">
        <v>126861</v>
      </c>
      <c r="AU814" s="514">
        <v>4</v>
      </c>
      <c r="AV814" s="514" t="s">
        <v>718</v>
      </c>
      <c r="AW814" s="514" t="s">
        <v>2644</v>
      </c>
      <c r="AX814" s="514">
        <v>10</v>
      </c>
      <c r="AY814" s="514">
        <v>0.2</v>
      </c>
      <c r="AZ814" s="514">
        <v>1480</v>
      </c>
      <c r="BA814" s="514" t="s">
        <v>187</v>
      </c>
      <c r="BB814" s="515" t="s">
        <v>3708</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639666-127019</v>
      </c>
      <c r="AJ815" s="511">
        <f t="shared" si="38"/>
        <v>812</v>
      </c>
      <c r="AK815" s="514">
        <v>14</v>
      </c>
      <c r="AL815" s="514" t="s">
        <v>1436</v>
      </c>
      <c r="AM815" s="514" t="s">
        <v>2746</v>
      </c>
      <c r="AN815" s="514" t="s">
        <v>3738</v>
      </c>
      <c r="AO815" s="514">
        <v>639675</v>
      </c>
      <c r="AP815" s="514">
        <v>126748</v>
      </c>
      <c r="AQ815" s="514" t="s">
        <v>3739</v>
      </c>
      <c r="AR815" s="514" t="s">
        <v>861</v>
      </c>
      <c r="AS815" s="514">
        <v>639666</v>
      </c>
      <c r="AT815" s="514">
        <v>127019</v>
      </c>
      <c r="AU815" s="514">
        <v>35</v>
      </c>
      <c r="AV815" s="514" t="s">
        <v>718</v>
      </c>
      <c r="AW815" s="514" t="s">
        <v>2649</v>
      </c>
      <c r="AX815" s="514">
        <v>1.2</v>
      </c>
      <c r="AY815" s="514">
        <v>3.3</v>
      </c>
      <c r="AZ815" s="514">
        <v>1480</v>
      </c>
      <c r="BA815" s="514" t="s">
        <v>187</v>
      </c>
      <c r="BB815" s="515" t="s">
        <v>3708</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639674-127023</v>
      </c>
      <c r="AJ816" s="511">
        <f t="shared" si="38"/>
        <v>813</v>
      </c>
      <c r="AK816" s="514">
        <v>14</v>
      </c>
      <c r="AL816" s="514" t="s">
        <v>1436</v>
      </c>
      <c r="AM816" s="514" t="s">
        <v>2746</v>
      </c>
      <c r="AN816" s="514" t="s">
        <v>3738</v>
      </c>
      <c r="AO816" s="514">
        <v>639675</v>
      </c>
      <c r="AP816" s="514">
        <v>126748</v>
      </c>
      <c r="AQ816" s="514" t="s">
        <v>3740</v>
      </c>
      <c r="AR816" s="514" t="s">
        <v>861</v>
      </c>
      <c r="AS816" s="514">
        <v>639674</v>
      </c>
      <c r="AT816" s="514">
        <v>127023</v>
      </c>
      <c r="AU816" s="514">
        <v>20</v>
      </c>
      <c r="AV816" s="514" t="s">
        <v>718</v>
      </c>
      <c r="AW816" s="514" t="s">
        <v>2649</v>
      </c>
      <c r="AX816" s="514">
        <v>1.3</v>
      </c>
      <c r="AY816" s="514">
        <v>3.2</v>
      </c>
      <c r="AZ816" s="514">
        <v>1480</v>
      </c>
      <c r="BA816" s="514" t="s">
        <v>187</v>
      </c>
      <c r="BB816" s="515" t="s">
        <v>3708</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639681-127054</v>
      </c>
      <c r="AJ817" s="511">
        <f t="shared" si="38"/>
        <v>814</v>
      </c>
      <c r="AK817" s="514">
        <v>14</v>
      </c>
      <c r="AL817" s="514" t="s">
        <v>1436</v>
      </c>
      <c r="AM817" s="514" t="s">
        <v>2746</v>
      </c>
      <c r="AN817" s="514" t="s">
        <v>3738</v>
      </c>
      <c r="AO817" s="514">
        <v>639675</v>
      </c>
      <c r="AP817" s="514">
        <v>126748</v>
      </c>
      <c r="AQ817" s="514" t="s">
        <v>3741</v>
      </c>
      <c r="AR817" s="514" t="s">
        <v>861</v>
      </c>
      <c r="AS817" s="514">
        <v>639681</v>
      </c>
      <c r="AT817" s="514">
        <v>127054</v>
      </c>
      <c r="AU817" s="514">
        <v>15</v>
      </c>
      <c r="AV817" s="514" t="s">
        <v>718</v>
      </c>
      <c r="AW817" s="514" t="s">
        <v>2649</v>
      </c>
      <c r="AX817" s="514">
        <v>10</v>
      </c>
      <c r="AY817" s="514">
        <v>2.9</v>
      </c>
      <c r="AZ817" s="514">
        <v>1480</v>
      </c>
      <c r="BA817" s="514" t="s">
        <v>187</v>
      </c>
      <c r="BB817" s="515" t="s">
        <v>3708</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639693-127059</v>
      </c>
      <c r="AJ818" s="511">
        <f t="shared" si="38"/>
        <v>815</v>
      </c>
      <c r="AK818" s="514">
        <v>14</v>
      </c>
      <c r="AL818" s="514" t="s">
        <v>1436</v>
      </c>
      <c r="AM818" s="514" t="s">
        <v>2746</v>
      </c>
      <c r="AN818" s="514" t="s">
        <v>3738</v>
      </c>
      <c r="AO818" s="514">
        <v>639675</v>
      </c>
      <c r="AP818" s="514">
        <v>126748</v>
      </c>
      <c r="AQ818" s="514" t="s">
        <v>3742</v>
      </c>
      <c r="AR818" s="514" t="s">
        <v>861</v>
      </c>
      <c r="AS818" s="514">
        <v>639693</v>
      </c>
      <c r="AT818" s="514">
        <v>127059</v>
      </c>
      <c r="AU818" s="514">
        <v>9</v>
      </c>
      <c r="AV818" s="514" t="s">
        <v>718</v>
      </c>
      <c r="AW818" s="514" t="s">
        <v>2649</v>
      </c>
      <c r="AX818" s="514">
        <v>1.8</v>
      </c>
      <c r="AY818" s="514">
        <v>3.7</v>
      </c>
      <c r="AZ818" s="514">
        <v>1480</v>
      </c>
      <c r="BA818" s="514" t="s">
        <v>187</v>
      </c>
      <c r="BB818" s="515" t="s">
        <v>3708</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639724-127057</v>
      </c>
      <c r="AJ819" s="511">
        <f t="shared" si="38"/>
        <v>816</v>
      </c>
      <c r="AK819" s="514">
        <v>14</v>
      </c>
      <c r="AL819" s="514" t="s">
        <v>1436</v>
      </c>
      <c r="AM819" s="514" t="s">
        <v>2746</v>
      </c>
      <c r="AN819" s="514" t="s">
        <v>3738</v>
      </c>
      <c r="AO819" s="514">
        <v>639675</v>
      </c>
      <c r="AP819" s="514">
        <v>126748</v>
      </c>
      <c r="AQ819" s="514" t="s">
        <v>2674</v>
      </c>
      <c r="AR819" s="514" t="s">
        <v>861</v>
      </c>
      <c r="AS819" s="514">
        <v>639724</v>
      </c>
      <c r="AT819" s="514">
        <v>127057</v>
      </c>
      <c r="AU819" s="514">
        <v>4</v>
      </c>
      <c r="AV819" s="514" t="s">
        <v>718</v>
      </c>
      <c r="AW819" s="514" t="s">
        <v>2649</v>
      </c>
      <c r="AX819" s="514">
        <v>2.1</v>
      </c>
      <c r="AY819" s="514">
        <v>3.4</v>
      </c>
      <c r="AZ819" s="514">
        <v>1481</v>
      </c>
      <c r="BA819" s="514" t="s">
        <v>275</v>
      </c>
      <c r="BB819" s="515" t="s">
        <v>3708</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639725-127060</v>
      </c>
      <c r="AJ820" s="511">
        <f t="shared" si="38"/>
        <v>817</v>
      </c>
      <c r="AK820" s="514">
        <v>14</v>
      </c>
      <c r="AL820" s="514" t="s">
        <v>1436</v>
      </c>
      <c r="AM820" s="514" t="s">
        <v>3002</v>
      </c>
      <c r="AN820" s="514" t="s">
        <v>3743</v>
      </c>
      <c r="AO820" s="514">
        <v>639675</v>
      </c>
      <c r="AP820" s="514">
        <v>126748</v>
      </c>
      <c r="AQ820" s="514" t="s">
        <v>3744</v>
      </c>
      <c r="AR820" s="514" t="s">
        <v>861</v>
      </c>
      <c r="AS820" s="514">
        <v>639725</v>
      </c>
      <c r="AT820" s="514">
        <v>127060</v>
      </c>
      <c r="AU820" s="514">
        <v>4</v>
      </c>
      <c r="AV820" s="514" t="s">
        <v>718</v>
      </c>
      <c r="AW820" s="514" t="s">
        <v>2644</v>
      </c>
      <c r="AX820" s="514">
        <v>10</v>
      </c>
      <c r="AY820" s="514">
        <v>4</v>
      </c>
      <c r="AZ820" s="514">
        <v>1480</v>
      </c>
      <c r="BA820" s="514" t="s">
        <v>187</v>
      </c>
      <c r="BB820" s="515" t="s">
        <v>3708</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639761-126869</v>
      </c>
      <c r="AJ821" s="511">
        <f t="shared" si="38"/>
        <v>818</v>
      </c>
      <c r="AK821" s="514">
        <v>14</v>
      </c>
      <c r="AL821" s="514" t="s">
        <v>1436</v>
      </c>
      <c r="AM821" s="514" t="s">
        <v>3002</v>
      </c>
      <c r="AN821" s="514" t="s">
        <v>3743</v>
      </c>
      <c r="AO821" s="514">
        <v>639675</v>
      </c>
      <c r="AP821" s="514">
        <v>126748</v>
      </c>
      <c r="AQ821" s="514" t="s">
        <v>3745</v>
      </c>
      <c r="AR821" s="514" t="s">
        <v>861</v>
      </c>
      <c r="AS821" s="514">
        <v>639761</v>
      </c>
      <c r="AT821" s="514">
        <v>126869</v>
      </c>
      <c r="AU821" s="514">
        <v>1</v>
      </c>
      <c r="AV821" s="514" t="s">
        <v>718</v>
      </c>
      <c r="AW821" s="514" t="s">
        <v>2630</v>
      </c>
      <c r="AX821" s="514">
        <v>10</v>
      </c>
      <c r="AY821" s="514">
        <v>1.6</v>
      </c>
      <c r="AZ821" s="514">
        <v>1480</v>
      </c>
      <c r="BA821" s="514" t="s">
        <v>187</v>
      </c>
      <c r="BB821" s="515" t="s">
        <v>3708</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639765-126880</v>
      </c>
      <c r="AJ822" s="511">
        <f t="shared" si="38"/>
        <v>819</v>
      </c>
      <c r="AK822" s="514">
        <v>14</v>
      </c>
      <c r="AL822" s="514" t="s">
        <v>1436</v>
      </c>
      <c r="AM822" s="514" t="s">
        <v>3002</v>
      </c>
      <c r="AN822" s="514" t="s">
        <v>3743</v>
      </c>
      <c r="AO822" s="514">
        <v>639675</v>
      </c>
      <c r="AP822" s="514">
        <v>126748</v>
      </c>
      <c r="AQ822" s="514" t="s">
        <v>3746</v>
      </c>
      <c r="AR822" s="514" t="s">
        <v>861</v>
      </c>
      <c r="AS822" s="514">
        <v>639765</v>
      </c>
      <c r="AT822" s="514">
        <v>126880</v>
      </c>
      <c r="AU822" s="514">
        <v>2</v>
      </c>
      <c r="AV822" s="514" t="s">
        <v>718</v>
      </c>
      <c r="AW822" s="514" t="s">
        <v>2630</v>
      </c>
      <c r="AX822" s="514">
        <v>10</v>
      </c>
      <c r="AY822" s="514">
        <v>1.7</v>
      </c>
      <c r="AZ822" s="514">
        <v>1480</v>
      </c>
      <c r="BA822" s="514" t="s">
        <v>187</v>
      </c>
      <c r="BB822" s="515" t="s">
        <v>3708</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639771-126959</v>
      </c>
      <c r="AJ823" s="511">
        <f t="shared" si="38"/>
        <v>820</v>
      </c>
      <c r="AK823" s="514">
        <v>14</v>
      </c>
      <c r="AL823" s="514" t="s">
        <v>1436</v>
      </c>
      <c r="AM823" s="514" t="s">
        <v>3002</v>
      </c>
      <c r="AN823" s="514" t="s">
        <v>3743</v>
      </c>
      <c r="AO823" s="514">
        <v>639675</v>
      </c>
      <c r="AP823" s="514">
        <v>126748</v>
      </c>
      <c r="AQ823" s="514" t="s">
        <v>3747</v>
      </c>
      <c r="AR823" s="514" t="s">
        <v>861</v>
      </c>
      <c r="AS823" s="514">
        <v>639771</v>
      </c>
      <c r="AT823" s="514">
        <v>126959</v>
      </c>
      <c r="AU823" s="514">
        <v>3</v>
      </c>
      <c r="AV823" s="514" t="s">
        <v>718</v>
      </c>
      <c r="AW823" s="514" t="s">
        <v>2630</v>
      </c>
      <c r="AX823" s="514">
        <v>10</v>
      </c>
      <c r="AY823" s="514">
        <v>2.6</v>
      </c>
      <c r="AZ823" s="514">
        <v>1480</v>
      </c>
      <c r="BA823" s="514" t="s">
        <v>187</v>
      </c>
      <c r="BB823" s="515" t="s">
        <v>3708</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639566-126872</v>
      </c>
      <c r="AJ824" s="511">
        <f t="shared" si="38"/>
        <v>821</v>
      </c>
      <c r="AK824" s="514">
        <v>14</v>
      </c>
      <c r="AL824" s="514" t="s">
        <v>1436</v>
      </c>
      <c r="AM824" s="514" t="s">
        <v>3002</v>
      </c>
      <c r="AN824" s="514" t="s">
        <v>3748</v>
      </c>
      <c r="AO824" s="514">
        <v>639543</v>
      </c>
      <c r="AP824" s="514">
        <v>126837</v>
      </c>
      <c r="AQ824" s="514" t="s">
        <v>3749</v>
      </c>
      <c r="AR824" s="514" t="s">
        <v>861</v>
      </c>
      <c r="AS824" s="514">
        <v>639566</v>
      </c>
      <c r="AT824" s="514">
        <v>126872</v>
      </c>
      <c r="AU824" s="514">
        <v>5</v>
      </c>
      <c r="AV824" s="514" t="s">
        <v>718</v>
      </c>
      <c r="AW824" s="514" t="s">
        <v>2644</v>
      </c>
      <c r="AX824" s="514">
        <v>10</v>
      </c>
      <c r="AY824" s="514">
        <v>0.4</v>
      </c>
      <c r="AZ824" s="514">
        <v>1480</v>
      </c>
      <c r="BA824" s="514" t="s">
        <v>187</v>
      </c>
      <c r="BB824" s="515" t="s">
        <v>861</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638993-127001</v>
      </c>
      <c r="AJ825" s="511">
        <f t="shared" si="38"/>
        <v>822</v>
      </c>
      <c r="AK825" s="514">
        <v>14</v>
      </c>
      <c r="AL825" s="514" t="s">
        <v>1436</v>
      </c>
      <c r="AM825" s="514" t="s">
        <v>2746</v>
      </c>
      <c r="AN825" s="514" t="s">
        <v>3750</v>
      </c>
      <c r="AO825" s="514">
        <v>639012</v>
      </c>
      <c r="AP825" s="514">
        <v>126865</v>
      </c>
      <c r="AQ825" s="514" t="s">
        <v>3751</v>
      </c>
      <c r="AR825" s="514" t="s">
        <v>861</v>
      </c>
      <c r="AS825" s="514">
        <v>638993</v>
      </c>
      <c r="AT825" s="514">
        <v>127001</v>
      </c>
      <c r="AU825" s="514">
        <v>10</v>
      </c>
      <c r="AV825" s="514" t="s">
        <v>718</v>
      </c>
      <c r="AW825" s="514" t="s">
        <v>2644</v>
      </c>
      <c r="AX825" s="514">
        <v>4.8</v>
      </c>
      <c r="AY825" s="514">
        <v>1.6</v>
      </c>
      <c r="AZ825" s="514">
        <v>1480</v>
      </c>
      <c r="BA825" s="514" t="s">
        <v>187</v>
      </c>
      <c r="BB825" s="515" t="s">
        <v>3708</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639047-127132</v>
      </c>
      <c r="AJ826" s="511">
        <f t="shared" si="38"/>
        <v>823</v>
      </c>
      <c r="AK826" s="514">
        <v>14</v>
      </c>
      <c r="AL826" s="514" t="s">
        <v>1436</v>
      </c>
      <c r="AM826" s="514" t="s">
        <v>2746</v>
      </c>
      <c r="AN826" s="514" t="s">
        <v>3750</v>
      </c>
      <c r="AO826" s="514">
        <v>639012</v>
      </c>
      <c r="AP826" s="514">
        <v>126865</v>
      </c>
      <c r="AQ826" s="514" t="s">
        <v>3323</v>
      </c>
      <c r="AR826" s="514" t="s">
        <v>861</v>
      </c>
      <c r="AS826" s="514">
        <v>639047</v>
      </c>
      <c r="AT826" s="514">
        <v>127132</v>
      </c>
      <c r="AU826" s="514">
        <v>35</v>
      </c>
      <c r="AV826" s="514" t="s">
        <v>718</v>
      </c>
      <c r="AW826" s="514" t="s">
        <v>2630</v>
      </c>
      <c r="AX826" s="514">
        <v>2.9</v>
      </c>
      <c r="AY826" s="514">
        <v>3.5</v>
      </c>
      <c r="AZ826" s="514">
        <v>1480</v>
      </c>
      <c r="BA826" s="514" t="s">
        <v>187</v>
      </c>
      <c r="BB826" s="515" t="s">
        <v>3708</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645092-134143</v>
      </c>
      <c r="AJ827" s="511">
        <f t="shared" si="38"/>
        <v>824</v>
      </c>
      <c r="AK827" s="514">
        <v>14</v>
      </c>
      <c r="AL827" s="514" t="s">
        <v>1478</v>
      </c>
      <c r="AM827" s="514" t="s">
        <v>3752</v>
      </c>
      <c r="AN827" s="514" t="s">
        <v>3753</v>
      </c>
      <c r="AO827" s="514">
        <v>646212</v>
      </c>
      <c r="AP827" s="514">
        <v>133185</v>
      </c>
      <c r="AQ827" s="514" t="s">
        <v>3754</v>
      </c>
      <c r="AR827" s="514" t="s">
        <v>3755</v>
      </c>
      <c r="AS827" s="514">
        <v>645092</v>
      </c>
      <c r="AT827" s="514">
        <v>134143</v>
      </c>
      <c r="AU827" s="514">
        <v>110</v>
      </c>
      <c r="AV827" s="514" t="s">
        <v>719</v>
      </c>
      <c r="AW827" s="514" t="s">
        <v>2644</v>
      </c>
      <c r="AX827" s="514">
        <v>10</v>
      </c>
      <c r="AY827" s="514">
        <v>10</v>
      </c>
      <c r="AZ827" s="514">
        <v>1470</v>
      </c>
      <c r="BA827" s="514" t="s">
        <v>406</v>
      </c>
      <c r="BB827" s="515" t="s">
        <v>861</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645115-134593</v>
      </c>
      <c r="AJ828" s="511">
        <f t="shared" si="38"/>
        <v>825</v>
      </c>
      <c r="AK828" s="514">
        <v>14</v>
      </c>
      <c r="AL828" s="514" t="s">
        <v>1478</v>
      </c>
      <c r="AM828" s="514" t="s">
        <v>3756</v>
      </c>
      <c r="AN828" s="514" t="s">
        <v>3753</v>
      </c>
      <c r="AO828" s="514">
        <v>647192</v>
      </c>
      <c r="AP828" s="514">
        <v>133744</v>
      </c>
      <c r="AQ828" s="514" t="s">
        <v>3757</v>
      </c>
      <c r="AR828" s="514" t="s">
        <v>3758</v>
      </c>
      <c r="AS828" s="514">
        <v>645115</v>
      </c>
      <c r="AT828" s="514">
        <v>134593</v>
      </c>
      <c r="AU828" s="514">
        <v>129</v>
      </c>
      <c r="AV828" s="514" t="s">
        <v>719</v>
      </c>
      <c r="AW828" s="514" t="s">
        <v>2644</v>
      </c>
      <c r="AX828" s="514">
        <v>10</v>
      </c>
      <c r="AY828" s="514">
        <v>10</v>
      </c>
      <c r="AZ828" s="514">
        <v>1470</v>
      </c>
      <c r="BA828" s="514" t="s">
        <v>406</v>
      </c>
      <c r="BB828" s="515" t="s">
        <v>861</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646217-133162</v>
      </c>
      <c r="AJ829" s="511">
        <f t="shared" si="38"/>
        <v>826</v>
      </c>
      <c r="AK829" s="514">
        <v>14</v>
      </c>
      <c r="AL829" s="514" t="s">
        <v>1478</v>
      </c>
      <c r="AM829" s="514" t="s">
        <v>3756</v>
      </c>
      <c r="AN829" s="514" t="s">
        <v>3753</v>
      </c>
      <c r="AO829" s="514">
        <v>647192</v>
      </c>
      <c r="AP829" s="514">
        <v>133744</v>
      </c>
      <c r="AQ829" s="514" t="s">
        <v>3759</v>
      </c>
      <c r="AR829" s="514" t="s">
        <v>3760</v>
      </c>
      <c r="AS829" s="514">
        <v>646217</v>
      </c>
      <c r="AT829" s="514">
        <v>133162</v>
      </c>
      <c r="AU829" s="514">
        <v>74</v>
      </c>
      <c r="AV829" s="514" t="s">
        <v>720</v>
      </c>
      <c r="AW829" s="514" t="s">
        <v>2644</v>
      </c>
      <c r="AX829" s="514">
        <v>10</v>
      </c>
      <c r="AY829" s="514">
        <v>10</v>
      </c>
      <c r="AZ829" s="514">
        <v>1470</v>
      </c>
      <c r="BA829" s="514" t="s">
        <v>406</v>
      </c>
      <c r="BB829" s="515" t="s">
        <v>3761</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646619-133160</v>
      </c>
      <c r="AJ830" s="511">
        <f t="shared" si="38"/>
        <v>827</v>
      </c>
      <c r="AK830" s="514">
        <v>14</v>
      </c>
      <c r="AL830" s="514" t="s">
        <v>1478</v>
      </c>
      <c r="AM830" s="514" t="s">
        <v>3756</v>
      </c>
      <c r="AN830" s="514" t="s">
        <v>3753</v>
      </c>
      <c r="AO830" s="514">
        <v>647192</v>
      </c>
      <c r="AP830" s="514">
        <v>133744</v>
      </c>
      <c r="AQ830" s="514" t="s">
        <v>3762</v>
      </c>
      <c r="AR830" s="514" t="s">
        <v>3763</v>
      </c>
      <c r="AS830" s="514">
        <v>646619</v>
      </c>
      <c r="AT830" s="514">
        <v>133160</v>
      </c>
      <c r="AU830" s="514">
        <v>65</v>
      </c>
      <c r="AV830" s="514" t="s">
        <v>720</v>
      </c>
      <c r="AW830" s="514" t="s">
        <v>2644</v>
      </c>
      <c r="AX830" s="514">
        <v>10</v>
      </c>
      <c r="AY830" s="514">
        <v>10</v>
      </c>
      <c r="AZ830" s="514">
        <v>1470</v>
      </c>
      <c r="BA830" s="514" t="s">
        <v>406</v>
      </c>
      <c r="BB830" s="515" t="s">
        <v>3761</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639682-127489</v>
      </c>
      <c r="AJ831" s="511">
        <f t="shared" si="38"/>
        <v>828</v>
      </c>
      <c r="AK831" s="514">
        <v>14</v>
      </c>
      <c r="AL831" s="514" t="s">
        <v>1478</v>
      </c>
      <c r="AM831" s="514" t="s">
        <v>3764</v>
      </c>
      <c r="AN831" s="514" t="s">
        <v>3765</v>
      </c>
      <c r="AO831" s="514">
        <v>639798</v>
      </c>
      <c r="AP831" s="514">
        <v>127398</v>
      </c>
      <c r="AQ831" s="514" t="s">
        <v>3766</v>
      </c>
      <c r="AR831" s="514" t="s">
        <v>861</v>
      </c>
      <c r="AS831" s="514">
        <v>639682</v>
      </c>
      <c r="AT831" s="514">
        <v>127489</v>
      </c>
      <c r="AU831" s="514">
        <v>13</v>
      </c>
      <c r="AV831" s="514" t="s">
        <v>718</v>
      </c>
      <c r="AW831" s="514" t="s">
        <v>718</v>
      </c>
      <c r="AX831" s="514">
        <v>1.1000000000000001</v>
      </c>
      <c r="AY831" s="514">
        <v>10</v>
      </c>
      <c r="AZ831" s="514">
        <v>1481</v>
      </c>
      <c r="BA831" s="514" t="s">
        <v>275</v>
      </c>
      <c r="BB831" s="515" t="s">
        <v>861</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640763-128949</v>
      </c>
      <c r="AJ832" s="511">
        <f t="shared" si="38"/>
        <v>829</v>
      </c>
      <c r="AK832" s="514">
        <v>14</v>
      </c>
      <c r="AL832" s="514" t="s">
        <v>1478</v>
      </c>
      <c r="AM832" s="514" t="s">
        <v>3767</v>
      </c>
      <c r="AN832" s="514" t="s">
        <v>3765</v>
      </c>
      <c r="AO832" s="514">
        <v>640987</v>
      </c>
      <c r="AP832" s="514">
        <v>128870</v>
      </c>
      <c r="AQ832" s="514" t="s">
        <v>3768</v>
      </c>
      <c r="AR832" s="514" t="s">
        <v>861</v>
      </c>
      <c r="AS832" s="514">
        <v>640763</v>
      </c>
      <c r="AT832" s="514">
        <v>128949</v>
      </c>
      <c r="AU832" s="514">
        <v>56</v>
      </c>
      <c r="AV832" s="514" t="s">
        <v>719</v>
      </c>
      <c r="AW832" s="514" t="s">
        <v>2649</v>
      </c>
      <c r="AX832" s="514">
        <v>0.1</v>
      </c>
      <c r="AY832" s="514">
        <v>2.2000000000000002</v>
      </c>
      <c r="AZ832" s="514">
        <v>1441</v>
      </c>
      <c r="BA832" s="514" t="s">
        <v>247</v>
      </c>
      <c r="BB832" s="515" t="s">
        <v>861</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640765-128945</v>
      </c>
      <c r="AJ833" s="511">
        <f t="shared" si="38"/>
        <v>830</v>
      </c>
      <c r="AK833" s="514">
        <v>14</v>
      </c>
      <c r="AL833" s="514" t="s">
        <v>1478</v>
      </c>
      <c r="AM833" s="514" t="s">
        <v>3767</v>
      </c>
      <c r="AN833" s="514" t="s">
        <v>3765</v>
      </c>
      <c r="AO833" s="514">
        <v>640987</v>
      </c>
      <c r="AP833" s="514">
        <v>128870</v>
      </c>
      <c r="AQ833" s="514" t="s">
        <v>3769</v>
      </c>
      <c r="AR833" s="514" t="s">
        <v>861</v>
      </c>
      <c r="AS833" s="514">
        <v>640765</v>
      </c>
      <c r="AT833" s="514">
        <v>128945</v>
      </c>
      <c r="AU833" s="514">
        <v>54</v>
      </c>
      <c r="AV833" s="514" t="s">
        <v>719</v>
      </c>
      <c r="AW833" s="514" t="s">
        <v>2649</v>
      </c>
      <c r="AX833" s="514">
        <v>0.1</v>
      </c>
      <c r="AY833" s="514">
        <v>2.2000000000000002</v>
      </c>
      <c r="AZ833" s="514">
        <v>1441</v>
      </c>
      <c r="BA833" s="514" t="s">
        <v>247</v>
      </c>
      <c r="BB833" s="515" t="s">
        <v>3770</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640860-128940</v>
      </c>
      <c r="AJ834" s="511">
        <f t="shared" si="38"/>
        <v>831</v>
      </c>
      <c r="AK834" s="514">
        <v>14</v>
      </c>
      <c r="AL834" s="514" t="s">
        <v>1478</v>
      </c>
      <c r="AM834" s="514" t="s">
        <v>3767</v>
      </c>
      <c r="AN834" s="514" t="s">
        <v>3765</v>
      </c>
      <c r="AO834" s="514">
        <v>640987</v>
      </c>
      <c r="AP834" s="514">
        <v>128870</v>
      </c>
      <c r="AQ834" s="514" t="s">
        <v>3771</v>
      </c>
      <c r="AR834" s="514" t="s">
        <v>861</v>
      </c>
      <c r="AS834" s="514">
        <v>640860</v>
      </c>
      <c r="AT834" s="514">
        <v>128940</v>
      </c>
      <c r="AU834" s="514">
        <v>53</v>
      </c>
      <c r="AV834" s="514" t="s">
        <v>719</v>
      </c>
      <c r="AW834" s="514" t="s">
        <v>2649</v>
      </c>
      <c r="AX834" s="514">
        <v>1.2</v>
      </c>
      <c r="AY834" s="514">
        <v>1.4</v>
      </c>
      <c r="AZ834" s="514">
        <v>1441</v>
      </c>
      <c r="BA834" s="514" t="s">
        <v>247</v>
      </c>
      <c r="BB834" s="515" t="s">
        <v>3770</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640880-128935</v>
      </c>
      <c r="AJ835" s="511">
        <f t="shared" si="38"/>
        <v>832</v>
      </c>
      <c r="AK835" s="514">
        <v>14</v>
      </c>
      <c r="AL835" s="514" t="s">
        <v>1478</v>
      </c>
      <c r="AM835" s="514" t="s">
        <v>3767</v>
      </c>
      <c r="AN835" s="514" t="s">
        <v>3765</v>
      </c>
      <c r="AO835" s="514">
        <v>640987</v>
      </c>
      <c r="AP835" s="514">
        <v>128870</v>
      </c>
      <c r="AQ835" s="514" t="s">
        <v>3772</v>
      </c>
      <c r="AR835" s="514" t="s">
        <v>861</v>
      </c>
      <c r="AS835" s="514">
        <v>640880</v>
      </c>
      <c r="AT835" s="514">
        <v>128935</v>
      </c>
      <c r="AU835" s="514">
        <v>49</v>
      </c>
      <c r="AV835" s="514" t="s">
        <v>719</v>
      </c>
      <c r="AW835" s="514" t="s">
        <v>2649</v>
      </c>
      <c r="AX835" s="514">
        <v>1.4</v>
      </c>
      <c r="AY835" s="514">
        <v>1.2</v>
      </c>
      <c r="AZ835" s="514">
        <v>1441</v>
      </c>
      <c r="BA835" s="514" t="s">
        <v>247</v>
      </c>
      <c r="BB835" s="515" t="s">
        <v>3770</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640900-128935</v>
      </c>
      <c r="AJ836" s="511">
        <f t="shared" si="38"/>
        <v>833</v>
      </c>
      <c r="AK836" s="514">
        <v>14</v>
      </c>
      <c r="AL836" s="514" t="s">
        <v>1478</v>
      </c>
      <c r="AM836" s="514" t="s">
        <v>3767</v>
      </c>
      <c r="AN836" s="514" t="s">
        <v>3765</v>
      </c>
      <c r="AO836" s="514">
        <v>640987</v>
      </c>
      <c r="AP836" s="514">
        <v>128870</v>
      </c>
      <c r="AQ836" s="514" t="s">
        <v>3773</v>
      </c>
      <c r="AR836" s="514" t="s">
        <v>861</v>
      </c>
      <c r="AS836" s="514">
        <v>640900</v>
      </c>
      <c r="AT836" s="514">
        <v>128935</v>
      </c>
      <c r="AU836" s="514">
        <v>45</v>
      </c>
      <c r="AV836" s="514" t="s">
        <v>719</v>
      </c>
      <c r="AW836" s="514" t="s">
        <v>2649</v>
      </c>
      <c r="AX836" s="514">
        <v>1.6</v>
      </c>
      <c r="AY836" s="514">
        <v>1</v>
      </c>
      <c r="AZ836" s="514">
        <v>1441</v>
      </c>
      <c r="BA836" s="514" t="s">
        <v>247</v>
      </c>
      <c r="BB836" s="515" t="s">
        <v>3770</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640954-128934</v>
      </c>
      <c r="AJ837" s="511">
        <f t="shared" ref="AJ837:AJ900" si="41">IF(AK837&lt;&gt;"",AJ836+1,"")</f>
        <v>834</v>
      </c>
      <c r="AK837" s="514">
        <v>14</v>
      </c>
      <c r="AL837" s="514" t="s">
        <v>1478</v>
      </c>
      <c r="AM837" s="514" t="s">
        <v>3767</v>
      </c>
      <c r="AN837" s="514" t="s">
        <v>3765</v>
      </c>
      <c r="AO837" s="514">
        <v>640987</v>
      </c>
      <c r="AP837" s="514">
        <v>128870</v>
      </c>
      <c r="AQ837" s="514" t="s">
        <v>2939</v>
      </c>
      <c r="AR837" s="514" t="s">
        <v>861</v>
      </c>
      <c r="AS837" s="514">
        <v>640954</v>
      </c>
      <c r="AT837" s="514">
        <v>128934</v>
      </c>
      <c r="AU837" s="514">
        <v>30</v>
      </c>
      <c r="AV837" s="514" t="s">
        <v>719</v>
      </c>
      <c r="AW837" s="514" t="s">
        <v>2649</v>
      </c>
      <c r="AX837" s="514">
        <v>2.1</v>
      </c>
      <c r="AY837" s="514">
        <v>0.5</v>
      </c>
      <c r="AZ837" s="514">
        <v>1441</v>
      </c>
      <c r="BA837" s="514" t="s">
        <v>247</v>
      </c>
      <c r="BB837" s="515" t="s">
        <v>3770</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640970-128925</v>
      </c>
      <c r="AJ838" s="511">
        <f t="shared" si="41"/>
        <v>835</v>
      </c>
      <c r="AK838" s="514">
        <v>14</v>
      </c>
      <c r="AL838" s="514" t="s">
        <v>1478</v>
      </c>
      <c r="AM838" s="514" t="s">
        <v>3767</v>
      </c>
      <c r="AN838" s="514" t="s">
        <v>3765</v>
      </c>
      <c r="AO838" s="514">
        <v>640987</v>
      </c>
      <c r="AP838" s="514">
        <v>128870</v>
      </c>
      <c r="AQ838" s="514" t="s">
        <v>3774</v>
      </c>
      <c r="AR838" s="514" t="s">
        <v>861</v>
      </c>
      <c r="AS838" s="514">
        <v>640970</v>
      </c>
      <c r="AT838" s="514">
        <v>128925</v>
      </c>
      <c r="AU838" s="514">
        <v>20</v>
      </c>
      <c r="AV838" s="514" t="s">
        <v>719</v>
      </c>
      <c r="AW838" s="514" t="s">
        <v>2649</v>
      </c>
      <c r="AX838" s="514">
        <v>2.2000000000000002</v>
      </c>
      <c r="AY838" s="514">
        <v>0.4</v>
      </c>
      <c r="AZ838" s="514">
        <v>1441</v>
      </c>
      <c r="BA838" s="514" t="s">
        <v>247</v>
      </c>
      <c r="BB838" s="515" t="s">
        <v>3770</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640975-128925</v>
      </c>
      <c r="AJ839" s="511">
        <f t="shared" si="41"/>
        <v>836</v>
      </c>
      <c r="AK839" s="514">
        <v>14</v>
      </c>
      <c r="AL839" s="514" t="s">
        <v>1478</v>
      </c>
      <c r="AM839" s="514" t="s">
        <v>3767</v>
      </c>
      <c r="AN839" s="514" t="s">
        <v>3765</v>
      </c>
      <c r="AO839" s="514">
        <v>640987</v>
      </c>
      <c r="AP839" s="514">
        <v>128870</v>
      </c>
      <c r="AQ839" s="514" t="s">
        <v>3775</v>
      </c>
      <c r="AR839" s="514" t="s">
        <v>861</v>
      </c>
      <c r="AS839" s="514">
        <v>640975</v>
      </c>
      <c r="AT839" s="514">
        <v>128925</v>
      </c>
      <c r="AU839" s="514">
        <v>18</v>
      </c>
      <c r="AV839" s="514" t="s">
        <v>719</v>
      </c>
      <c r="AW839" s="514" t="s">
        <v>2649</v>
      </c>
      <c r="AX839" s="514">
        <v>2.2999999999999998</v>
      </c>
      <c r="AY839" s="514">
        <v>0.3</v>
      </c>
      <c r="AZ839" s="514">
        <v>1441</v>
      </c>
      <c r="BA839" s="514" t="s">
        <v>247</v>
      </c>
      <c r="BB839" s="515" t="s">
        <v>3770</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640980-128910</v>
      </c>
      <c r="AJ840" s="511">
        <f t="shared" si="41"/>
        <v>837</v>
      </c>
      <c r="AK840" s="514">
        <v>14</v>
      </c>
      <c r="AL840" s="514" t="s">
        <v>1478</v>
      </c>
      <c r="AM840" s="514" t="s">
        <v>3767</v>
      </c>
      <c r="AN840" s="514" t="s">
        <v>3765</v>
      </c>
      <c r="AO840" s="514">
        <v>640987</v>
      </c>
      <c r="AP840" s="514">
        <v>128870</v>
      </c>
      <c r="AQ840" s="514" t="s">
        <v>3776</v>
      </c>
      <c r="AR840" s="514" t="s">
        <v>861</v>
      </c>
      <c r="AS840" s="514">
        <v>640980</v>
      </c>
      <c r="AT840" s="514">
        <v>128910</v>
      </c>
      <c r="AU840" s="514">
        <v>16</v>
      </c>
      <c r="AV840" s="514" t="s">
        <v>719</v>
      </c>
      <c r="AW840" s="514" t="s">
        <v>2649</v>
      </c>
      <c r="AX840" s="514">
        <v>2.2999999999999998</v>
      </c>
      <c r="AY840" s="514">
        <v>0.3</v>
      </c>
      <c r="AZ840" s="514">
        <v>1441</v>
      </c>
      <c r="BA840" s="514" t="s">
        <v>247</v>
      </c>
      <c r="BB840" s="515" t="s">
        <v>3770</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640986-128892</v>
      </c>
      <c r="AJ841" s="511">
        <f t="shared" si="41"/>
        <v>838</v>
      </c>
      <c r="AK841" s="514">
        <v>14</v>
      </c>
      <c r="AL841" s="514" t="s">
        <v>1478</v>
      </c>
      <c r="AM841" s="514" t="s">
        <v>3767</v>
      </c>
      <c r="AN841" s="514" t="s">
        <v>3765</v>
      </c>
      <c r="AO841" s="514">
        <v>640987</v>
      </c>
      <c r="AP841" s="514">
        <v>128870</v>
      </c>
      <c r="AQ841" s="514" t="s">
        <v>2719</v>
      </c>
      <c r="AR841" s="514" t="s">
        <v>2648</v>
      </c>
      <c r="AS841" s="514">
        <v>640986</v>
      </c>
      <c r="AT841" s="514">
        <v>128892</v>
      </c>
      <c r="AU841" s="514">
        <v>15</v>
      </c>
      <c r="AV841" s="514" t="s">
        <v>719</v>
      </c>
      <c r="AW841" s="514" t="s">
        <v>2649</v>
      </c>
      <c r="AX841" s="514">
        <v>2.5</v>
      </c>
      <c r="AY841" s="514">
        <v>0.1</v>
      </c>
      <c r="AZ841" s="514">
        <v>1441</v>
      </c>
      <c r="BA841" s="514" t="s">
        <v>247</v>
      </c>
      <c r="BB841" s="515" t="s">
        <v>3770</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639696-127218</v>
      </c>
      <c r="AJ842" s="511">
        <f t="shared" si="41"/>
        <v>839</v>
      </c>
      <c r="AK842" s="514">
        <v>14</v>
      </c>
      <c r="AL842" s="514" t="s">
        <v>1478</v>
      </c>
      <c r="AM842" s="514" t="s">
        <v>3777</v>
      </c>
      <c r="AN842" s="514" t="s">
        <v>3778</v>
      </c>
      <c r="AO842" s="514">
        <v>639771</v>
      </c>
      <c r="AP842" s="514">
        <v>127395</v>
      </c>
      <c r="AQ842" s="514" t="s">
        <v>3779</v>
      </c>
      <c r="AR842" s="514" t="s">
        <v>861</v>
      </c>
      <c r="AS842" s="514">
        <v>639696</v>
      </c>
      <c r="AT842" s="514">
        <v>127218</v>
      </c>
      <c r="AU842" s="514">
        <v>12</v>
      </c>
      <c r="AV842" s="514" t="s">
        <v>718</v>
      </c>
      <c r="AW842" s="514" t="s">
        <v>2630</v>
      </c>
      <c r="AX842" s="514">
        <v>1.5</v>
      </c>
      <c r="AY842" s="514">
        <v>10</v>
      </c>
      <c r="AZ842" s="514">
        <v>1481</v>
      </c>
      <c r="BA842" s="514" t="s">
        <v>275</v>
      </c>
      <c r="BB842" s="515" t="s">
        <v>861</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641816-130295</v>
      </c>
      <c r="AJ843" s="511">
        <f t="shared" si="41"/>
        <v>840</v>
      </c>
      <c r="AK843" s="514">
        <v>14</v>
      </c>
      <c r="AL843" s="514" t="s">
        <v>1478</v>
      </c>
      <c r="AM843" s="514" t="s">
        <v>2687</v>
      </c>
      <c r="AN843" s="514" t="s">
        <v>3780</v>
      </c>
      <c r="AO843" s="514">
        <v>640603</v>
      </c>
      <c r="AP843" s="514">
        <v>127271</v>
      </c>
      <c r="AQ843" s="514" t="s">
        <v>3781</v>
      </c>
      <c r="AR843" s="514" t="s">
        <v>861</v>
      </c>
      <c r="AS843" s="514">
        <v>641816</v>
      </c>
      <c r="AT843" s="514">
        <v>130295</v>
      </c>
      <c r="AU843" s="514">
        <v>85</v>
      </c>
      <c r="AV843" s="514" t="s">
        <v>718</v>
      </c>
      <c r="AW843" s="514" t="s">
        <v>2644</v>
      </c>
      <c r="AX843" s="514">
        <v>10</v>
      </c>
      <c r="AY843" s="514">
        <v>2.2000000000000002</v>
      </c>
      <c r="AZ843" s="514">
        <v>1489</v>
      </c>
      <c r="BA843" s="514" t="s">
        <v>114</v>
      </c>
      <c r="BB843" s="515" t="s">
        <v>3485</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647421-130124</v>
      </c>
      <c r="AJ844" s="511">
        <f t="shared" si="41"/>
        <v>841</v>
      </c>
      <c r="AK844" s="514">
        <v>14</v>
      </c>
      <c r="AL844" s="514" t="s">
        <v>1478</v>
      </c>
      <c r="AM844" s="514" t="s">
        <v>3132</v>
      </c>
      <c r="AN844" s="514" t="s">
        <v>3782</v>
      </c>
      <c r="AO844" s="514">
        <v>647410</v>
      </c>
      <c r="AP844" s="514">
        <v>129962</v>
      </c>
      <c r="AQ844" s="514" t="s">
        <v>3783</v>
      </c>
      <c r="AR844" s="514" t="s">
        <v>861</v>
      </c>
      <c r="AS844" s="514">
        <v>647421</v>
      </c>
      <c r="AT844" s="514">
        <v>130124</v>
      </c>
      <c r="AU844" s="514">
        <v>41</v>
      </c>
      <c r="AV844" s="514" t="s">
        <v>719</v>
      </c>
      <c r="AW844" s="514" t="s">
        <v>2630</v>
      </c>
      <c r="AX844" s="514">
        <v>1</v>
      </c>
      <c r="AY844" s="514">
        <v>2.9</v>
      </c>
      <c r="AZ844" s="514">
        <v>1487</v>
      </c>
      <c r="BA844" s="514" t="s">
        <v>416</v>
      </c>
      <c r="BB844" s="515" t="s">
        <v>861</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647439-130161</v>
      </c>
      <c r="AJ845" s="511">
        <f t="shared" si="41"/>
        <v>842</v>
      </c>
      <c r="AK845" s="514">
        <v>14</v>
      </c>
      <c r="AL845" s="514" t="s">
        <v>1478</v>
      </c>
      <c r="AM845" s="514" t="s">
        <v>3132</v>
      </c>
      <c r="AN845" s="514" t="s">
        <v>3782</v>
      </c>
      <c r="AO845" s="514">
        <v>647410</v>
      </c>
      <c r="AP845" s="514">
        <v>129962</v>
      </c>
      <c r="AQ845" s="514" t="s">
        <v>3784</v>
      </c>
      <c r="AR845" s="514" t="s">
        <v>861</v>
      </c>
      <c r="AS845" s="514">
        <v>647439</v>
      </c>
      <c r="AT845" s="514">
        <v>130161</v>
      </c>
      <c r="AU845" s="514">
        <v>43</v>
      </c>
      <c r="AV845" s="514" t="s">
        <v>718</v>
      </c>
      <c r="AW845" s="514" t="s">
        <v>2644</v>
      </c>
      <c r="AX845" s="514">
        <v>5.5</v>
      </c>
      <c r="AY845" s="514">
        <v>3.4</v>
      </c>
      <c r="AZ845" s="514">
        <v>1487</v>
      </c>
      <c r="BA845" s="514" t="s">
        <v>416</v>
      </c>
      <c r="BB845" s="515" t="s">
        <v>861</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640765-127934</v>
      </c>
      <c r="AJ846" s="511">
        <f t="shared" si="41"/>
        <v>843</v>
      </c>
      <c r="AK846" s="514">
        <v>14</v>
      </c>
      <c r="AL846" s="514" t="s">
        <v>1478</v>
      </c>
      <c r="AM846" s="514" t="s">
        <v>3785</v>
      </c>
      <c r="AN846" s="514" t="s">
        <v>3786</v>
      </c>
      <c r="AO846" s="514">
        <v>640765</v>
      </c>
      <c r="AP846" s="514">
        <v>127936</v>
      </c>
      <c r="AQ846" s="514" t="s">
        <v>3787</v>
      </c>
      <c r="AR846" s="514" t="s">
        <v>861</v>
      </c>
      <c r="AS846" s="514">
        <v>640765</v>
      </c>
      <c r="AT846" s="514">
        <v>127934</v>
      </c>
      <c r="AU846" s="514">
        <v>5</v>
      </c>
      <c r="AV846" s="514" t="s">
        <v>718</v>
      </c>
      <c r="AW846" s="514" t="s">
        <v>2630</v>
      </c>
      <c r="AX846" s="514">
        <v>2</v>
      </c>
      <c r="AY846" s="514">
        <v>6.7</v>
      </c>
      <c r="AZ846" s="514">
        <v>1402</v>
      </c>
      <c r="BA846" s="514" t="s">
        <v>299</v>
      </c>
      <c r="BB846" s="515" t="s">
        <v>3770</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640787-127928</v>
      </c>
      <c r="AJ847" s="511">
        <f t="shared" si="41"/>
        <v>844</v>
      </c>
      <c r="AK847" s="514">
        <v>14</v>
      </c>
      <c r="AL847" s="514" t="s">
        <v>1478</v>
      </c>
      <c r="AM847" s="514" t="s">
        <v>3785</v>
      </c>
      <c r="AN847" s="514" t="s">
        <v>3786</v>
      </c>
      <c r="AO847" s="514">
        <v>640765</v>
      </c>
      <c r="AP847" s="514">
        <v>127936</v>
      </c>
      <c r="AQ847" s="514" t="s">
        <v>3788</v>
      </c>
      <c r="AR847" s="514" t="s">
        <v>861</v>
      </c>
      <c r="AS847" s="514">
        <v>640787</v>
      </c>
      <c r="AT847" s="514">
        <v>127928</v>
      </c>
      <c r="AU847" s="514">
        <v>12</v>
      </c>
      <c r="AV847" s="514" t="s">
        <v>718</v>
      </c>
      <c r="AW847" s="514" t="s">
        <v>2630</v>
      </c>
      <c r="AX847" s="514">
        <v>1.7</v>
      </c>
      <c r="AY847" s="514">
        <v>7</v>
      </c>
      <c r="AZ847" s="514">
        <v>1402</v>
      </c>
      <c r="BA847" s="514" t="s">
        <v>299</v>
      </c>
      <c r="BB847" s="515" t="s">
        <v>3770</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640838-127929</v>
      </c>
      <c r="AJ848" s="511">
        <f t="shared" si="41"/>
        <v>845</v>
      </c>
      <c r="AK848" s="514">
        <v>14</v>
      </c>
      <c r="AL848" s="514" t="s">
        <v>1478</v>
      </c>
      <c r="AM848" s="514" t="s">
        <v>3785</v>
      </c>
      <c r="AN848" s="514" t="s">
        <v>3786</v>
      </c>
      <c r="AO848" s="514">
        <v>640765</v>
      </c>
      <c r="AP848" s="514">
        <v>127936</v>
      </c>
      <c r="AQ848" s="514" t="s">
        <v>3789</v>
      </c>
      <c r="AR848" s="514" t="s">
        <v>861</v>
      </c>
      <c r="AS848" s="514">
        <v>640838</v>
      </c>
      <c r="AT848" s="514">
        <v>127929</v>
      </c>
      <c r="AU848" s="514">
        <v>29</v>
      </c>
      <c r="AV848" s="514" t="s">
        <v>718</v>
      </c>
      <c r="AW848" s="514" t="s">
        <v>2630</v>
      </c>
      <c r="AX848" s="514">
        <v>1.3</v>
      </c>
      <c r="AY848" s="514">
        <v>7.4</v>
      </c>
      <c r="AZ848" s="514">
        <v>1402</v>
      </c>
      <c r="BA848" s="514" t="s">
        <v>299</v>
      </c>
      <c r="BB848" s="515" t="s">
        <v>3770</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645400-138580</v>
      </c>
      <c r="AJ849" s="511">
        <f t="shared" si="41"/>
        <v>846</v>
      </c>
      <c r="AK849" s="514">
        <v>14</v>
      </c>
      <c r="AL849" s="514" t="s">
        <v>1478</v>
      </c>
      <c r="AM849" s="514" t="s">
        <v>3790</v>
      </c>
      <c r="AN849" s="514" t="s">
        <v>3791</v>
      </c>
      <c r="AO849" s="514">
        <v>645426</v>
      </c>
      <c r="AP849" s="514">
        <v>138639</v>
      </c>
      <c r="AQ849" s="514" t="s">
        <v>3792</v>
      </c>
      <c r="AR849" s="514" t="s">
        <v>861</v>
      </c>
      <c r="AS849" s="514">
        <v>645400</v>
      </c>
      <c r="AT849" s="514">
        <v>138580</v>
      </c>
      <c r="AU849" s="514">
        <v>143</v>
      </c>
      <c r="AV849" s="514" t="s">
        <v>719</v>
      </c>
      <c r="AW849" s="514" t="s">
        <v>2644</v>
      </c>
      <c r="AX849" s="514">
        <v>1</v>
      </c>
      <c r="AY849" s="514">
        <v>10</v>
      </c>
      <c r="AZ849" s="514">
        <v>1498</v>
      </c>
      <c r="BA849" s="514" t="s">
        <v>347</v>
      </c>
      <c r="BB849" s="515" t="s">
        <v>3793</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641299-128110</v>
      </c>
      <c r="AJ850" s="511">
        <f t="shared" si="41"/>
        <v>847</v>
      </c>
      <c r="AK850" s="514">
        <v>14</v>
      </c>
      <c r="AL850" s="514" t="s">
        <v>1478</v>
      </c>
      <c r="AM850" s="514" t="s">
        <v>2660</v>
      </c>
      <c r="AN850" s="514" t="s">
        <v>3794</v>
      </c>
      <c r="AO850" s="514">
        <v>641061</v>
      </c>
      <c r="AP850" s="514">
        <v>127373</v>
      </c>
      <c r="AQ850" s="514" t="s">
        <v>3795</v>
      </c>
      <c r="AR850" s="514" t="s">
        <v>861</v>
      </c>
      <c r="AS850" s="514">
        <v>641299</v>
      </c>
      <c r="AT850" s="514">
        <v>128110</v>
      </c>
      <c r="AU850" s="514">
        <v>52</v>
      </c>
      <c r="AV850" s="514" t="s">
        <v>718</v>
      </c>
      <c r="AW850" s="514" t="s">
        <v>2644</v>
      </c>
      <c r="AX850" s="514">
        <v>1.7</v>
      </c>
      <c r="AY850" s="514">
        <v>10</v>
      </c>
      <c r="AZ850" s="514">
        <v>1480</v>
      </c>
      <c r="BA850" s="514" t="s">
        <v>187</v>
      </c>
      <c r="BB850" s="515" t="s">
        <v>3770</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641334-128122</v>
      </c>
      <c r="AJ851" s="511">
        <f t="shared" si="41"/>
        <v>848</v>
      </c>
      <c r="AK851" s="514">
        <v>14</v>
      </c>
      <c r="AL851" s="514" t="s">
        <v>1478</v>
      </c>
      <c r="AM851" s="514" t="s">
        <v>2660</v>
      </c>
      <c r="AN851" s="514" t="s">
        <v>3794</v>
      </c>
      <c r="AO851" s="514">
        <v>641061</v>
      </c>
      <c r="AP851" s="514">
        <v>127373</v>
      </c>
      <c r="AQ851" s="514" t="s">
        <v>3796</v>
      </c>
      <c r="AR851" s="514" t="s">
        <v>861</v>
      </c>
      <c r="AS851" s="514">
        <v>641334</v>
      </c>
      <c r="AT851" s="514">
        <v>128122</v>
      </c>
      <c r="AU851" s="514">
        <v>43</v>
      </c>
      <c r="AV851" s="514" t="s">
        <v>718</v>
      </c>
      <c r="AW851" s="514" t="s">
        <v>2644</v>
      </c>
      <c r="AX851" s="514">
        <v>2.2000000000000002</v>
      </c>
      <c r="AY851" s="514">
        <v>10</v>
      </c>
      <c r="AZ851" s="514">
        <v>1480</v>
      </c>
      <c r="BA851" s="514" t="s">
        <v>187</v>
      </c>
      <c r="BB851" s="515" t="s">
        <v>3770</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641362-128097</v>
      </c>
      <c r="AJ852" s="511">
        <f t="shared" si="41"/>
        <v>849</v>
      </c>
      <c r="AK852" s="514">
        <v>14</v>
      </c>
      <c r="AL852" s="514" t="s">
        <v>1478</v>
      </c>
      <c r="AM852" s="514" t="s">
        <v>2660</v>
      </c>
      <c r="AN852" s="514" t="s">
        <v>3794</v>
      </c>
      <c r="AO852" s="514">
        <v>641061</v>
      </c>
      <c r="AP852" s="514">
        <v>127373</v>
      </c>
      <c r="AQ852" s="514" t="s">
        <v>3797</v>
      </c>
      <c r="AR852" s="514" t="s">
        <v>861</v>
      </c>
      <c r="AS852" s="514">
        <v>641362</v>
      </c>
      <c r="AT852" s="514">
        <v>128097</v>
      </c>
      <c r="AU852" s="514">
        <v>39</v>
      </c>
      <c r="AV852" s="514" t="s">
        <v>718</v>
      </c>
      <c r="AW852" s="514" t="s">
        <v>2644</v>
      </c>
      <c r="AX852" s="514">
        <v>2.7</v>
      </c>
      <c r="AY852" s="514">
        <v>10</v>
      </c>
      <c r="AZ852" s="514">
        <v>1480</v>
      </c>
      <c r="BA852" s="514" t="s">
        <v>187</v>
      </c>
      <c r="BB852" s="515" t="s">
        <v>3770</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641381-128050</v>
      </c>
      <c r="AJ853" s="511">
        <f t="shared" si="41"/>
        <v>850</v>
      </c>
      <c r="AK853" s="514">
        <v>14</v>
      </c>
      <c r="AL853" s="514" t="s">
        <v>1478</v>
      </c>
      <c r="AM853" s="514" t="s">
        <v>2660</v>
      </c>
      <c r="AN853" s="514" t="s">
        <v>3794</v>
      </c>
      <c r="AO853" s="514">
        <v>641061</v>
      </c>
      <c r="AP853" s="514">
        <v>127373</v>
      </c>
      <c r="AQ853" s="514" t="s">
        <v>3794</v>
      </c>
      <c r="AR853" s="514" t="s">
        <v>861</v>
      </c>
      <c r="AS853" s="514">
        <v>641381</v>
      </c>
      <c r="AT853" s="514">
        <v>128050</v>
      </c>
      <c r="AU853" s="514">
        <v>37</v>
      </c>
      <c r="AV853" s="514" t="s">
        <v>718</v>
      </c>
      <c r="AW853" s="514" t="s">
        <v>2644</v>
      </c>
      <c r="AX853" s="514">
        <v>3.7</v>
      </c>
      <c r="AY853" s="514">
        <v>10</v>
      </c>
      <c r="AZ853" s="514">
        <v>1480</v>
      </c>
      <c r="BA853" s="514" t="s">
        <v>187</v>
      </c>
      <c r="BB853" s="515" t="s">
        <v>3770</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641385-128052</v>
      </c>
      <c r="AJ854" s="511">
        <f t="shared" si="41"/>
        <v>851</v>
      </c>
      <c r="AK854" s="514">
        <v>14</v>
      </c>
      <c r="AL854" s="514" t="s">
        <v>1478</v>
      </c>
      <c r="AM854" s="514" t="s">
        <v>2660</v>
      </c>
      <c r="AN854" s="514" t="s">
        <v>3794</v>
      </c>
      <c r="AO854" s="514">
        <v>641061</v>
      </c>
      <c r="AP854" s="514">
        <v>127373</v>
      </c>
      <c r="AQ854" s="514" t="s">
        <v>3798</v>
      </c>
      <c r="AR854" s="514" t="s">
        <v>861</v>
      </c>
      <c r="AS854" s="514">
        <v>641385</v>
      </c>
      <c r="AT854" s="514">
        <v>128052</v>
      </c>
      <c r="AU854" s="514">
        <v>36</v>
      </c>
      <c r="AV854" s="514" t="s">
        <v>718</v>
      </c>
      <c r="AW854" s="514" t="s">
        <v>2644</v>
      </c>
      <c r="AX854" s="514">
        <v>3.8</v>
      </c>
      <c r="AY854" s="514">
        <v>10</v>
      </c>
      <c r="AZ854" s="514">
        <v>1480</v>
      </c>
      <c r="BA854" s="514" t="s">
        <v>187</v>
      </c>
      <c r="BB854" s="515" t="s">
        <v>3770</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646065-136206</v>
      </c>
      <c r="AJ855" s="511">
        <f t="shared" si="41"/>
        <v>852</v>
      </c>
      <c r="AK855" s="514">
        <v>14</v>
      </c>
      <c r="AL855" s="514" t="s">
        <v>1478</v>
      </c>
      <c r="AM855" s="514" t="s">
        <v>3799</v>
      </c>
      <c r="AN855" s="514" t="s">
        <v>3800</v>
      </c>
      <c r="AO855" s="514">
        <v>646692</v>
      </c>
      <c r="AP855" s="514">
        <v>136733</v>
      </c>
      <c r="AQ855" s="514" t="s">
        <v>3801</v>
      </c>
      <c r="AR855" s="514" t="s">
        <v>861</v>
      </c>
      <c r="AS855" s="514">
        <v>646065</v>
      </c>
      <c r="AT855" s="514">
        <v>136206</v>
      </c>
      <c r="AU855" s="514">
        <v>123</v>
      </c>
      <c r="AV855" s="514" t="s">
        <v>719</v>
      </c>
      <c r="AW855" s="514" t="s">
        <v>2630</v>
      </c>
      <c r="AX855" s="514">
        <v>4.4000000000000004</v>
      </c>
      <c r="AY855" s="514">
        <v>7.5</v>
      </c>
      <c r="AZ855" s="514">
        <v>1499</v>
      </c>
      <c r="BA855" s="514" t="s">
        <v>171</v>
      </c>
      <c r="BB855" s="515" t="s">
        <v>3802</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646770-136990</v>
      </c>
      <c r="AJ856" s="511">
        <f t="shared" si="41"/>
        <v>853</v>
      </c>
      <c r="AK856" s="514">
        <v>14</v>
      </c>
      <c r="AL856" s="514" t="s">
        <v>1478</v>
      </c>
      <c r="AM856" s="514" t="s">
        <v>3803</v>
      </c>
      <c r="AN856" s="514" t="s">
        <v>3804</v>
      </c>
      <c r="AO856" s="514">
        <v>646772</v>
      </c>
      <c r="AP856" s="514">
        <v>136982</v>
      </c>
      <c r="AQ856" s="514" t="s">
        <v>3805</v>
      </c>
      <c r="AR856" s="514" t="s">
        <v>3806</v>
      </c>
      <c r="AS856" s="514">
        <v>646770</v>
      </c>
      <c r="AT856" s="514">
        <v>136990</v>
      </c>
      <c r="AU856" s="514">
        <v>124</v>
      </c>
      <c r="AV856" s="514" t="s">
        <v>718</v>
      </c>
      <c r="AW856" s="514" t="s">
        <v>2630</v>
      </c>
      <c r="AX856" s="514">
        <v>5.2</v>
      </c>
      <c r="AY856" s="514">
        <v>0.1</v>
      </c>
      <c r="AZ856" s="514">
        <v>1499</v>
      </c>
      <c r="BA856" s="514" t="s">
        <v>171</v>
      </c>
      <c r="BB856" s="515" t="s">
        <v>3802</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646780-137010</v>
      </c>
      <c r="AJ857" s="511">
        <f t="shared" si="41"/>
        <v>854</v>
      </c>
      <c r="AK857" s="514">
        <v>14</v>
      </c>
      <c r="AL857" s="514" t="s">
        <v>1478</v>
      </c>
      <c r="AM857" s="514" t="s">
        <v>3803</v>
      </c>
      <c r="AN857" s="514" t="s">
        <v>3804</v>
      </c>
      <c r="AO857" s="514">
        <v>646772</v>
      </c>
      <c r="AP857" s="514">
        <v>136982</v>
      </c>
      <c r="AQ857" s="514" t="s">
        <v>3807</v>
      </c>
      <c r="AR857" s="514" t="s">
        <v>2640</v>
      </c>
      <c r="AS857" s="514">
        <v>646780</v>
      </c>
      <c r="AT857" s="514">
        <v>137010</v>
      </c>
      <c r="AU857" s="514">
        <v>126</v>
      </c>
      <c r="AV857" s="514" t="s">
        <v>718</v>
      </c>
      <c r="AW857" s="514" t="s">
        <v>2630</v>
      </c>
      <c r="AX857" s="514">
        <v>4.9000000000000004</v>
      </c>
      <c r="AY857" s="514">
        <v>0.4</v>
      </c>
      <c r="AZ857" s="514">
        <v>1499</v>
      </c>
      <c r="BA857" s="514" t="s">
        <v>171</v>
      </c>
      <c r="BB857" s="515" t="s">
        <v>3802</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646790-137040</v>
      </c>
      <c r="AJ858" s="511">
        <f t="shared" si="41"/>
        <v>855</v>
      </c>
      <c r="AK858" s="514">
        <v>14</v>
      </c>
      <c r="AL858" s="514" t="s">
        <v>1478</v>
      </c>
      <c r="AM858" s="514" t="s">
        <v>3803</v>
      </c>
      <c r="AN858" s="514" t="s">
        <v>3804</v>
      </c>
      <c r="AO858" s="514">
        <v>646772</v>
      </c>
      <c r="AP858" s="514">
        <v>136982</v>
      </c>
      <c r="AQ858" s="514" t="s">
        <v>3808</v>
      </c>
      <c r="AR858" s="514" t="s">
        <v>2687</v>
      </c>
      <c r="AS858" s="514">
        <v>646790</v>
      </c>
      <c r="AT858" s="514">
        <v>137040</v>
      </c>
      <c r="AU858" s="514">
        <v>136</v>
      </c>
      <c r="AV858" s="514" t="s">
        <v>718</v>
      </c>
      <c r="AW858" s="514" t="s">
        <v>2630</v>
      </c>
      <c r="AX858" s="514">
        <v>4.5</v>
      </c>
      <c r="AY858" s="514">
        <v>0.8</v>
      </c>
      <c r="AZ858" s="514">
        <v>1499</v>
      </c>
      <c r="BA858" s="514" t="s">
        <v>171</v>
      </c>
      <c r="BB858" s="515" t="s">
        <v>3802</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646820-137120</v>
      </c>
      <c r="AJ859" s="511">
        <f t="shared" si="41"/>
        <v>856</v>
      </c>
      <c r="AK859" s="514">
        <v>14</v>
      </c>
      <c r="AL859" s="514" t="s">
        <v>1478</v>
      </c>
      <c r="AM859" s="514" t="s">
        <v>3803</v>
      </c>
      <c r="AN859" s="514" t="s">
        <v>3804</v>
      </c>
      <c r="AO859" s="514">
        <v>646772</v>
      </c>
      <c r="AP859" s="514">
        <v>136982</v>
      </c>
      <c r="AQ859" s="514" t="s">
        <v>3809</v>
      </c>
      <c r="AR859" s="514" t="s">
        <v>2660</v>
      </c>
      <c r="AS859" s="514">
        <v>646820</v>
      </c>
      <c r="AT859" s="514">
        <v>137120</v>
      </c>
      <c r="AU859" s="514">
        <v>155</v>
      </c>
      <c r="AV859" s="514" t="s">
        <v>718</v>
      </c>
      <c r="AW859" s="514" t="s">
        <v>2630</v>
      </c>
      <c r="AX859" s="514">
        <v>3.6</v>
      </c>
      <c r="AY859" s="514">
        <v>1.7</v>
      </c>
      <c r="AZ859" s="514">
        <v>1499</v>
      </c>
      <c r="BA859" s="514" t="s">
        <v>171</v>
      </c>
      <c r="BB859" s="515" t="s">
        <v>3802</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646875-137225</v>
      </c>
      <c r="AJ860" s="511">
        <f t="shared" si="41"/>
        <v>857</v>
      </c>
      <c r="AK860" s="514">
        <v>14</v>
      </c>
      <c r="AL860" s="514" t="s">
        <v>1478</v>
      </c>
      <c r="AM860" s="514" t="s">
        <v>3803</v>
      </c>
      <c r="AN860" s="514" t="s">
        <v>3804</v>
      </c>
      <c r="AO860" s="514">
        <v>646772</v>
      </c>
      <c r="AP860" s="514">
        <v>136982</v>
      </c>
      <c r="AQ860" s="514" t="s">
        <v>3810</v>
      </c>
      <c r="AR860" s="514" t="s">
        <v>2663</v>
      </c>
      <c r="AS860" s="514">
        <v>646875</v>
      </c>
      <c r="AT860" s="514">
        <v>137225</v>
      </c>
      <c r="AU860" s="514">
        <v>178</v>
      </c>
      <c r="AV860" s="514" t="s">
        <v>718</v>
      </c>
      <c r="AW860" s="514" t="s">
        <v>718</v>
      </c>
      <c r="AX860" s="514">
        <v>2.9</v>
      </c>
      <c r="AY860" s="514">
        <v>2.4</v>
      </c>
      <c r="AZ860" s="514">
        <v>1499</v>
      </c>
      <c r="BA860" s="514" t="s">
        <v>171</v>
      </c>
      <c r="BB860" s="515" t="s">
        <v>3802</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646940-137280</v>
      </c>
      <c r="AJ861" s="511">
        <f t="shared" si="41"/>
        <v>858</v>
      </c>
      <c r="AK861" s="514">
        <v>14</v>
      </c>
      <c r="AL861" s="514" t="s">
        <v>1478</v>
      </c>
      <c r="AM861" s="514" t="s">
        <v>3803</v>
      </c>
      <c r="AN861" s="514" t="s">
        <v>3804</v>
      </c>
      <c r="AO861" s="514">
        <v>646772</v>
      </c>
      <c r="AP861" s="514">
        <v>136982</v>
      </c>
      <c r="AQ861" s="514" t="s">
        <v>3811</v>
      </c>
      <c r="AR861" s="514" t="s">
        <v>2920</v>
      </c>
      <c r="AS861" s="514">
        <v>646940</v>
      </c>
      <c r="AT861" s="514">
        <v>137280</v>
      </c>
      <c r="AU861" s="514">
        <v>187</v>
      </c>
      <c r="AV861" s="514" t="s">
        <v>718</v>
      </c>
      <c r="AW861" s="514" t="s">
        <v>718</v>
      </c>
      <c r="AX861" s="514">
        <v>1.2</v>
      </c>
      <c r="AY861" s="514">
        <v>4.0999999999999996</v>
      </c>
      <c r="AZ861" s="514">
        <v>1499</v>
      </c>
      <c r="BA861" s="514" t="s">
        <v>171</v>
      </c>
      <c r="BB861" s="515" t="s">
        <v>3802</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646965-137315</v>
      </c>
      <c r="AJ862" s="511">
        <f t="shared" si="41"/>
        <v>859</v>
      </c>
      <c r="AK862" s="514">
        <v>14</v>
      </c>
      <c r="AL862" s="514" t="s">
        <v>1478</v>
      </c>
      <c r="AM862" s="514" t="s">
        <v>3803</v>
      </c>
      <c r="AN862" s="514" t="s">
        <v>3804</v>
      </c>
      <c r="AO862" s="514">
        <v>646772</v>
      </c>
      <c r="AP862" s="514">
        <v>136982</v>
      </c>
      <c r="AQ862" s="514" t="s">
        <v>3812</v>
      </c>
      <c r="AR862" s="514" t="s">
        <v>2826</v>
      </c>
      <c r="AS862" s="514">
        <v>646965</v>
      </c>
      <c r="AT862" s="514">
        <v>137315</v>
      </c>
      <c r="AU862" s="514">
        <v>203</v>
      </c>
      <c r="AV862" s="514" t="s">
        <v>718</v>
      </c>
      <c r="AW862" s="514" t="s">
        <v>718</v>
      </c>
      <c r="AX862" s="514">
        <v>0.6</v>
      </c>
      <c r="AY862" s="514">
        <v>4.7</v>
      </c>
      <c r="AZ862" s="514">
        <v>1499</v>
      </c>
      <c r="BA862" s="514" t="s">
        <v>171</v>
      </c>
      <c r="BB862" s="515" t="s">
        <v>3802</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646975-137345</v>
      </c>
      <c r="AJ863" s="511">
        <f t="shared" si="41"/>
        <v>860</v>
      </c>
      <c r="AK863" s="514">
        <v>14</v>
      </c>
      <c r="AL863" s="514" t="s">
        <v>1478</v>
      </c>
      <c r="AM863" s="514" t="s">
        <v>3803</v>
      </c>
      <c r="AN863" s="514" t="s">
        <v>3804</v>
      </c>
      <c r="AO863" s="514">
        <v>646772</v>
      </c>
      <c r="AP863" s="514">
        <v>136982</v>
      </c>
      <c r="AQ863" s="514" t="s">
        <v>3813</v>
      </c>
      <c r="AR863" s="514" t="s">
        <v>2865</v>
      </c>
      <c r="AS863" s="514">
        <v>646975</v>
      </c>
      <c r="AT863" s="514">
        <v>137345</v>
      </c>
      <c r="AU863" s="514">
        <v>228</v>
      </c>
      <c r="AV863" s="514" t="s">
        <v>718</v>
      </c>
      <c r="AW863" s="514" t="s">
        <v>718</v>
      </c>
      <c r="AX863" s="514">
        <v>0.4</v>
      </c>
      <c r="AY863" s="514">
        <v>4.9000000000000004</v>
      </c>
      <c r="AZ863" s="514">
        <v>1499</v>
      </c>
      <c r="BA863" s="514" t="s">
        <v>171</v>
      </c>
      <c r="BB863" s="515" t="s">
        <v>3802</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639907-128760</v>
      </c>
      <c r="AJ864" s="511">
        <f t="shared" si="41"/>
        <v>861</v>
      </c>
      <c r="AK864" s="514">
        <v>14</v>
      </c>
      <c r="AL864" s="514" t="s">
        <v>1478</v>
      </c>
      <c r="AM864" s="514" t="s">
        <v>2648</v>
      </c>
      <c r="AN864" s="514" t="s">
        <v>3814</v>
      </c>
      <c r="AO864" s="514">
        <v>640412</v>
      </c>
      <c r="AP864" s="514">
        <v>127039</v>
      </c>
      <c r="AQ864" s="514" t="s">
        <v>3815</v>
      </c>
      <c r="AR864" s="514" t="s">
        <v>2648</v>
      </c>
      <c r="AS864" s="514">
        <v>639907</v>
      </c>
      <c r="AT864" s="514">
        <v>128760</v>
      </c>
      <c r="AU864" s="514">
        <v>106</v>
      </c>
      <c r="AV864" s="514" t="s">
        <v>718</v>
      </c>
      <c r="AW864" s="514" t="s">
        <v>718</v>
      </c>
      <c r="AX864" s="514">
        <v>0.5</v>
      </c>
      <c r="AY864" s="514">
        <v>5</v>
      </c>
      <c r="AZ864" s="514">
        <v>1401</v>
      </c>
      <c r="BA864" s="514" t="s">
        <v>211</v>
      </c>
      <c r="BB864" s="515" t="s">
        <v>3133</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639905-128776</v>
      </c>
      <c r="AJ865" s="511">
        <f t="shared" si="41"/>
        <v>862</v>
      </c>
      <c r="AK865" s="514">
        <v>14</v>
      </c>
      <c r="AL865" s="514" t="s">
        <v>1478</v>
      </c>
      <c r="AM865" s="514" t="s">
        <v>2648</v>
      </c>
      <c r="AN865" s="514" t="s">
        <v>3816</v>
      </c>
      <c r="AO865" s="514">
        <v>640412</v>
      </c>
      <c r="AP865" s="514">
        <v>127039</v>
      </c>
      <c r="AQ865" s="514" t="s">
        <v>3817</v>
      </c>
      <c r="AR865" s="514" t="s">
        <v>2648</v>
      </c>
      <c r="AS865" s="514">
        <v>639905</v>
      </c>
      <c r="AT865" s="514">
        <v>128776</v>
      </c>
      <c r="AU865" s="514">
        <v>106</v>
      </c>
      <c r="AV865" s="514" t="s">
        <v>718</v>
      </c>
      <c r="AW865" s="514" t="s">
        <v>2644</v>
      </c>
      <c r="AX865" s="514">
        <v>10</v>
      </c>
      <c r="AY865" s="514">
        <v>5.0999999999999996</v>
      </c>
      <c r="AZ865" s="514">
        <v>1401</v>
      </c>
      <c r="BA865" s="514" t="s">
        <v>211</v>
      </c>
      <c r="BB865" s="515" t="s">
        <v>3133</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640864-128386</v>
      </c>
      <c r="AJ866" s="511">
        <f t="shared" si="41"/>
        <v>863</v>
      </c>
      <c r="AK866" s="514">
        <v>14</v>
      </c>
      <c r="AL866" s="514" t="s">
        <v>1478</v>
      </c>
      <c r="AM866" s="514" t="s">
        <v>2687</v>
      </c>
      <c r="AN866" s="514" t="s">
        <v>3818</v>
      </c>
      <c r="AO866" s="514">
        <v>640603</v>
      </c>
      <c r="AP866" s="514">
        <v>127271</v>
      </c>
      <c r="AQ866" s="514" t="s">
        <v>3819</v>
      </c>
      <c r="AR866" s="514" t="s">
        <v>861</v>
      </c>
      <c r="AS866" s="514">
        <v>640864</v>
      </c>
      <c r="AT866" s="514">
        <v>128386</v>
      </c>
      <c r="AU866" s="514">
        <v>13</v>
      </c>
      <c r="AV866" s="514" t="s">
        <v>718</v>
      </c>
      <c r="AW866" s="514" t="s">
        <v>2644</v>
      </c>
      <c r="AX866" s="514">
        <v>10</v>
      </c>
      <c r="AY866" s="514">
        <v>10</v>
      </c>
      <c r="AZ866" s="514">
        <v>1402</v>
      </c>
      <c r="BA866" s="514" t="s">
        <v>299</v>
      </c>
      <c r="BB866" s="515" t="s">
        <v>3770</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643595-128053</v>
      </c>
      <c r="AJ867" s="511">
        <f t="shared" si="41"/>
        <v>864</v>
      </c>
      <c r="AK867" s="514">
        <v>14</v>
      </c>
      <c r="AL867" s="514" t="s">
        <v>1478</v>
      </c>
      <c r="AM867" s="514" t="s">
        <v>2879</v>
      </c>
      <c r="AN867" s="514" t="s">
        <v>3820</v>
      </c>
      <c r="AO867" s="514">
        <v>643111</v>
      </c>
      <c r="AP867" s="514">
        <v>127972</v>
      </c>
      <c r="AQ867" s="514" t="s">
        <v>3821</v>
      </c>
      <c r="AR867" s="514" t="s">
        <v>2999</v>
      </c>
      <c r="AS867" s="514">
        <v>643595</v>
      </c>
      <c r="AT867" s="514">
        <v>128053</v>
      </c>
      <c r="AU867" s="514">
        <v>47</v>
      </c>
      <c r="AV867" s="514" t="s">
        <v>718</v>
      </c>
      <c r="AW867" s="514" t="s">
        <v>718</v>
      </c>
      <c r="AX867" s="514">
        <v>2.7</v>
      </c>
      <c r="AY867" s="514">
        <v>6</v>
      </c>
      <c r="AZ867" s="514">
        <v>1482</v>
      </c>
      <c r="BA867" s="514" t="s">
        <v>239</v>
      </c>
      <c r="BB867" s="515" t="s">
        <v>3822</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645316-127805</v>
      </c>
      <c r="AJ868" s="511">
        <f t="shared" si="41"/>
        <v>865</v>
      </c>
      <c r="AK868" s="514">
        <v>14</v>
      </c>
      <c r="AL868" s="514" t="s">
        <v>1478</v>
      </c>
      <c r="AM868" s="514" t="s">
        <v>2921</v>
      </c>
      <c r="AN868" s="514" t="s">
        <v>3823</v>
      </c>
      <c r="AO868" s="514">
        <v>645565</v>
      </c>
      <c r="AP868" s="514">
        <v>128323</v>
      </c>
      <c r="AQ868" s="514" t="s">
        <v>3824</v>
      </c>
      <c r="AR868" s="514" t="s">
        <v>861</v>
      </c>
      <c r="AS868" s="514">
        <v>645316</v>
      </c>
      <c r="AT868" s="514">
        <v>127805</v>
      </c>
      <c r="AU868" s="514">
        <v>81</v>
      </c>
      <c r="AV868" s="514" t="s">
        <v>719</v>
      </c>
      <c r="AW868" s="514" t="s">
        <v>2630</v>
      </c>
      <c r="AX868" s="514">
        <v>2.8</v>
      </c>
      <c r="AY868" s="514">
        <v>10</v>
      </c>
      <c r="AZ868" s="514">
        <v>1462</v>
      </c>
      <c r="BA868" s="514" t="s">
        <v>251</v>
      </c>
      <c r="BB868" s="515" t="s">
        <v>3825</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645326-127904</v>
      </c>
      <c r="AJ869" s="511">
        <f t="shared" si="41"/>
        <v>866</v>
      </c>
      <c r="AK869" s="514">
        <v>14</v>
      </c>
      <c r="AL869" s="514" t="s">
        <v>1478</v>
      </c>
      <c r="AM869" s="514" t="s">
        <v>2921</v>
      </c>
      <c r="AN869" s="514" t="s">
        <v>3823</v>
      </c>
      <c r="AO869" s="514">
        <v>645565</v>
      </c>
      <c r="AP869" s="514">
        <v>128323</v>
      </c>
      <c r="AQ869" s="514" t="s">
        <v>3826</v>
      </c>
      <c r="AR869" s="514" t="s">
        <v>861</v>
      </c>
      <c r="AS869" s="514">
        <v>645326</v>
      </c>
      <c r="AT869" s="514">
        <v>127904</v>
      </c>
      <c r="AU869" s="514">
        <v>58</v>
      </c>
      <c r="AV869" s="514" t="s">
        <v>719</v>
      </c>
      <c r="AW869" s="514" t="s">
        <v>2630</v>
      </c>
      <c r="AX869" s="514">
        <v>3.8</v>
      </c>
      <c r="AY869" s="514">
        <v>10</v>
      </c>
      <c r="AZ869" s="514">
        <v>1462</v>
      </c>
      <c r="BA869" s="514" t="s">
        <v>251</v>
      </c>
      <c r="BB869" s="515" t="s">
        <v>3825</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645400-128005</v>
      </c>
      <c r="AJ870" s="511">
        <f t="shared" si="41"/>
        <v>867</v>
      </c>
      <c r="AK870" s="514">
        <v>14</v>
      </c>
      <c r="AL870" s="514" t="s">
        <v>1478</v>
      </c>
      <c r="AM870" s="514" t="s">
        <v>2921</v>
      </c>
      <c r="AN870" s="514" t="s">
        <v>3823</v>
      </c>
      <c r="AO870" s="514">
        <v>645565</v>
      </c>
      <c r="AP870" s="514">
        <v>128323</v>
      </c>
      <c r="AQ870" s="514" t="s">
        <v>3827</v>
      </c>
      <c r="AR870" s="514" t="s">
        <v>861</v>
      </c>
      <c r="AS870" s="514">
        <v>645400</v>
      </c>
      <c r="AT870" s="514">
        <v>128005</v>
      </c>
      <c r="AU870" s="514">
        <v>46</v>
      </c>
      <c r="AV870" s="514" t="s">
        <v>719</v>
      </c>
      <c r="AW870" s="514" t="s">
        <v>2630</v>
      </c>
      <c r="AX870" s="514">
        <v>5.3</v>
      </c>
      <c r="AY870" s="514">
        <v>10</v>
      </c>
      <c r="AZ870" s="514">
        <v>1462</v>
      </c>
      <c r="BA870" s="514" t="s">
        <v>251</v>
      </c>
      <c r="BB870" s="515" t="s">
        <v>3825</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645408-128009</v>
      </c>
      <c r="AJ871" s="511">
        <f t="shared" si="41"/>
        <v>868</v>
      </c>
      <c r="AK871" s="514">
        <v>14</v>
      </c>
      <c r="AL871" s="514" t="s">
        <v>1478</v>
      </c>
      <c r="AM871" s="514" t="s">
        <v>2921</v>
      </c>
      <c r="AN871" s="514" t="s">
        <v>3823</v>
      </c>
      <c r="AO871" s="514">
        <v>645565</v>
      </c>
      <c r="AP871" s="514">
        <v>128323</v>
      </c>
      <c r="AQ871" s="514" t="s">
        <v>3828</v>
      </c>
      <c r="AR871" s="514" t="s">
        <v>3829</v>
      </c>
      <c r="AS871" s="514">
        <v>645408</v>
      </c>
      <c r="AT871" s="514">
        <v>128009</v>
      </c>
      <c r="AU871" s="514">
        <v>45</v>
      </c>
      <c r="AV871" s="514" t="s">
        <v>719</v>
      </c>
      <c r="AW871" s="514" t="s">
        <v>2630</v>
      </c>
      <c r="AX871" s="514">
        <v>5.4</v>
      </c>
      <c r="AY871" s="514">
        <v>10</v>
      </c>
      <c r="AZ871" s="514">
        <v>1462</v>
      </c>
      <c r="BA871" s="514" t="s">
        <v>251</v>
      </c>
      <c r="BB871" s="515" t="s">
        <v>3825</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645435-128055</v>
      </c>
      <c r="AJ872" s="511">
        <f t="shared" si="41"/>
        <v>869</v>
      </c>
      <c r="AK872" s="514">
        <v>14</v>
      </c>
      <c r="AL872" s="514" t="s">
        <v>1478</v>
      </c>
      <c r="AM872" s="514" t="s">
        <v>2921</v>
      </c>
      <c r="AN872" s="514" t="s">
        <v>3823</v>
      </c>
      <c r="AO872" s="514">
        <v>645565</v>
      </c>
      <c r="AP872" s="514">
        <v>128323</v>
      </c>
      <c r="AQ872" s="514" t="s">
        <v>3830</v>
      </c>
      <c r="AR872" s="514" t="s">
        <v>2648</v>
      </c>
      <c r="AS872" s="514">
        <v>645435</v>
      </c>
      <c r="AT872" s="514">
        <v>128055</v>
      </c>
      <c r="AU872" s="514">
        <v>38</v>
      </c>
      <c r="AV872" s="514" t="s">
        <v>719</v>
      </c>
      <c r="AW872" s="514" t="s">
        <v>2630</v>
      </c>
      <c r="AX872" s="514">
        <v>6</v>
      </c>
      <c r="AY872" s="514">
        <v>10</v>
      </c>
      <c r="AZ872" s="514">
        <v>1462</v>
      </c>
      <c r="BA872" s="514" t="s">
        <v>251</v>
      </c>
      <c r="BB872" s="515" t="s">
        <v>3825</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645477-128076</v>
      </c>
      <c r="AJ873" s="511">
        <f t="shared" si="41"/>
        <v>870</v>
      </c>
      <c r="AK873" s="514">
        <v>14</v>
      </c>
      <c r="AL873" s="514" t="s">
        <v>1478</v>
      </c>
      <c r="AM873" s="514" t="s">
        <v>2921</v>
      </c>
      <c r="AN873" s="514" t="s">
        <v>3823</v>
      </c>
      <c r="AO873" s="514">
        <v>645565</v>
      </c>
      <c r="AP873" s="514">
        <v>128323</v>
      </c>
      <c r="AQ873" s="514" t="s">
        <v>3831</v>
      </c>
      <c r="AR873" s="514" t="s">
        <v>861</v>
      </c>
      <c r="AS873" s="514">
        <v>645477</v>
      </c>
      <c r="AT873" s="514">
        <v>128076</v>
      </c>
      <c r="AU873" s="514">
        <v>29</v>
      </c>
      <c r="AV873" s="514" t="s">
        <v>719</v>
      </c>
      <c r="AW873" s="514" t="s">
        <v>2630</v>
      </c>
      <c r="AX873" s="514">
        <v>6.5</v>
      </c>
      <c r="AY873" s="514">
        <v>10</v>
      </c>
      <c r="AZ873" s="514">
        <v>1462</v>
      </c>
      <c r="BA873" s="514" t="s">
        <v>251</v>
      </c>
      <c r="BB873" s="515" t="s">
        <v>3825</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645500-128115</v>
      </c>
      <c r="AJ874" s="511">
        <f t="shared" si="41"/>
        <v>871</v>
      </c>
      <c r="AK874" s="514">
        <v>14</v>
      </c>
      <c r="AL874" s="514" t="s">
        <v>1478</v>
      </c>
      <c r="AM874" s="514" t="s">
        <v>2921</v>
      </c>
      <c r="AN874" s="514" t="s">
        <v>3823</v>
      </c>
      <c r="AO874" s="514">
        <v>645565</v>
      </c>
      <c r="AP874" s="514">
        <v>128323</v>
      </c>
      <c r="AQ874" s="514" t="s">
        <v>3827</v>
      </c>
      <c r="AR874" s="514" t="s">
        <v>2648</v>
      </c>
      <c r="AS874" s="514">
        <v>645500</v>
      </c>
      <c r="AT874" s="514">
        <v>128115</v>
      </c>
      <c r="AU874" s="514">
        <v>19</v>
      </c>
      <c r="AV874" s="514" t="s">
        <v>719</v>
      </c>
      <c r="AW874" s="514" t="s">
        <v>2630</v>
      </c>
      <c r="AX874" s="514">
        <v>7</v>
      </c>
      <c r="AY874" s="514">
        <v>10</v>
      </c>
      <c r="AZ874" s="514">
        <v>1462</v>
      </c>
      <c r="BA874" s="514" t="s">
        <v>251</v>
      </c>
      <c r="BB874" s="515" t="s">
        <v>3825</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645500-128124</v>
      </c>
      <c r="AJ875" s="511">
        <f t="shared" si="41"/>
        <v>872</v>
      </c>
      <c r="AK875" s="514">
        <v>14</v>
      </c>
      <c r="AL875" s="514" t="s">
        <v>1478</v>
      </c>
      <c r="AM875" s="514" t="s">
        <v>2921</v>
      </c>
      <c r="AN875" s="514" t="s">
        <v>3823</v>
      </c>
      <c r="AO875" s="514">
        <v>645565</v>
      </c>
      <c r="AP875" s="514">
        <v>128323</v>
      </c>
      <c r="AQ875" s="514" t="s">
        <v>3831</v>
      </c>
      <c r="AR875" s="514" t="s">
        <v>2640</v>
      </c>
      <c r="AS875" s="514">
        <v>645500</v>
      </c>
      <c r="AT875" s="514">
        <v>128124</v>
      </c>
      <c r="AU875" s="514">
        <v>18</v>
      </c>
      <c r="AV875" s="514" t="s">
        <v>719</v>
      </c>
      <c r="AW875" s="514" t="s">
        <v>2630</v>
      </c>
      <c r="AX875" s="514">
        <v>7.1</v>
      </c>
      <c r="AY875" s="514">
        <v>10</v>
      </c>
      <c r="AZ875" s="514">
        <v>1462</v>
      </c>
      <c r="BA875" s="514" t="s">
        <v>251</v>
      </c>
      <c r="BB875" s="515" t="s">
        <v>3825</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645530-128215</v>
      </c>
      <c r="AJ876" s="511">
        <f t="shared" si="41"/>
        <v>873</v>
      </c>
      <c r="AK876" s="514">
        <v>14</v>
      </c>
      <c r="AL876" s="514" t="s">
        <v>1478</v>
      </c>
      <c r="AM876" s="514" t="s">
        <v>2921</v>
      </c>
      <c r="AN876" s="514" t="s">
        <v>3823</v>
      </c>
      <c r="AO876" s="514">
        <v>645565</v>
      </c>
      <c r="AP876" s="514">
        <v>128323</v>
      </c>
      <c r="AQ876" s="514" t="s">
        <v>3832</v>
      </c>
      <c r="AR876" s="514" t="s">
        <v>2687</v>
      </c>
      <c r="AS876" s="514">
        <v>645530</v>
      </c>
      <c r="AT876" s="514">
        <v>128215</v>
      </c>
      <c r="AU876" s="514">
        <v>13</v>
      </c>
      <c r="AV876" s="514" t="s">
        <v>719</v>
      </c>
      <c r="AW876" s="514" t="s">
        <v>2630</v>
      </c>
      <c r="AX876" s="514">
        <v>7.8</v>
      </c>
      <c r="AY876" s="514">
        <v>10</v>
      </c>
      <c r="AZ876" s="514">
        <v>1462</v>
      </c>
      <c r="BA876" s="514" t="s">
        <v>251</v>
      </c>
      <c r="BB876" s="515" t="s">
        <v>3825</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645568-128290</v>
      </c>
      <c r="AJ877" s="511">
        <f t="shared" si="41"/>
        <v>874</v>
      </c>
      <c r="AK877" s="514">
        <v>14</v>
      </c>
      <c r="AL877" s="514" t="s">
        <v>1478</v>
      </c>
      <c r="AM877" s="514" t="s">
        <v>2921</v>
      </c>
      <c r="AN877" s="514" t="s">
        <v>3823</v>
      </c>
      <c r="AO877" s="514">
        <v>645565</v>
      </c>
      <c r="AP877" s="514">
        <v>128323</v>
      </c>
      <c r="AQ877" s="514" t="s">
        <v>3833</v>
      </c>
      <c r="AR877" s="514" t="s">
        <v>2648</v>
      </c>
      <c r="AS877" s="514">
        <v>645568</v>
      </c>
      <c r="AT877" s="514">
        <v>128290</v>
      </c>
      <c r="AU877" s="514">
        <v>4</v>
      </c>
      <c r="AV877" s="514" t="s">
        <v>719</v>
      </c>
      <c r="AW877" s="514" t="s">
        <v>2630</v>
      </c>
      <c r="AX877" s="514">
        <v>8.9</v>
      </c>
      <c r="AY877" s="514">
        <v>10</v>
      </c>
      <c r="AZ877" s="514">
        <v>1462</v>
      </c>
      <c r="BA877" s="514" t="s">
        <v>251</v>
      </c>
      <c r="BB877" s="515" t="s">
        <v>3825</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640825-128193</v>
      </c>
      <c r="AJ878" s="511">
        <f t="shared" si="41"/>
        <v>875</v>
      </c>
      <c r="AK878" s="514">
        <v>14</v>
      </c>
      <c r="AL878" s="514" t="s">
        <v>1478</v>
      </c>
      <c r="AM878" s="514" t="s">
        <v>3834</v>
      </c>
      <c r="AN878" s="514" t="s">
        <v>3835</v>
      </c>
      <c r="AO878" s="514">
        <v>640780</v>
      </c>
      <c r="AP878" s="514">
        <v>128143</v>
      </c>
      <c r="AQ878" s="514" t="s">
        <v>3836</v>
      </c>
      <c r="AR878" s="514" t="s">
        <v>861</v>
      </c>
      <c r="AS878" s="514">
        <v>640825</v>
      </c>
      <c r="AT878" s="514">
        <v>128193</v>
      </c>
      <c r="AU878" s="514">
        <v>4</v>
      </c>
      <c r="AV878" s="514" t="s">
        <v>719</v>
      </c>
      <c r="AW878" s="514" t="s">
        <v>2630</v>
      </c>
      <c r="AX878" s="514">
        <v>3.2</v>
      </c>
      <c r="AY878" s="514">
        <v>10</v>
      </c>
      <c r="AZ878" s="514">
        <v>1402</v>
      </c>
      <c r="BA878" s="514" t="s">
        <v>299</v>
      </c>
      <c r="BB878" s="515" t="s">
        <v>3770</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640829-128185</v>
      </c>
      <c r="AJ879" s="511">
        <f t="shared" si="41"/>
        <v>876</v>
      </c>
      <c r="AK879" s="514">
        <v>14</v>
      </c>
      <c r="AL879" s="514" t="s">
        <v>1478</v>
      </c>
      <c r="AM879" s="514" t="s">
        <v>3834</v>
      </c>
      <c r="AN879" s="514" t="s">
        <v>3835</v>
      </c>
      <c r="AO879" s="514">
        <v>640780</v>
      </c>
      <c r="AP879" s="514">
        <v>128143</v>
      </c>
      <c r="AQ879" s="514" t="s">
        <v>3837</v>
      </c>
      <c r="AR879" s="514" t="s">
        <v>861</v>
      </c>
      <c r="AS879" s="514">
        <v>640829</v>
      </c>
      <c r="AT879" s="514">
        <v>128185</v>
      </c>
      <c r="AU879" s="514">
        <v>5</v>
      </c>
      <c r="AV879" s="514" t="s">
        <v>719</v>
      </c>
      <c r="AW879" s="514" t="s">
        <v>2630</v>
      </c>
      <c r="AX879" s="514">
        <v>3.1</v>
      </c>
      <c r="AY879" s="514">
        <v>10</v>
      </c>
      <c r="AZ879" s="514">
        <v>1402</v>
      </c>
      <c r="BA879" s="514" t="s">
        <v>299</v>
      </c>
      <c r="BB879" s="515" t="s">
        <v>3770</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640899-128211</v>
      </c>
      <c r="AJ880" s="511">
        <f t="shared" si="41"/>
        <v>877</v>
      </c>
      <c r="AK880" s="514">
        <v>14</v>
      </c>
      <c r="AL880" s="514" t="s">
        <v>1478</v>
      </c>
      <c r="AM880" s="514" t="s">
        <v>3834</v>
      </c>
      <c r="AN880" s="514" t="s">
        <v>3835</v>
      </c>
      <c r="AO880" s="514">
        <v>640780</v>
      </c>
      <c r="AP880" s="514">
        <v>128143</v>
      </c>
      <c r="AQ880" s="514" t="s">
        <v>3838</v>
      </c>
      <c r="AR880" s="514" t="s">
        <v>2648</v>
      </c>
      <c r="AS880" s="514">
        <v>640899</v>
      </c>
      <c r="AT880" s="514">
        <v>128211</v>
      </c>
      <c r="AU880" s="514">
        <v>17</v>
      </c>
      <c r="AV880" s="514" t="s">
        <v>718</v>
      </c>
      <c r="AW880" s="514" t="s">
        <v>2630</v>
      </c>
      <c r="AX880" s="514">
        <v>2</v>
      </c>
      <c r="AY880" s="514">
        <v>10</v>
      </c>
      <c r="AZ880" s="514">
        <v>1402</v>
      </c>
      <c r="BA880" s="514" t="s">
        <v>299</v>
      </c>
      <c r="BB880" s="515" t="s">
        <v>3770</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640900-128215</v>
      </c>
      <c r="AJ881" s="511">
        <f t="shared" si="41"/>
        <v>878</v>
      </c>
      <c r="AK881" s="514">
        <v>14</v>
      </c>
      <c r="AL881" s="514" t="s">
        <v>1478</v>
      </c>
      <c r="AM881" s="514" t="s">
        <v>3834</v>
      </c>
      <c r="AN881" s="514" t="s">
        <v>3835</v>
      </c>
      <c r="AO881" s="514">
        <v>640780</v>
      </c>
      <c r="AP881" s="514">
        <v>128143</v>
      </c>
      <c r="AQ881" s="514" t="s">
        <v>3839</v>
      </c>
      <c r="AR881" s="514" t="s">
        <v>2648</v>
      </c>
      <c r="AS881" s="514">
        <v>640900</v>
      </c>
      <c r="AT881" s="514">
        <v>128215</v>
      </c>
      <c r="AU881" s="514">
        <v>15</v>
      </c>
      <c r="AV881" s="514" t="s">
        <v>718</v>
      </c>
      <c r="AW881" s="514" t="s">
        <v>2630</v>
      </c>
      <c r="AX881" s="514">
        <v>2.2999999999999998</v>
      </c>
      <c r="AY881" s="514">
        <v>10</v>
      </c>
      <c r="AZ881" s="514">
        <v>1402</v>
      </c>
      <c r="BA881" s="514" t="s">
        <v>299</v>
      </c>
      <c r="BB881" s="515" t="s">
        <v>3770</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640925-128210</v>
      </c>
      <c r="AJ882" s="511">
        <f t="shared" si="41"/>
        <v>879</v>
      </c>
      <c r="AK882" s="514">
        <v>14</v>
      </c>
      <c r="AL882" s="514" t="s">
        <v>1478</v>
      </c>
      <c r="AM882" s="514" t="s">
        <v>3834</v>
      </c>
      <c r="AN882" s="514" t="s">
        <v>3835</v>
      </c>
      <c r="AO882" s="514">
        <v>640780</v>
      </c>
      <c r="AP882" s="514">
        <v>128143</v>
      </c>
      <c r="AQ882" s="514" t="s">
        <v>3840</v>
      </c>
      <c r="AR882" s="514" t="s">
        <v>2640</v>
      </c>
      <c r="AS882" s="514">
        <v>640925</v>
      </c>
      <c r="AT882" s="514">
        <v>128210</v>
      </c>
      <c r="AU882" s="514">
        <v>19</v>
      </c>
      <c r="AV882" s="514" t="s">
        <v>718</v>
      </c>
      <c r="AW882" s="514" t="s">
        <v>2630</v>
      </c>
      <c r="AX882" s="514">
        <v>1.8</v>
      </c>
      <c r="AY882" s="514">
        <v>10</v>
      </c>
      <c r="AZ882" s="514">
        <v>1402</v>
      </c>
      <c r="BA882" s="514" t="s">
        <v>299</v>
      </c>
      <c r="BB882" s="515" t="s">
        <v>3770</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641008-128264</v>
      </c>
      <c r="AJ883" s="511">
        <f t="shared" si="41"/>
        <v>880</v>
      </c>
      <c r="AK883" s="514">
        <v>14</v>
      </c>
      <c r="AL883" s="514" t="s">
        <v>1478</v>
      </c>
      <c r="AM883" s="514" t="s">
        <v>3834</v>
      </c>
      <c r="AN883" s="514" t="s">
        <v>3835</v>
      </c>
      <c r="AO883" s="514">
        <v>640780</v>
      </c>
      <c r="AP883" s="514">
        <v>128143</v>
      </c>
      <c r="AQ883" s="514" t="s">
        <v>3841</v>
      </c>
      <c r="AR883" s="514" t="s">
        <v>861</v>
      </c>
      <c r="AS883" s="514">
        <v>641008</v>
      </c>
      <c r="AT883" s="514">
        <v>128264</v>
      </c>
      <c r="AU883" s="514">
        <v>40</v>
      </c>
      <c r="AV883" s="514" t="s">
        <v>718</v>
      </c>
      <c r="AW883" s="514" t="s">
        <v>2644</v>
      </c>
      <c r="AX883" s="514">
        <v>3</v>
      </c>
      <c r="AY883" s="514">
        <v>10</v>
      </c>
      <c r="AZ883" s="514">
        <v>1402</v>
      </c>
      <c r="BA883" s="514" t="s">
        <v>299</v>
      </c>
      <c r="BB883" s="515" t="s">
        <v>3770</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645734-128464</v>
      </c>
      <c r="AJ884" s="511">
        <f t="shared" si="41"/>
        <v>881</v>
      </c>
      <c r="AK884" s="514">
        <v>14</v>
      </c>
      <c r="AL884" s="514" t="s">
        <v>1478</v>
      </c>
      <c r="AM884" s="514" t="s">
        <v>2746</v>
      </c>
      <c r="AN884" s="514" t="s">
        <v>3835</v>
      </c>
      <c r="AO884" s="514">
        <v>640285</v>
      </c>
      <c r="AP884" s="514">
        <v>126702</v>
      </c>
      <c r="AQ884" s="514" t="s">
        <v>3842</v>
      </c>
      <c r="AR884" s="514" t="s">
        <v>2663</v>
      </c>
      <c r="AS884" s="514">
        <v>645734</v>
      </c>
      <c r="AT884" s="514">
        <v>128464</v>
      </c>
      <c r="AU884" s="514">
        <v>24</v>
      </c>
      <c r="AV884" s="514" t="s">
        <v>718</v>
      </c>
      <c r="AW884" s="514" t="s">
        <v>2644</v>
      </c>
      <c r="AX884" s="514">
        <v>10</v>
      </c>
      <c r="AY884" s="514">
        <v>10</v>
      </c>
      <c r="AZ884" s="514">
        <v>1462</v>
      </c>
      <c r="BA884" s="514" t="s">
        <v>251</v>
      </c>
      <c r="BB884" s="515" t="s">
        <v>3825</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645799-128484</v>
      </c>
      <c r="AJ885" s="511">
        <f t="shared" si="41"/>
        <v>882</v>
      </c>
      <c r="AK885" s="514">
        <v>14</v>
      </c>
      <c r="AL885" s="514" t="s">
        <v>1478</v>
      </c>
      <c r="AM885" s="514" t="s">
        <v>2746</v>
      </c>
      <c r="AN885" s="514" t="s">
        <v>3835</v>
      </c>
      <c r="AO885" s="514">
        <v>640285</v>
      </c>
      <c r="AP885" s="514">
        <v>126702</v>
      </c>
      <c r="AQ885" s="514" t="s">
        <v>3843</v>
      </c>
      <c r="AR885" s="514" t="s">
        <v>2687</v>
      </c>
      <c r="AS885" s="514">
        <v>645799</v>
      </c>
      <c r="AT885" s="514">
        <v>128484</v>
      </c>
      <c r="AU885" s="514">
        <v>16</v>
      </c>
      <c r="AV885" s="514" t="s">
        <v>718</v>
      </c>
      <c r="AW885" s="514" t="s">
        <v>2644</v>
      </c>
      <c r="AX885" s="514">
        <v>10</v>
      </c>
      <c r="AY885" s="514">
        <v>10</v>
      </c>
      <c r="AZ885" s="514">
        <v>1462</v>
      </c>
      <c r="BA885" s="514" t="s">
        <v>251</v>
      </c>
      <c r="BB885" s="515" t="s">
        <v>3825</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645888-128473</v>
      </c>
      <c r="AJ886" s="511">
        <f t="shared" si="41"/>
        <v>883</v>
      </c>
      <c r="AK886" s="514">
        <v>14</v>
      </c>
      <c r="AL886" s="514" t="s">
        <v>1478</v>
      </c>
      <c r="AM886" s="514" t="s">
        <v>2746</v>
      </c>
      <c r="AN886" s="514" t="s">
        <v>3835</v>
      </c>
      <c r="AO886" s="514">
        <v>640285</v>
      </c>
      <c r="AP886" s="514">
        <v>126702</v>
      </c>
      <c r="AQ886" s="514" t="s">
        <v>3844</v>
      </c>
      <c r="AR886" s="514" t="s">
        <v>2648</v>
      </c>
      <c r="AS886" s="514">
        <v>645888</v>
      </c>
      <c r="AT886" s="514">
        <v>128473</v>
      </c>
      <c r="AU886" s="514">
        <v>8</v>
      </c>
      <c r="AV886" s="514" t="s">
        <v>718</v>
      </c>
      <c r="AW886" s="514" t="s">
        <v>2644</v>
      </c>
      <c r="AX886" s="514">
        <v>10</v>
      </c>
      <c r="AY886" s="514">
        <v>10</v>
      </c>
      <c r="AZ886" s="514">
        <v>1462</v>
      </c>
      <c r="BA886" s="514" t="s">
        <v>251</v>
      </c>
      <c r="BB886" s="515" t="s">
        <v>3825</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643542-130137</v>
      </c>
      <c r="AJ887" s="511">
        <f t="shared" si="41"/>
        <v>884</v>
      </c>
      <c r="AK887" s="514">
        <v>14</v>
      </c>
      <c r="AL887" s="514" t="s">
        <v>1478</v>
      </c>
      <c r="AM887" s="514" t="s">
        <v>3845</v>
      </c>
      <c r="AN887" s="514" t="s">
        <v>3846</v>
      </c>
      <c r="AO887" s="514">
        <v>643285</v>
      </c>
      <c r="AP887" s="514">
        <v>130061</v>
      </c>
      <c r="AQ887" s="514" t="s">
        <v>861</v>
      </c>
      <c r="AR887" s="514" t="s">
        <v>861</v>
      </c>
      <c r="AS887" s="514">
        <v>643542</v>
      </c>
      <c r="AT887" s="514">
        <v>130137</v>
      </c>
      <c r="AU887" s="514">
        <v>70</v>
      </c>
      <c r="AV887" s="514" t="s">
        <v>718</v>
      </c>
      <c r="AW887" s="514" t="s">
        <v>2630</v>
      </c>
      <c r="AX887" s="514">
        <v>2.1</v>
      </c>
      <c r="AY887" s="514">
        <v>0.7</v>
      </c>
      <c r="AZ887" s="514">
        <v>1489</v>
      </c>
      <c r="BA887" s="514" t="s">
        <v>114</v>
      </c>
      <c r="BB887" s="515" t="s">
        <v>3847</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643551-130153</v>
      </c>
      <c r="AJ888" s="511">
        <f t="shared" si="41"/>
        <v>885</v>
      </c>
      <c r="AK888" s="514">
        <v>14</v>
      </c>
      <c r="AL888" s="514" t="s">
        <v>1478</v>
      </c>
      <c r="AM888" s="514" t="s">
        <v>3845</v>
      </c>
      <c r="AN888" s="514" t="s">
        <v>3846</v>
      </c>
      <c r="AO888" s="514">
        <v>643285</v>
      </c>
      <c r="AP888" s="514">
        <v>130061</v>
      </c>
      <c r="AQ888" s="514" t="s">
        <v>3848</v>
      </c>
      <c r="AR888" s="514" t="s">
        <v>861</v>
      </c>
      <c r="AS888" s="514">
        <v>643551</v>
      </c>
      <c r="AT888" s="514">
        <v>130153</v>
      </c>
      <c r="AU888" s="514">
        <v>68</v>
      </c>
      <c r="AV888" s="514" t="s">
        <v>718</v>
      </c>
      <c r="AW888" s="514" t="s">
        <v>2630</v>
      </c>
      <c r="AX888" s="514">
        <v>2.2999999999999998</v>
      </c>
      <c r="AY888" s="514">
        <v>0.5</v>
      </c>
      <c r="AZ888" s="514">
        <v>1489</v>
      </c>
      <c r="BA888" s="514" t="s">
        <v>114</v>
      </c>
      <c r="BB888" s="515" t="s">
        <v>3847</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643555-130125</v>
      </c>
      <c r="AJ889" s="511">
        <f t="shared" si="41"/>
        <v>886</v>
      </c>
      <c r="AK889" s="514">
        <v>14</v>
      </c>
      <c r="AL889" s="514" t="s">
        <v>1478</v>
      </c>
      <c r="AM889" s="514" t="s">
        <v>3845</v>
      </c>
      <c r="AN889" s="514" t="s">
        <v>3846</v>
      </c>
      <c r="AO889" s="514">
        <v>643285</v>
      </c>
      <c r="AP889" s="514">
        <v>130061</v>
      </c>
      <c r="AQ889" s="514" t="s">
        <v>3849</v>
      </c>
      <c r="AR889" s="514" t="s">
        <v>2826</v>
      </c>
      <c r="AS889" s="514">
        <v>643555</v>
      </c>
      <c r="AT889" s="514">
        <v>130125</v>
      </c>
      <c r="AU889" s="514">
        <v>84</v>
      </c>
      <c r="AV889" s="514" t="s">
        <v>718</v>
      </c>
      <c r="AW889" s="514" t="s">
        <v>2630</v>
      </c>
      <c r="AX889" s="514">
        <v>2</v>
      </c>
      <c r="AY889" s="514">
        <v>0.8</v>
      </c>
      <c r="AZ889" s="514">
        <v>1489</v>
      </c>
      <c r="BA889" s="514" t="s">
        <v>114</v>
      </c>
      <c r="BB889" s="515" t="s">
        <v>3847</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643557-130118</v>
      </c>
      <c r="AJ890" s="511">
        <f t="shared" si="41"/>
        <v>887</v>
      </c>
      <c r="AK890" s="514">
        <v>14</v>
      </c>
      <c r="AL890" s="514" t="s">
        <v>1478</v>
      </c>
      <c r="AM890" s="514" t="s">
        <v>3845</v>
      </c>
      <c r="AN890" s="514" t="s">
        <v>3846</v>
      </c>
      <c r="AO890" s="514">
        <v>643285</v>
      </c>
      <c r="AP890" s="514">
        <v>130061</v>
      </c>
      <c r="AQ890" s="514" t="s">
        <v>3850</v>
      </c>
      <c r="AR890" s="514" t="s">
        <v>861</v>
      </c>
      <c r="AS890" s="514">
        <v>643557</v>
      </c>
      <c r="AT890" s="514">
        <v>130118</v>
      </c>
      <c r="AU890" s="514">
        <v>85</v>
      </c>
      <c r="AV890" s="514" t="s">
        <v>718</v>
      </c>
      <c r="AW890" s="514" t="s">
        <v>2630</v>
      </c>
      <c r="AX890" s="514">
        <v>1.9</v>
      </c>
      <c r="AY890" s="514">
        <v>0.9</v>
      </c>
      <c r="AZ890" s="514">
        <v>1489</v>
      </c>
      <c r="BA890" s="514" t="s">
        <v>114</v>
      </c>
      <c r="BB890" s="515" t="s">
        <v>3847</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646150-128545</v>
      </c>
      <c r="AJ891" s="511">
        <f t="shared" si="41"/>
        <v>888</v>
      </c>
      <c r="AK891" s="514">
        <v>14</v>
      </c>
      <c r="AL891" s="514" t="s">
        <v>1478</v>
      </c>
      <c r="AM891" s="514" t="s">
        <v>2746</v>
      </c>
      <c r="AN891" s="514" t="s">
        <v>3851</v>
      </c>
      <c r="AO891" s="514">
        <v>640285</v>
      </c>
      <c r="AP891" s="514">
        <v>126702</v>
      </c>
      <c r="AQ891" s="514" t="s">
        <v>3852</v>
      </c>
      <c r="AR891" s="514" t="s">
        <v>2640</v>
      </c>
      <c r="AS891" s="514">
        <v>646150</v>
      </c>
      <c r="AT891" s="514">
        <v>128545</v>
      </c>
      <c r="AU891" s="514">
        <v>20</v>
      </c>
      <c r="AV891" s="514" t="s">
        <v>718</v>
      </c>
      <c r="AW891" s="514" t="s">
        <v>2630</v>
      </c>
      <c r="AX891" s="514">
        <v>1.2</v>
      </c>
      <c r="AY891" s="514">
        <v>10</v>
      </c>
      <c r="AZ891" s="514">
        <v>1462</v>
      </c>
      <c r="BA891" s="514" t="s">
        <v>251</v>
      </c>
      <c r="BB891" s="515" t="s">
        <v>3825</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646161-128549</v>
      </c>
      <c r="AJ892" s="511">
        <f t="shared" si="41"/>
        <v>889</v>
      </c>
      <c r="AK892" s="514">
        <v>14</v>
      </c>
      <c r="AL892" s="514" t="s">
        <v>1478</v>
      </c>
      <c r="AM892" s="514" t="s">
        <v>2746</v>
      </c>
      <c r="AN892" s="514" t="s">
        <v>3851</v>
      </c>
      <c r="AO892" s="514">
        <v>640285</v>
      </c>
      <c r="AP892" s="514">
        <v>126702</v>
      </c>
      <c r="AQ892" s="514" t="s">
        <v>3827</v>
      </c>
      <c r="AR892" s="514" t="s">
        <v>861</v>
      </c>
      <c r="AS892" s="514">
        <v>646161</v>
      </c>
      <c r="AT892" s="514">
        <v>128549</v>
      </c>
      <c r="AU892" s="514">
        <v>25</v>
      </c>
      <c r="AV892" s="514" t="s">
        <v>718</v>
      </c>
      <c r="AW892" s="514" t="s">
        <v>2630</v>
      </c>
      <c r="AX892" s="514">
        <v>1.1000000000000001</v>
      </c>
      <c r="AY892" s="514">
        <v>10</v>
      </c>
      <c r="AZ892" s="514">
        <v>1462</v>
      </c>
      <c r="BA892" s="514" t="s">
        <v>251</v>
      </c>
      <c r="BB892" s="515" t="s">
        <v>3825</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646177-128540</v>
      </c>
      <c r="AJ893" s="511">
        <f t="shared" si="41"/>
        <v>890</v>
      </c>
      <c r="AK893" s="514">
        <v>14</v>
      </c>
      <c r="AL893" s="514" t="s">
        <v>1478</v>
      </c>
      <c r="AM893" s="514" t="s">
        <v>2746</v>
      </c>
      <c r="AN893" s="514" t="s">
        <v>3851</v>
      </c>
      <c r="AO893" s="514">
        <v>640285</v>
      </c>
      <c r="AP893" s="514">
        <v>126702</v>
      </c>
      <c r="AQ893" s="514" t="s">
        <v>3853</v>
      </c>
      <c r="AR893" s="514" t="s">
        <v>861</v>
      </c>
      <c r="AS893" s="514">
        <v>646177</v>
      </c>
      <c r="AT893" s="514">
        <v>128540</v>
      </c>
      <c r="AU893" s="514">
        <v>29</v>
      </c>
      <c r="AV893" s="514" t="s">
        <v>718</v>
      </c>
      <c r="AW893" s="514" t="s">
        <v>2630</v>
      </c>
      <c r="AX893" s="514">
        <v>0.9</v>
      </c>
      <c r="AY893" s="514">
        <v>10</v>
      </c>
      <c r="AZ893" s="514">
        <v>1462</v>
      </c>
      <c r="BA893" s="514" t="s">
        <v>251</v>
      </c>
      <c r="BB893" s="515" t="s">
        <v>3825</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646190-128530</v>
      </c>
      <c r="AJ894" s="511">
        <f t="shared" si="41"/>
        <v>891</v>
      </c>
      <c r="AK894" s="514">
        <v>14</v>
      </c>
      <c r="AL894" s="514" t="s">
        <v>1478</v>
      </c>
      <c r="AM894" s="514" t="s">
        <v>2746</v>
      </c>
      <c r="AN894" s="514" t="s">
        <v>3851</v>
      </c>
      <c r="AO894" s="514">
        <v>640285</v>
      </c>
      <c r="AP894" s="514">
        <v>126702</v>
      </c>
      <c r="AQ894" s="514" t="s">
        <v>3508</v>
      </c>
      <c r="AR894" s="514" t="s">
        <v>2648</v>
      </c>
      <c r="AS894" s="514">
        <v>646190</v>
      </c>
      <c r="AT894" s="514">
        <v>128530</v>
      </c>
      <c r="AU894" s="514">
        <v>45</v>
      </c>
      <c r="AV894" s="514" t="s">
        <v>718</v>
      </c>
      <c r="AW894" s="514" t="s">
        <v>2630</v>
      </c>
      <c r="AX894" s="514">
        <v>0.8</v>
      </c>
      <c r="AY894" s="514">
        <v>10</v>
      </c>
      <c r="AZ894" s="514">
        <v>1462</v>
      </c>
      <c r="BA894" s="514" t="s">
        <v>251</v>
      </c>
      <c r="BB894" s="515" t="s">
        <v>3825</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650855-129435</v>
      </c>
      <c r="AJ895" s="511">
        <f t="shared" si="41"/>
        <v>892</v>
      </c>
      <c r="AK895" s="514">
        <v>14</v>
      </c>
      <c r="AL895" s="514" t="s">
        <v>1478</v>
      </c>
      <c r="AM895" s="514" t="s">
        <v>3854</v>
      </c>
      <c r="AN895" s="514" t="s">
        <v>3855</v>
      </c>
      <c r="AO895" s="514">
        <v>650144</v>
      </c>
      <c r="AP895" s="514">
        <v>130269</v>
      </c>
      <c r="AQ895" s="514" t="s">
        <v>3856</v>
      </c>
      <c r="AR895" s="514" t="s">
        <v>861</v>
      </c>
      <c r="AS895" s="514">
        <v>650855</v>
      </c>
      <c r="AT895" s="514">
        <v>129435</v>
      </c>
      <c r="AU895" s="514">
        <v>116</v>
      </c>
      <c r="AV895" s="514" t="s">
        <v>718</v>
      </c>
      <c r="AW895" s="514" t="s">
        <v>2630</v>
      </c>
      <c r="AX895" s="514">
        <v>1</v>
      </c>
      <c r="AY895" s="514">
        <v>4.3</v>
      </c>
      <c r="AZ895" s="514">
        <v>1461</v>
      </c>
      <c r="BA895" s="514" t="s">
        <v>268</v>
      </c>
      <c r="BB895" s="515" t="s">
        <v>3857</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650885-129455</v>
      </c>
      <c r="AJ896" s="511">
        <f t="shared" si="41"/>
        <v>893</v>
      </c>
      <c r="AK896" s="514">
        <v>14</v>
      </c>
      <c r="AL896" s="514" t="s">
        <v>1478</v>
      </c>
      <c r="AM896" s="514" t="s">
        <v>3854</v>
      </c>
      <c r="AN896" s="514" t="s">
        <v>3855</v>
      </c>
      <c r="AO896" s="514">
        <v>650144</v>
      </c>
      <c r="AP896" s="514">
        <v>130269</v>
      </c>
      <c r="AQ896" s="514" t="s">
        <v>3858</v>
      </c>
      <c r="AR896" s="514" t="s">
        <v>861</v>
      </c>
      <c r="AS896" s="514">
        <v>650885</v>
      </c>
      <c r="AT896" s="514">
        <v>129455</v>
      </c>
      <c r="AU896" s="514">
        <v>99</v>
      </c>
      <c r="AV896" s="514" t="s">
        <v>718</v>
      </c>
      <c r="AW896" s="514" t="s">
        <v>2630</v>
      </c>
      <c r="AX896" s="514">
        <v>1.3</v>
      </c>
      <c r="AY896" s="514">
        <v>4</v>
      </c>
      <c r="AZ896" s="514">
        <v>1461</v>
      </c>
      <c r="BA896" s="514" t="s">
        <v>268</v>
      </c>
      <c r="BB896" s="515" t="s">
        <v>3857</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652814-141098</v>
      </c>
      <c r="AJ897" s="511">
        <f t="shared" si="41"/>
        <v>894</v>
      </c>
      <c r="AK897" s="514">
        <v>14</v>
      </c>
      <c r="AL897" s="514" t="s">
        <v>1478</v>
      </c>
      <c r="AM897" s="514" t="s">
        <v>3859</v>
      </c>
      <c r="AN897" s="514" t="s">
        <v>3860</v>
      </c>
      <c r="AO897" s="514">
        <v>652806</v>
      </c>
      <c r="AP897" s="514">
        <v>140922</v>
      </c>
      <c r="AQ897" s="514" t="s">
        <v>3861</v>
      </c>
      <c r="AR897" s="514" t="s">
        <v>861</v>
      </c>
      <c r="AS897" s="514">
        <v>652814</v>
      </c>
      <c r="AT897" s="514">
        <v>141098</v>
      </c>
      <c r="AU897" s="514">
        <v>126</v>
      </c>
      <c r="AV897" s="514" t="s">
        <v>719</v>
      </c>
      <c r="AW897" s="514" t="s">
        <v>2630</v>
      </c>
      <c r="AX897" s="514">
        <v>3.6</v>
      </c>
      <c r="AY897" s="514">
        <v>7</v>
      </c>
      <c r="AZ897" s="514">
        <v>1447</v>
      </c>
      <c r="BA897" s="514" t="s">
        <v>185</v>
      </c>
      <c r="BB897" s="515" t="s">
        <v>2791</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652821-140964</v>
      </c>
      <c r="AJ898" s="511">
        <f t="shared" si="41"/>
        <v>895</v>
      </c>
      <c r="AK898" s="514">
        <v>14</v>
      </c>
      <c r="AL898" s="514" t="s">
        <v>1478</v>
      </c>
      <c r="AM898" s="514" t="s">
        <v>3859</v>
      </c>
      <c r="AN898" s="514" t="s">
        <v>3860</v>
      </c>
      <c r="AO898" s="514">
        <v>652806</v>
      </c>
      <c r="AP898" s="514">
        <v>140922</v>
      </c>
      <c r="AQ898" s="514" t="s">
        <v>2772</v>
      </c>
      <c r="AR898" s="514" t="s">
        <v>861</v>
      </c>
      <c r="AS898" s="514">
        <v>652821</v>
      </c>
      <c r="AT898" s="514">
        <v>140964</v>
      </c>
      <c r="AU898" s="514">
        <v>90</v>
      </c>
      <c r="AV898" s="514" t="s">
        <v>719</v>
      </c>
      <c r="AW898" s="514" t="s">
        <v>2630</v>
      </c>
      <c r="AX898" s="514">
        <v>5</v>
      </c>
      <c r="AY898" s="514">
        <v>5.6</v>
      </c>
      <c r="AZ898" s="514">
        <v>1447</v>
      </c>
      <c r="BA898" s="514" t="s">
        <v>185</v>
      </c>
      <c r="BB898" s="515" t="s">
        <v>2791</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654755-129915</v>
      </c>
      <c r="AJ899" s="511">
        <f t="shared" si="41"/>
        <v>896</v>
      </c>
      <c r="AK899" s="514">
        <v>14</v>
      </c>
      <c r="AL899" s="514" t="s">
        <v>1478</v>
      </c>
      <c r="AM899" s="514" t="s">
        <v>3675</v>
      </c>
      <c r="AN899" s="514" t="s">
        <v>3862</v>
      </c>
      <c r="AO899" s="514">
        <v>652182</v>
      </c>
      <c r="AP899" s="514">
        <v>130910</v>
      </c>
      <c r="AQ899" s="514" t="s">
        <v>3863</v>
      </c>
      <c r="AR899" s="514" t="s">
        <v>2660</v>
      </c>
      <c r="AS899" s="514">
        <v>654755</v>
      </c>
      <c r="AT899" s="514">
        <v>129915</v>
      </c>
      <c r="AU899" s="514">
        <v>77</v>
      </c>
      <c r="AV899" s="514" t="s">
        <v>718</v>
      </c>
      <c r="AW899" s="514" t="s">
        <v>718</v>
      </c>
      <c r="AX899" s="514">
        <v>0.7</v>
      </c>
      <c r="AY899" s="514">
        <v>0.3</v>
      </c>
      <c r="AZ899" s="514">
        <v>1460</v>
      </c>
      <c r="BA899" s="514" t="s">
        <v>135</v>
      </c>
      <c r="BB899" s="515" t="s">
        <v>3864</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651865-129655</v>
      </c>
      <c r="AJ900" s="511">
        <f t="shared" si="41"/>
        <v>897</v>
      </c>
      <c r="AK900" s="514">
        <v>14</v>
      </c>
      <c r="AL900" s="514" t="s">
        <v>1478</v>
      </c>
      <c r="AM900" s="514" t="s">
        <v>3854</v>
      </c>
      <c r="AN900" s="514" t="s">
        <v>3865</v>
      </c>
      <c r="AO900" s="514">
        <v>650144</v>
      </c>
      <c r="AP900" s="514">
        <v>130269</v>
      </c>
      <c r="AQ900" s="514" t="s">
        <v>3866</v>
      </c>
      <c r="AR900" s="514" t="s">
        <v>861</v>
      </c>
      <c r="AS900" s="514">
        <v>651865</v>
      </c>
      <c r="AT900" s="514">
        <v>129655</v>
      </c>
      <c r="AU900" s="514">
        <v>132</v>
      </c>
      <c r="AV900" s="514" t="s">
        <v>718</v>
      </c>
      <c r="AW900" s="514" t="s">
        <v>2644</v>
      </c>
      <c r="AX900" s="514">
        <v>5.6</v>
      </c>
      <c r="AY900" s="514">
        <v>1.2</v>
      </c>
      <c r="AZ900" s="514">
        <v>1461</v>
      </c>
      <c r="BA900" s="514" t="s">
        <v>268</v>
      </c>
      <c r="BB900" s="515" t="s">
        <v>3857</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651950-129665</v>
      </c>
      <c r="AJ901" s="511">
        <f t="shared" ref="AJ901:AJ964" si="44">IF(AK901&lt;&gt;"",AJ900+1,"")</f>
        <v>898</v>
      </c>
      <c r="AK901" s="514">
        <v>14</v>
      </c>
      <c r="AL901" s="514" t="s">
        <v>1478</v>
      </c>
      <c r="AM901" s="514" t="s">
        <v>3854</v>
      </c>
      <c r="AN901" s="514" t="s">
        <v>3865</v>
      </c>
      <c r="AO901" s="514">
        <v>650144</v>
      </c>
      <c r="AP901" s="514">
        <v>130269</v>
      </c>
      <c r="AQ901" s="514" t="s">
        <v>3867</v>
      </c>
      <c r="AR901" s="514" t="s">
        <v>861</v>
      </c>
      <c r="AS901" s="514">
        <v>651950</v>
      </c>
      <c r="AT901" s="514">
        <v>129665</v>
      </c>
      <c r="AU901" s="514">
        <v>141</v>
      </c>
      <c r="AV901" s="514" t="s">
        <v>718</v>
      </c>
      <c r="AW901" s="514" t="s">
        <v>2630</v>
      </c>
      <c r="AX901" s="514">
        <v>4.5</v>
      </c>
      <c r="AY901" s="514">
        <v>2.2999999999999998</v>
      </c>
      <c r="AZ901" s="514">
        <v>1461</v>
      </c>
      <c r="BA901" s="514" t="s">
        <v>268</v>
      </c>
      <c r="BB901" s="515" t="s">
        <v>3857</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641885-130605</v>
      </c>
      <c r="AJ902" s="511">
        <f t="shared" si="44"/>
        <v>899</v>
      </c>
      <c r="AK902" s="514">
        <v>14</v>
      </c>
      <c r="AL902" s="514" t="s">
        <v>1478</v>
      </c>
      <c r="AM902" s="514" t="s">
        <v>3868</v>
      </c>
      <c r="AN902" s="514" t="s">
        <v>2858</v>
      </c>
      <c r="AO902" s="514">
        <v>642776</v>
      </c>
      <c r="AP902" s="514">
        <v>130581</v>
      </c>
      <c r="AQ902" s="514" t="s">
        <v>3869</v>
      </c>
      <c r="AR902" s="514" t="s">
        <v>861</v>
      </c>
      <c r="AS902" s="514">
        <v>641885</v>
      </c>
      <c r="AT902" s="514">
        <v>130605</v>
      </c>
      <c r="AU902" s="514">
        <v>80</v>
      </c>
      <c r="AV902" s="514" t="s">
        <v>718</v>
      </c>
      <c r="AW902" s="514" t="s">
        <v>2644</v>
      </c>
      <c r="AX902" s="514">
        <v>10</v>
      </c>
      <c r="AY902" s="514">
        <v>0.2</v>
      </c>
      <c r="AZ902" s="514">
        <v>1489</v>
      </c>
      <c r="BA902" s="514" t="s">
        <v>114</v>
      </c>
      <c r="BB902" s="515" t="s">
        <v>861</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644246-133446</v>
      </c>
      <c r="AJ903" s="511">
        <f t="shared" si="44"/>
        <v>900</v>
      </c>
      <c r="AK903" s="514">
        <v>14</v>
      </c>
      <c r="AL903" s="514" t="s">
        <v>1478</v>
      </c>
      <c r="AM903" s="514" t="s">
        <v>3409</v>
      </c>
      <c r="AN903" s="514" t="s">
        <v>3870</v>
      </c>
      <c r="AO903" s="514">
        <v>647746</v>
      </c>
      <c r="AP903" s="514">
        <v>131500</v>
      </c>
      <c r="AQ903" s="514" t="s">
        <v>3871</v>
      </c>
      <c r="AR903" s="514" t="s">
        <v>861</v>
      </c>
      <c r="AS903" s="514">
        <v>644246</v>
      </c>
      <c r="AT903" s="514">
        <v>133446</v>
      </c>
      <c r="AU903" s="514">
        <v>100</v>
      </c>
      <c r="AV903" s="514" t="s">
        <v>719</v>
      </c>
      <c r="AW903" s="514" t="s">
        <v>2644</v>
      </c>
      <c r="AX903" s="514">
        <v>10</v>
      </c>
      <c r="AY903" s="514">
        <v>10</v>
      </c>
      <c r="AZ903" s="514">
        <v>1466</v>
      </c>
      <c r="BA903" s="514" t="s">
        <v>200</v>
      </c>
      <c r="BB903" s="515" t="s">
        <v>3872</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656215-128843</v>
      </c>
      <c r="AJ904" s="511">
        <f t="shared" si="44"/>
        <v>901</v>
      </c>
      <c r="AK904" s="514">
        <v>14</v>
      </c>
      <c r="AL904" s="514" t="s">
        <v>1478</v>
      </c>
      <c r="AM904" s="514" t="s">
        <v>3675</v>
      </c>
      <c r="AN904" s="514" t="s">
        <v>3873</v>
      </c>
      <c r="AO904" s="514">
        <v>652182</v>
      </c>
      <c r="AP904" s="514">
        <v>130910</v>
      </c>
      <c r="AQ904" s="514" t="s">
        <v>3079</v>
      </c>
      <c r="AR904" s="514" t="s">
        <v>861</v>
      </c>
      <c r="AS904" s="514">
        <v>656215</v>
      </c>
      <c r="AT904" s="514">
        <v>128843</v>
      </c>
      <c r="AU904" s="514">
        <v>135</v>
      </c>
      <c r="AV904" s="514" t="s">
        <v>718</v>
      </c>
      <c r="AW904" s="514" t="s">
        <v>718</v>
      </c>
      <c r="AX904" s="514">
        <v>0.2</v>
      </c>
      <c r="AY904" s="514">
        <v>0.1</v>
      </c>
      <c r="AZ904" s="514">
        <v>1460</v>
      </c>
      <c r="BA904" s="514" t="s">
        <v>135</v>
      </c>
      <c r="BB904" s="515" t="s">
        <v>3874</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657460-129495</v>
      </c>
      <c r="AJ905" s="511">
        <f t="shared" si="44"/>
        <v>902</v>
      </c>
      <c r="AK905" s="514">
        <v>14</v>
      </c>
      <c r="AL905" s="514" t="s">
        <v>1478</v>
      </c>
      <c r="AM905" s="514" t="s">
        <v>3675</v>
      </c>
      <c r="AN905" s="514" t="s">
        <v>3875</v>
      </c>
      <c r="AO905" s="514">
        <v>652182</v>
      </c>
      <c r="AP905" s="514">
        <v>130910</v>
      </c>
      <c r="AQ905" s="514" t="s">
        <v>3876</v>
      </c>
      <c r="AR905" s="514" t="s">
        <v>861</v>
      </c>
      <c r="AS905" s="514">
        <v>657460</v>
      </c>
      <c r="AT905" s="514">
        <v>129495</v>
      </c>
      <c r="AU905" s="514">
        <v>105</v>
      </c>
      <c r="AV905" s="514" t="s">
        <v>719</v>
      </c>
      <c r="AW905" s="514" t="s">
        <v>2649</v>
      </c>
      <c r="AX905" s="514">
        <v>1.3</v>
      </c>
      <c r="AY905" s="514">
        <v>1.7</v>
      </c>
      <c r="AZ905" s="514">
        <v>1460</v>
      </c>
      <c r="BA905" s="514" t="s">
        <v>135</v>
      </c>
      <c r="BB905" s="515" t="s">
        <v>3874</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647697-129414</v>
      </c>
      <c r="AJ906" s="511">
        <f t="shared" si="44"/>
        <v>903</v>
      </c>
      <c r="AK906" s="514">
        <v>14</v>
      </c>
      <c r="AL906" s="514" t="s">
        <v>1478</v>
      </c>
      <c r="AM906" s="514" t="s">
        <v>2746</v>
      </c>
      <c r="AN906" s="514" t="s">
        <v>3877</v>
      </c>
      <c r="AO906" s="514">
        <v>640285</v>
      </c>
      <c r="AP906" s="514">
        <v>126702</v>
      </c>
      <c r="AQ906" s="514" t="s">
        <v>3878</v>
      </c>
      <c r="AR906" s="514" t="s">
        <v>861</v>
      </c>
      <c r="AS906" s="514">
        <v>647697</v>
      </c>
      <c r="AT906" s="514">
        <v>129414</v>
      </c>
      <c r="AU906" s="514">
        <v>47</v>
      </c>
      <c r="AV906" s="514" t="s">
        <v>719</v>
      </c>
      <c r="AW906" s="514" t="s">
        <v>718</v>
      </c>
      <c r="AX906" s="514">
        <v>1.2</v>
      </c>
      <c r="AY906" s="514">
        <v>0.5</v>
      </c>
      <c r="AZ906" s="514">
        <v>1487</v>
      </c>
      <c r="BA906" s="514" t="s">
        <v>416</v>
      </c>
      <c r="BB906" s="515" t="s">
        <v>861</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643195-130945</v>
      </c>
      <c r="AJ907" s="511">
        <f t="shared" si="44"/>
        <v>904</v>
      </c>
      <c r="AK907" s="514">
        <v>14</v>
      </c>
      <c r="AL907" s="514" t="s">
        <v>1478</v>
      </c>
      <c r="AM907" s="514" t="s">
        <v>3879</v>
      </c>
      <c r="AN907" s="514" t="s">
        <v>3880</v>
      </c>
      <c r="AO907" s="514">
        <v>643168</v>
      </c>
      <c r="AP907" s="514">
        <v>130971</v>
      </c>
      <c r="AQ907" s="514" t="s">
        <v>3881</v>
      </c>
      <c r="AR907" s="514" t="s">
        <v>2865</v>
      </c>
      <c r="AS907" s="514">
        <v>643195</v>
      </c>
      <c r="AT907" s="514">
        <v>130945</v>
      </c>
      <c r="AU907" s="514">
        <v>63</v>
      </c>
      <c r="AV907" s="514" t="s">
        <v>719</v>
      </c>
      <c r="AW907" s="514" t="s">
        <v>2649</v>
      </c>
      <c r="AX907" s="514">
        <v>3</v>
      </c>
      <c r="AY907" s="514">
        <v>10</v>
      </c>
      <c r="AZ907" s="514">
        <v>1489</v>
      </c>
      <c r="BA907" s="514" t="s">
        <v>114</v>
      </c>
      <c r="BB907" s="515" t="s">
        <v>3847</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641629-127480</v>
      </c>
      <c r="AJ908" s="511">
        <f t="shared" si="44"/>
        <v>905</v>
      </c>
      <c r="AK908" s="514">
        <v>14</v>
      </c>
      <c r="AL908" s="514" t="s">
        <v>1478</v>
      </c>
      <c r="AM908" s="514" t="s">
        <v>2746</v>
      </c>
      <c r="AN908" s="514" t="s">
        <v>3882</v>
      </c>
      <c r="AO908" s="514">
        <v>640285</v>
      </c>
      <c r="AP908" s="514">
        <v>126702</v>
      </c>
      <c r="AQ908" s="514" t="s">
        <v>3883</v>
      </c>
      <c r="AR908" s="514" t="s">
        <v>861</v>
      </c>
      <c r="AS908" s="514">
        <v>641629</v>
      </c>
      <c r="AT908" s="514">
        <v>127480</v>
      </c>
      <c r="AU908" s="514">
        <v>4</v>
      </c>
      <c r="AV908" s="514" t="s">
        <v>718</v>
      </c>
      <c r="AW908" s="514" t="s">
        <v>718</v>
      </c>
      <c r="AX908" s="514">
        <v>0.3</v>
      </c>
      <c r="AY908" s="514">
        <v>10</v>
      </c>
      <c r="AZ908" s="514">
        <v>1440</v>
      </c>
      <c r="BA908" s="514" t="s">
        <v>111</v>
      </c>
      <c r="BB908" s="515" t="s">
        <v>3884</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640425-129985</v>
      </c>
      <c r="AJ909" s="511">
        <f t="shared" si="44"/>
        <v>906</v>
      </c>
      <c r="AK909" s="514">
        <v>14</v>
      </c>
      <c r="AL909" s="514" t="s">
        <v>1478</v>
      </c>
      <c r="AM909" s="514" t="s">
        <v>2648</v>
      </c>
      <c r="AN909" s="514" t="s">
        <v>3885</v>
      </c>
      <c r="AO909" s="514">
        <v>640412</v>
      </c>
      <c r="AP909" s="514">
        <v>127039</v>
      </c>
      <c r="AQ909" s="514" t="s">
        <v>3886</v>
      </c>
      <c r="AR909" s="514" t="s">
        <v>861</v>
      </c>
      <c r="AS909" s="514">
        <v>640425</v>
      </c>
      <c r="AT909" s="514">
        <v>129985</v>
      </c>
      <c r="AU909" s="514">
        <v>129</v>
      </c>
      <c r="AV909" s="514" t="s">
        <v>718</v>
      </c>
      <c r="AW909" s="514" t="s">
        <v>718</v>
      </c>
      <c r="AX909" s="514">
        <v>0.8</v>
      </c>
      <c r="AY909" s="514">
        <v>0.3</v>
      </c>
      <c r="AZ909" s="514">
        <v>1401</v>
      </c>
      <c r="BA909" s="514" t="s">
        <v>211</v>
      </c>
      <c r="BB909" s="515" t="s">
        <v>3770</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642330-132760</v>
      </c>
      <c r="AJ910" s="511">
        <f t="shared" si="44"/>
        <v>907</v>
      </c>
      <c r="AK910" s="514">
        <v>14</v>
      </c>
      <c r="AL910" s="514" t="s">
        <v>1478</v>
      </c>
      <c r="AM910" s="514" t="s">
        <v>2687</v>
      </c>
      <c r="AN910" s="514" t="s">
        <v>3887</v>
      </c>
      <c r="AO910" s="514">
        <v>640603</v>
      </c>
      <c r="AP910" s="514">
        <v>127271</v>
      </c>
      <c r="AQ910" s="514" t="s">
        <v>3888</v>
      </c>
      <c r="AR910" s="514" t="s">
        <v>2826</v>
      </c>
      <c r="AS910" s="514">
        <v>642330</v>
      </c>
      <c r="AT910" s="514">
        <v>132760</v>
      </c>
      <c r="AU910" s="514">
        <v>156</v>
      </c>
      <c r="AV910" s="514" t="s">
        <v>719</v>
      </c>
      <c r="AW910" s="514" t="s">
        <v>2630</v>
      </c>
      <c r="AX910" s="514">
        <v>1.3</v>
      </c>
      <c r="AY910" s="514">
        <v>0.1</v>
      </c>
      <c r="AZ910" s="514">
        <v>1490</v>
      </c>
      <c r="BA910" s="514" t="s">
        <v>149</v>
      </c>
      <c r="BB910" s="515" t="s">
        <v>3069</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642935-130430</v>
      </c>
      <c r="AJ911" s="511">
        <f t="shared" si="44"/>
        <v>908</v>
      </c>
      <c r="AK911" s="514">
        <v>14</v>
      </c>
      <c r="AL911" s="514" t="s">
        <v>1478</v>
      </c>
      <c r="AM911" s="514" t="s">
        <v>2687</v>
      </c>
      <c r="AN911" s="514" t="s">
        <v>3889</v>
      </c>
      <c r="AO911" s="514">
        <v>640603</v>
      </c>
      <c r="AP911" s="514">
        <v>127271</v>
      </c>
      <c r="AQ911" s="514" t="s">
        <v>2939</v>
      </c>
      <c r="AR911" s="514" t="s">
        <v>861</v>
      </c>
      <c r="AS911" s="514">
        <v>642935</v>
      </c>
      <c r="AT911" s="514">
        <v>130430</v>
      </c>
      <c r="AU911" s="514">
        <v>64</v>
      </c>
      <c r="AV911" s="514" t="s">
        <v>718</v>
      </c>
      <c r="AW911" s="514" t="s">
        <v>718</v>
      </c>
      <c r="AX911" s="514">
        <v>2.2999999999999998</v>
      </c>
      <c r="AY911" s="514">
        <v>0.3</v>
      </c>
      <c r="AZ911" s="514">
        <v>1489</v>
      </c>
      <c r="BA911" s="514" t="s">
        <v>114</v>
      </c>
      <c r="BB911" s="515" t="s">
        <v>3847</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642975-130460</v>
      </c>
      <c r="AJ912" s="511">
        <f t="shared" si="44"/>
        <v>909</v>
      </c>
      <c r="AK912" s="514">
        <v>14</v>
      </c>
      <c r="AL912" s="514" t="s">
        <v>1478</v>
      </c>
      <c r="AM912" s="514" t="s">
        <v>2687</v>
      </c>
      <c r="AN912" s="514" t="s">
        <v>3889</v>
      </c>
      <c r="AO912" s="514">
        <v>640603</v>
      </c>
      <c r="AP912" s="514">
        <v>127271</v>
      </c>
      <c r="AQ912" s="514" t="s">
        <v>3890</v>
      </c>
      <c r="AR912" s="514" t="s">
        <v>861</v>
      </c>
      <c r="AS912" s="514">
        <v>642975</v>
      </c>
      <c r="AT912" s="514">
        <v>130460</v>
      </c>
      <c r="AU912" s="514">
        <v>80</v>
      </c>
      <c r="AV912" s="514" t="s">
        <v>718</v>
      </c>
      <c r="AW912" s="514" t="s">
        <v>718</v>
      </c>
      <c r="AX912" s="514">
        <v>2</v>
      </c>
      <c r="AY912" s="514">
        <v>0.6</v>
      </c>
      <c r="AZ912" s="514">
        <v>1489</v>
      </c>
      <c r="BA912" s="514" t="s">
        <v>114</v>
      </c>
      <c r="BB912" s="515" t="s">
        <v>3847</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642915-130375</v>
      </c>
      <c r="AJ913" s="511">
        <f t="shared" si="44"/>
        <v>910</v>
      </c>
      <c r="AK913" s="514">
        <v>14</v>
      </c>
      <c r="AL913" s="514" t="s">
        <v>1478</v>
      </c>
      <c r="AM913" s="514" t="s">
        <v>2687</v>
      </c>
      <c r="AN913" s="514" t="s">
        <v>3891</v>
      </c>
      <c r="AO913" s="514">
        <v>640603</v>
      </c>
      <c r="AP913" s="514">
        <v>127271</v>
      </c>
      <c r="AQ913" s="514" t="s">
        <v>3892</v>
      </c>
      <c r="AR913" s="514" t="s">
        <v>861</v>
      </c>
      <c r="AS913" s="514">
        <v>642915</v>
      </c>
      <c r="AT913" s="514">
        <v>130375</v>
      </c>
      <c r="AU913" s="514">
        <v>65</v>
      </c>
      <c r="AV913" s="514" t="s">
        <v>718</v>
      </c>
      <c r="AW913" s="514" t="s">
        <v>718</v>
      </c>
      <c r="AX913" s="514">
        <v>1.2</v>
      </c>
      <c r="AY913" s="514">
        <v>0.3</v>
      </c>
      <c r="AZ913" s="514">
        <v>1489</v>
      </c>
      <c r="BA913" s="514" t="s">
        <v>114</v>
      </c>
      <c r="BB913" s="515" t="s">
        <v>3847</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645933-127569</v>
      </c>
      <c r="AJ914" s="511">
        <f t="shared" si="44"/>
        <v>911</v>
      </c>
      <c r="AK914" s="514">
        <v>14</v>
      </c>
      <c r="AL914" s="514" t="s">
        <v>1478</v>
      </c>
      <c r="AM914" s="514" t="s">
        <v>2860</v>
      </c>
      <c r="AN914" s="514" t="s">
        <v>3893</v>
      </c>
      <c r="AO914" s="514">
        <v>645751</v>
      </c>
      <c r="AP914" s="514">
        <v>128347</v>
      </c>
      <c r="AQ914" s="514" t="s">
        <v>861</v>
      </c>
      <c r="AR914" s="514" t="s">
        <v>861</v>
      </c>
      <c r="AS914" s="514">
        <v>645933</v>
      </c>
      <c r="AT914" s="514">
        <v>127569</v>
      </c>
      <c r="AU914" s="514">
        <v>137</v>
      </c>
      <c r="AV914" s="514" t="s">
        <v>718</v>
      </c>
      <c r="AW914" s="514" t="s">
        <v>718</v>
      </c>
      <c r="AX914" s="514">
        <v>0.1</v>
      </c>
      <c r="AY914" s="514">
        <v>1.3</v>
      </c>
      <c r="AZ914" s="514">
        <v>1485</v>
      </c>
      <c r="BA914" s="514" t="s">
        <v>395</v>
      </c>
      <c r="BB914" s="515" t="s">
        <v>3825</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656530-127875</v>
      </c>
      <c r="AJ915" s="511">
        <f t="shared" si="44"/>
        <v>912</v>
      </c>
      <c r="AK915" s="514">
        <v>14</v>
      </c>
      <c r="AL915" s="514" t="s">
        <v>1478</v>
      </c>
      <c r="AM915" s="514" t="s">
        <v>3894</v>
      </c>
      <c r="AN915" s="514" t="s">
        <v>3895</v>
      </c>
      <c r="AO915" s="514">
        <v>656530</v>
      </c>
      <c r="AP915" s="514">
        <v>128227</v>
      </c>
      <c r="AQ915" s="514" t="s">
        <v>3896</v>
      </c>
      <c r="AR915" s="514" t="s">
        <v>861</v>
      </c>
      <c r="AS915" s="514">
        <v>656530</v>
      </c>
      <c r="AT915" s="514">
        <v>127875</v>
      </c>
      <c r="AU915" s="514">
        <v>149</v>
      </c>
      <c r="AV915" s="514" t="s">
        <v>718</v>
      </c>
      <c r="AW915" s="514" t="s">
        <v>2630</v>
      </c>
      <c r="AX915" s="514">
        <v>0.9</v>
      </c>
      <c r="AY915" s="514">
        <v>0.1</v>
      </c>
      <c r="AZ915" s="514">
        <v>1438</v>
      </c>
      <c r="BA915" s="514" t="s">
        <v>156</v>
      </c>
      <c r="BB915" s="515" t="s">
        <v>3874</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651745-129425</v>
      </c>
      <c r="AJ916" s="511">
        <f t="shared" si="44"/>
        <v>913</v>
      </c>
      <c r="AK916" s="514">
        <v>14</v>
      </c>
      <c r="AL916" s="514" t="s">
        <v>1478</v>
      </c>
      <c r="AM916" s="514" t="s">
        <v>3854</v>
      </c>
      <c r="AN916" s="514" t="s">
        <v>3897</v>
      </c>
      <c r="AO916" s="514">
        <v>650144</v>
      </c>
      <c r="AP916" s="514">
        <v>130269</v>
      </c>
      <c r="AQ916" s="514" t="s">
        <v>1005</v>
      </c>
      <c r="AR916" s="514" t="s">
        <v>861</v>
      </c>
      <c r="AS916" s="514">
        <v>651745</v>
      </c>
      <c r="AT916" s="514">
        <v>129425</v>
      </c>
      <c r="AU916" s="514">
        <v>125</v>
      </c>
      <c r="AV916" s="514" t="s">
        <v>718</v>
      </c>
      <c r="AW916" s="514" t="s">
        <v>2649</v>
      </c>
      <c r="AX916" s="514">
        <v>0.9</v>
      </c>
      <c r="AY916" s="514">
        <v>0.1</v>
      </c>
      <c r="AZ916" s="514">
        <v>1461</v>
      </c>
      <c r="BA916" s="514" t="s">
        <v>268</v>
      </c>
      <c r="BB916" s="515" t="s">
        <v>3857</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653290-130665</v>
      </c>
      <c r="AJ917" s="511">
        <f t="shared" si="44"/>
        <v>914</v>
      </c>
      <c r="AK917" s="514">
        <v>14</v>
      </c>
      <c r="AL917" s="514" t="s">
        <v>1478</v>
      </c>
      <c r="AM917" s="514" t="s">
        <v>3675</v>
      </c>
      <c r="AN917" s="514" t="s">
        <v>3898</v>
      </c>
      <c r="AO917" s="514">
        <v>652182</v>
      </c>
      <c r="AP917" s="514">
        <v>130910</v>
      </c>
      <c r="AQ917" s="514" t="s">
        <v>3899</v>
      </c>
      <c r="AR917" s="514" t="s">
        <v>861</v>
      </c>
      <c r="AS917" s="514">
        <v>653290</v>
      </c>
      <c r="AT917" s="514">
        <v>130665</v>
      </c>
      <c r="AU917" s="514">
        <v>75</v>
      </c>
      <c r="AV917" s="514" t="s">
        <v>719</v>
      </c>
      <c r="AW917" s="514" t="s">
        <v>2649</v>
      </c>
      <c r="AX917" s="514">
        <v>0.1</v>
      </c>
      <c r="AY917" s="514">
        <v>0.6</v>
      </c>
      <c r="AZ917" s="514">
        <v>1492</v>
      </c>
      <c r="BA917" s="514" t="s">
        <v>425</v>
      </c>
      <c r="BB917" s="515" t="s">
        <v>3900</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645755-138610</v>
      </c>
      <c r="AJ918" s="511">
        <f t="shared" si="44"/>
        <v>915</v>
      </c>
      <c r="AK918" s="514">
        <v>14</v>
      </c>
      <c r="AL918" s="514" t="s">
        <v>1478</v>
      </c>
      <c r="AM918" s="514" t="s">
        <v>3901</v>
      </c>
      <c r="AN918" s="514" t="s">
        <v>3902</v>
      </c>
      <c r="AO918" s="514">
        <v>649298</v>
      </c>
      <c r="AP918" s="514">
        <v>138929</v>
      </c>
      <c r="AQ918" s="514" t="s">
        <v>3903</v>
      </c>
      <c r="AR918" s="514" t="s">
        <v>861</v>
      </c>
      <c r="AS918" s="514">
        <v>645755</v>
      </c>
      <c r="AT918" s="514">
        <v>138610</v>
      </c>
      <c r="AU918" s="514">
        <v>140</v>
      </c>
      <c r="AV918" s="514" t="s">
        <v>718</v>
      </c>
      <c r="AW918" s="514" t="s">
        <v>2630</v>
      </c>
      <c r="AX918" s="514">
        <v>0.7</v>
      </c>
      <c r="AY918" s="514">
        <v>10</v>
      </c>
      <c r="AZ918" s="514">
        <v>1498</v>
      </c>
      <c r="BA918" s="514" t="s">
        <v>347</v>
      </c>
      <c r="BB918" s="515" t="s">
        <v>3793</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655261-130845</v>
      </c>
      <c r="AJ919" s="511">
        <f t="shared" si="44"/>
        <v>916</v>
      </c>
      <c r="AK919" s="514">
        <v>14</v>
      </c>
      <c r="AL919" s="514" t="s">
        <v>1478</v>
      </c>
      <c r="AM919" s="514" t="s">
        <v>2633</v>
      </c>
      <c r="AN919" s="514" t="s">
        <v>3904</v>
      </c>
      <c r="AO919" s="514">
        <v>652597</v>
      </c>
      <c r="AP919" s="514">
        <v>131095</v>
      </c>
      <c r="AQ919" s="514" t="s">
        <v>3905</v>
      </c>
      <c r="AR919" s="514" t="s">
        <v>2660</v>
      </c>
      <c r="AS919" s="514">
        <v>655261</v>
      </c>
      <c r="AT919" s="514">
        <v>130845</v>
      </c>
      <c r="AU919" s="514">
        <v>105</v>
      </c>
      <c r="AV919" s="514" t="s">
        <v>719</v>
      </c>
      <c r="AW919" s="514" t="s">
        <v>2649</v>
      </c>
      <c r="AX919" s="514">
        <v>1.1000000000000001</v>
      </c>
      <c r="AY919" s="514">
        <v>0.1</v>
      </c>
      <c r="AZ919" s="514">
        <v>1492</v>
      </c>
      <c r="BA919" s="514" t="s">
        <v>425</v>
      </c>
      <c r="BB919" s="515" t="s">
        <v>3906</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655268-130840</v>
      </c>
      <c r="AJ920" s="511">
        <f t="shared" si="44"/>
        <v>917</v>
      </c>
      <c r="AK920" s="514">
        <v>14</v>
      </c>
      <c r="AL920" s="514" t="s">
        <v>1478</v>
      </c>
      <c r="AM920" s="514" t="s">
        <v>2633</v>
      </c>
      <c r="AN920" s="514" t="s">
        <v>3904</v>
      </c>
      <c r="AO920" s="514">
        <v>652597</v>
      </c>
      <c r="AP920" s="514">
        <v>131095</v>
      </c>
      <c r="AQ920" s="514" t="s">
        <v>3907</v>
      </c>
      <c r="AR920" s="514" t="s">
        <v>2663</v>
      </c>
      <c r="AS920" s="514">
        <v>655268</v>
      </c>
      <c r="AT920" s="514">
        <v>130840</v>
      </c>
      <c r="AU920" s="514">
        <v>107</v>
      </c>
      <c r="AV920" s="514" t="s">
        <v>719</v>
      </c>
      <c r="AW920" s="514" t="s">
        <v>2649</v>
      </c>
      <c r="AX920" s="514">
        <v>1</v>
      </c>
      <c r="AY920" s="514">
        <v>0.2</v>
      </c>
      <c r="AZ920" s="514">
        <v>1492</v>
      </c>
      <c r="BA920" s="514" t="s">
        <v>425</v>
      </c>
      <c r="BB920" s="515" t="s">
        <v>3906</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655291-130815</v>
      </c>
      <c r="AJ921" s="511">
        <f t="shared" si="44"/>
        <v>918</v>
      </c>
      <c r="AK921" s="514">
        <v>14</v>
      </c>
      <c r="AL921" s="514" t="s">
        <v>1478</v>
      </c>
      <c r="AM921" s="514" t="s">
        <v>2633</v>
      </c>
      <c r="AN921" s="514" t="s">
        <v>3904</v>
      </c>
      <c r="AO921" s="514">
        <v>652597</v>
      </c>
      <c r="AP921" s="514">
        <v>131095</v>
      </c>
      <c r="AQ921" s="514" t="s">
        <v>3908</v>
      </c>
      <c r="AR921" s="514" t="s">
        <v>2920</v>
      </c>
      <c r="AS921" s="514">
        <v>655291</v>
      </c>
      <c r="AT921" s="514">
        <v>130815</v>
      </c>
      <c r="AU921" s="514">
        <v>112</v>
      </c>
      <c r="AV921" s="514" t="s">
        <v>719</v>
      </c>
      <c r="AW921" s="514" t="s">
        <v>2649</v>
      </c>
      <c r="AX921" s="514">
        <v>0.7</v>
      </c>
      <c r="AY921" s="514">
        <v>0.5</v>
      </c>
      <c r="AZ921" s="514">
        <v>1492</v>
      </c>
      <c r="BA921" s="514" t="s">
        <v>425</v>
      </c>
      <c r="BB921" s="515" t="s">
        <v>3906</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655320-130762</v>
      </c>
      <c r="AJ922" s="511">
        <f t="shared" si="44"/>
        <v>919</v>
      </c>
      <c r="AK922" s="514">
        <v>14</v>
      </c>
      <c r="AL922" s="514" t="s">
        <v>1478</v>
      </c>
      <c r="AM922" s="514" t="s">
        <v>2633</v>
      </c>
      <c r="AN922" s="514" t="s">
        <v>3904</v>
      </c>
      <c r="AO922" s="514">
        <v>652597</v>
      </c>
      <c r="AP922" s="514">
        <v>131095</v>
      </c>
      <c r="AQ922" s="514" t="s">
        <v>3909</v>
      </c>
      <c r="AR922" s="514" t="s">
        <v>2687</v>
      </c>
      <c r="AS922" s="514">
        <v>655320</v>
      </c>
      <c r="AT922" s="514">
        <v>130762</v>
      </c>
      <c r="AU922" s="514">
        <v>117</v>
      </c>
      <c r="AV922" s="514" t="s">
        <v>719</v>
      </c>
      <c r="AW922" s="514" t="s">
        <v>2649</v>
      </c>
      <c r="AX922" s="514">
        <v>0.4</v>
      </c>
      <c r="AY922" s="514">
        <v>0.8</v>
      </c>
      <c r="AZ922" s="514">
        <v>1492</v>
      </c>
      <c r="BA922" s="514" t="s">
        <v>425</v>
      </c>
      <c r="BB922" s="515" t="s">
        <v>3906</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655325-130768</v>
      </c>
      <c r="AJ923" s="511">
        <f t="shared" si="44"/>
        <v>920</v>
      </c>
      <c r="AK923" s="514">
        <v>14</v>
      </c>
      <c r="AL923" s="514" t="s">
        <v>1478</v>
      </c>
      <c r="AM923" s="514" t="s">
        <v>2633</v>
      </c>
      <c r="AN923" s="514" t="s">
        <v>3904</v>
      </c>
      <c r="AO923" s="514">
        <v>652597</v>
      </c>
      <c r="AP923" s="514">
        <v>131095</v>
      </c>
      <c r="AQ923" s="514" t="s">
        <v>3910</v>
      </c>
      <c r="AR923" s="514" t="s">
        <v>2640</v>
      </c>
      <c r="AS923" s="514">
        <v>655325</v>
      </c>
      <c r="AT923" s="514">
        <v>130768</v>
      </c>
      <c r="AU923" s="514">
        <v>118</v>
      </c>
      <c r="AV923" s="514" t="s">
        <v>719</v>
      </c>
      <c r="AW923" s="514" t="s">
        <v>2649</v>
      </c>
      <c r="AX923" s="514">
        <v>0.3</v>
      </c>
      <c r="AY923" s="514">
        <v>1.1000000000000001</v>
      </c>
      <c r="AZ923" s="514">
        <v>1492</v>
      </c>
      <c r="BA923" s="514" t="s">
        <v>425</v>
      </c>
      <c r="BB923" s="515" t="s">
        <v>3906</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655328-130768</v>
      </c>
      <c r="AJ924" s="511">
        <f t="shared" si="44"/>
        <v>921</v>
      </c>
      <c r="AK924" s="514">
        <v>14</v>
      </c>
      <c r="AL924" s="514" t="s">
        <v>1478</v>
      </c>
      <c r="AM924" s="514" t="s">
        <v>2633</v>
      </c>
      <c r="AN924" s="514" t="s">
        <v>3904</v>
      </c>
      <c r="AO924" s="514">
        <v>652597</v>
      </c>
      <c r="AP924" s="514">
        <v>131095</v>
      </c>
      <c r="AQ924" s="514" t="s">
        <v>3911</v>
      </c>
      <c r="AR924" s="514" t="s">
        <v>2648</v>
      </c>
      <c r="AS924" s="514">
        <v>655328</v>
      </c>
      <c r="AT924" s="514">
        <v>130768</v>
      </c>
      <c r="AU924" s="514">
        <v>119</v>
      </c>
      <c r="AV924" s="514" t="s">
        <v>719</v>
      </c>
      <c r="AW924" s="514" t="s">
        <v>2649</v>
      </c>
      <c r="AX924" s="514">
        <v>0.2</v>
      </c>
      <c r="AY924" s="514">
        <v>1.2</v>
      </c>
      <c r="AZ924" s="514">
        <v>1492</v>
      </c>
      <c r="BA924" s="514" t="s">
        <v>425</v>
      </c>
      <c r="BB924" s="515" t="s">
        <v>3906</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655332-130764</v>
      </c>
      <c r="AJ925" s="511">
        <f t="shared" si="44"/>
        <v>922</v>
      </c>
      <c r="AK925" s="514">
        <v>14</v>
      </c>
      <c r="AL925" s="514" t="s">
        <v>1478</v>
      </c>
      <c r="AM925" s="514" t="s">
        <v>2633</v>
      </c>
      <c r="AN925" s="514" t="s">
        <v>3904</v>
      </c>
      <c r="AO925" s="514">
        <v>652597</v>
      </c>
      <c r="AP925" s="514">
        <v>131095</v>
      </c>
      <c r="AQ925" s="514" t="s">
        <v>2937</v>
      </c>
      <c r="AR925" s="514" t="s">
        <v>861</v>
      </c>
      <c r="AS925" s="514">
        <v>655332</v>
      </c>
      <c r="AT925" s="514">
        <v>130764</v>
      </c>
      <c r="AU925" s="514">
        <v>119</v>
      </c>
      <c r="AV925" s="514" t="s">
        <v>719</v>
      </c>
      <c r="AW925" s="514" t="s">
        <v>2649</v>
      </c>
      <c r="AX925" s="514">
        <v>0.1</v>
      </c>
      <c r="AY925" s="514">
        <v>1.3</v>
      </c>
      <c r="AZ925" s="514">
        <v>1492</v>
      </c>
      <c r="BA925" s="514" t="s">
        <v>425</v>
      </c>
      <c r="BB925" s="515" t="s">
        <v>3906</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655923-128353</v>
      </c>
      <c r="AJ926" s="511">
        <f t="shared" si="44"/>
        <v>923</v>
      </c>
      <c r="AK926" s="514">
        <v>14</v>
      </c>
      <c r="AL926" s="514" t="s">
        <v>1478</v>
      </c>
      <c r="AM926" s="514" t="s">
        <v>3912</v>
      </c>
      <c r="AN926" s="514" t="s">
        <v>3913</v>
      </c>
      <c r="AO926" s="514">
        <v>655226</v>
      </c>
      <c r="AP926" s="514">
        <v>129210</v>
      </c>
      <c r="AQ926" s="514" t="s">
        <v>3914</v>
      </c>
      <c r="AR926" s="514" t="s">
        <v>861</v>
      </c>
      <c r="AS926" s="514">
        <v>655923</v>
      </c>
      <c r="AT926" s="514">
        <v>128353</v>
      </c>
      <c r="AU926" s="514">
        <v>156</v>
      </c>
      <c r="AV926" s="514" t="s">
        <v>718</v>
      </c>
      <c r="AW926" s="514" t="s">
        <v>2649</v>
      </c>
      <c r="AX926" s="514">
        <v>1.4</v>
      </c>
      <c r="AY926" s="514">
        <v>2.7</v>
      </c>
      <c r="AZ926" s="514">
        <v>1460</v>
      </c>
      <c r="BA926" s="514" t="s">
        <v>135</v>
      </c>
      <c r="BB926" s="515" t="s">
        <v>3874</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655332-129361</v>
      </c>
      <c r="AJ927" s="511">
        <f t="shared" si="44"/>
        <v>924</v>
      </c>
      <c r="AK927" s="514">
        <v>14</v>
      </c>
      <c r="AL927" s="514" t="s">
        <v>1478</v>
      </c>
      <c r="AM927" s="514" t="s">
        <v>3675</v>
      </c>
      <c r="AN927" s="514" t="s">
        <v>3915</v>
      </c>
      <c r="AO927" s="514">
        <v>652182</v>
      </c>
      <c r="AP927" s="514">
        <v>130910</v>
      </c>
      <c r="AQ927" s="514" t="s">
        <v>3916</v>
      </c>
      <c r="AR927" s="514" t="s">
        <v>861</v>
      </c>
      <c r="AS927" s="514">
        <v>655332</v>
      </c>
      <c r="AT927" s="514">
        <v>129361</v>
      </c>
      <c r="AU927" s="514">
        <v>99</v>
      </c>
      <c r="AV927" s="514" t="s">
        <v>718</v>
      </c>
      <c r="AW927" s="514" t="s">
        <v>718</v>
      </c>
      <c r="AX927" s="514">
        <v>1.3</v>
      </c>
      <c r="AY927" s="514">
        <v>0.3</v>
      </c>
      <c r="AZ927" s="514">
        <v>1460</v>
      </c>
      <c r="BA927" s="514" t="s">
        <v>135</v>
      </c>
      <c r="BB927" s="515" t="s">
        <v>3874</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656574-127907</v>
      </c>
      <c r="AJ928" s="511">
        <f t="shared" si="44"/>
        <v>925</v>
      </c>
      <c r="AK928" s="514">
        <v>14</v>
      </c>
      <c r="AL928" s="514" t="s">
        <v>1478</v>
      </c>
      <c r="AM928" s="514" t="s">
        <v>3894</v>
      </c>
      <c r="AN928" s="514" t="s">
        <v>3917</v>
      </c>
      <c r="AO928" s="514">
        <v>656530</v>
      </c>
      <c r="AP928" s="514">
        <v>128227</v>
      </c>
      <c r="AQ928" s="514" t="s">
        <v>3918</v>
      </c>
      <c r="AR928" s="514" t="s">
        <v>861</v>
      </c>
      <c r="AS928" s="514">
        <v>656574</v>
      </c>
      <c r="AT928" s="514">
        <v>127907</v>
      </c>
      <c r="AU928" s="514">
        <v>142</v>
      </c>
      <c r="AV928" s="514" t="s">
        <v>718</v>
      </c>
      <c r="AW928" s="514" t="s">
        <v>718</v>
      </c>
      <c r="AX928" s="514">
        <v>0.2</v>
      </c>
      <c r="AY928" s="514">
        <v>0.3</v>
      </c>
      <c r="AZ928" s="514">
        <v>1460</v>
      </c>
      <c r="BA928" s="514" t="s">
        <v>135</v>
      </c>
      <c r="BB928" s="515" t="s">
        <v>3874</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655040-131075</v>
      </c>
      <c r="AJ929" s="511">
        <f t="shared" si="44"/>
        <v>926</v>
      </c>
      <c r="AK929" s="514">
        <v>14</v>
      </c>
      <c r="AL929" s="514" t="s">
        <v>1478</v>
      </c>
      <c r="AM929" s="514" t="s">
        <v>2672</v>
      </c>
      <c r="AN929" s="514" t="s">
        <v>3919</v>
      </c>
      <c r="AO929" s="514">
        <v>653849</v>
      </c>
      <c r="AP929" s="514">
        <v>131772</v>
      </c>
      <c r="AQ929" s="514" t="s">
        <v>3920</v>
      </c>
      <c r="AR929" s="514" t="s">
        <v>861</v>
      </c>
      <c r="AS929" s="514">
        <v>655040</v>
      </c>
      <c r="AT929" s="514">
        <v>131075</v>
      </c>
      <c r="AU929" s="514">
        <v>100</v>
      </c>
      <c r="AV929" s="514" t="s">
        <v>719</v>
      </c>
      <c r="AW929" s="514" t="s">
        <v>2630</v>
      </c>
      <c r="AX929" s="514">
        <v>1.6</v>
      </c>
      <c r="AY929" s="514">
        <v>0.4</v>
      </c>
      <c r="AZ929" s="514">
        <v>1492</v>
      </c>
      <c r="BA929" s="514" t="s">
        <v>425</v>
      </c>
      <c r="BB929" s="515" t="s">
        <v>3906</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657215-128010</v>
      </c>
      <c r="AJ930" s="511">
        <f t="shared" si="44"/>
        <v>927</v>
      </c>
      <c r="AK930" s="514">
        <v>14</v>
      </c>
      <c r="AL930" s="514" t="s">
        <v>1478</v>
      </c>
      <c r="AM930" s="514" t="s">
        <v>3675</v>
      </c>
      <c r="AN930" s="514" t="s">
        <v>3921</v>
      </c>
      <c r="AO930" s="514">
        <v>652182</v>
      </c>
      <c r="AP930" s="514">
        <v>130910</v>
      </c>
      <c r="AQ930" s="514" t="s">
        <v>3922</v>
      </c>
      <c r="AR930" s="514" t="s">
        <v>861</v>
      </c>
      <c r="AS930" s="514">
        <v>657215</v>
      </c>
      <c r="AT930" s="514">
        <v>128010</v>
      </c>
      <c r="AU930" s="514">
        <v>114</v>
      </c>
      <c r="AV930" s="514" t="s">
        <v>718</v>
      </c>
      <c r="AW930" s="514" t="s">
        <v>2630</v>
      </c>
      <c r="AX930" s="514">
        <v>2.1</v>
      </c>
      <c r="AY930" s="514">
        <v>0.5</v>
      </c>
      <c r="AZ930" s="514">
        <v>1460</v>
      </c>
      <c r="BA930" s="514" t="s">
        <v>135</v>
      </c>
      <c r="BB930" s="515" t="s">
        <v>3874</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657246-128021</v>
      </c>
      <c r="AJ931" s="511">
        <f t="shared" si="44"/>
        <v>928</v>
      </c>
      <c r="AK931" s="514">
        <v>14</v>
      </c>
      <c r="AL931" s="514" t="s">
        <v>1478</v>
      </c>
      <c r="AM931" s="514" t="s">
        <v>3675</v>
      </c>
      <c r="AN931" s="514" t="s">
        <v>3921</v>
      </c>
      <c r="AO931" s="514">
        <v>652182</v>
      </c>
      <c r="AP931" s="514">
        <v>130910</v>
      </c>
      <c r="AQ931" s="514" t="s">
        <v>3923</v>
      </c>
      <c r="AR931" s="514" t="s">
        <v>861</v>
      </c>
      <c r="AS931" s="514">
        <v>657246</v>
      </c>
      <c r="AT931" s="514">
        <v>128021</v>
      </c>
      <c r="AU931" s="514">
        <v>114</v>
      </c>
      <c r="AV931" s="514" t="s">
        <v>718</v>
      </c>
      <c r="AW931" s="514" t="s">
        <v>2630</v>
      </c>
      <c r="AX931" s="514">
        <v>2.5</v>
      </c>
      <c r="AY931" s="514">
        <v>0.1</v>
      </c>
      <c r="AZ931" s="514">
        <v>1460</v>
      </c>
      <c r="BA931" s="514" t="s">
        <v>135</v>
      </c>
      <c r="BB931" s="515" t="s">
        <v>3874</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640945-130625</v>
      </c>
      <c r="AJ932" s="511">
        <f t="shared" si="44"/>
        <v>929</v>
      </c>
      <c r="AK932" s="514">
        <v>14</v>
      </c>
      <c r="AL932" s="514" t="s">
        <v>1478</v>
      </c>
      <c r="AM932" s="514" t="s">
        <v>2648</v>
      </c>
      <c r="AN932" s="514" t="s">
        <v>3924</v>
      </c>
      <c r="AO932" s="514">
        <v>640412</v>
      </c>
      <c r="AP932" s="514">
        <v>127039</v>
      </c>
      <c r="AQ932" s="514" t="s">
        <v>3925</v>
      </c>
      <c r="AR932" s="514" t="s">
        <v>861</v>
      </c>
      <c r="AS932" s="514">
        <v>640945</v>
      </c>
      <c r="AT932" s="514">
        <v>130625</v>
      </c>
      <c r="AU932" s="514">
        <v>125</v>
      </c>
      <c r="AV932" s="514" t="s">
        <v>718</v>
      </c>
      <c r="AW932" s="514" t="s">
        <v>2630</v>
      </c>
      <c r="AX932" s="514">
        <v>0.2</v>
      </c>
      <c r="AY932" s="514">
        <v>0.3</v>
      </c>
      <c r="AZ932" s="514">
        <v>1443</v>
      </c>
      <c r="BA932" s="514" t="s">
        <v>144</v>
      </c>
      <c r="BB932" s="515" t="s">
        <v>3485</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OBS! förväxlingsrisk =&gt;</v>
      </c>
      <c r="AI933" s="15" t="str">
        <f t="shared" si="42"/>
        <v>656187-128563</v>
      </c>
      <c r="AJ933" s="511">
        <f t="shared" si="44"/>
        <v>930</v>
      </c>
      <c r="AK933" s="514">
        <v>14</v>
      </c>
      <c r="AL933" s="514" t="s">
        <v>1478</v>
      </c>
      <c r="AM933" s="514" t="s">
        <v>3912</v>
      </c>
      <c r="AN933" s="514" t="s">
        <v>3926</v>
      </c>
      <c r="AO933" s="514">
        <v>655226</v>
      </c>
      <c r="AP933" s="514">
        <v>129210</v>
      </c>
      <c r="AQ933" s="514" t="s">
        <v>145</v>
      </c>
      <c r="AR933" s="514" t="s">
        <v>861</v>
      </c>
      <c r="AS933" s="514">
        <v>656187</v>
      </c>
      <c r="AT933" s="514">
        <v>128563</v>
      </c>
      <c r="AU933" s="514">
        <v>138</v>
      </c>
      <c r="AV933" s="514" t="s">
        <v>718</v>
      </c>
      <c r="AW933" s="514" t="s">
        <v>718</v>
      </c>
      <c r="AX933" s="514">
        <v>1.6</v>
      </c>
      <c r="AY933" s="514">
        <v>0.1</v>
      </c>
      <c r="AZ933" s="514">
        <v>1460</v>
      </c>
      <c r="BA933" s="514" t="s">
        <v>135</v>
      </c>
      <c r="BB933" s="515" t="s">
        <v>3874</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OBS! förväxlingsrisk =&gt;</v>
      </c>
      <c r="AI934" s="15" t="str">
        <f t="shared" si="42"/>
        <v>656195-128563</v>
      </c>
      <c r="AJ934" s="511">
        <f t="shared" si="44"/>
        <v>931</v>
      </c>
      <c r="AK934" s="514">
        <v>14</v>
      </c>
      <c r="AL934" s="514" t="s">
        <v>1478</v>
      </c>
      <c r="AM934" s="514" t="s">
        <v>3912</v>
      </c>
      <c r="AN934" s="514" t="s">
        <v>3926</v>
      </c>
      <c r="AO934" s="514">
        <v>655226</v>
      </c>
      <c r="AP934" s="514">
        <v>129210</v>
      </c>
      <c r="AQ934" s="514" t="s">
        <v>145</v>
      </c>
      <c r="AR934" s="514" t="s">
        <v>861</v>
      </c>
      <c r="AS934" s="514">
        <v>656195</v>
      </c>
      <c r="AT934" s="514">
        <v>128563</v>
      </c>
      <c r="AU934" s="514">
        <v>139</v>
      </c>
      <c r="AV934" s="514" t="s">
        <v>718</v>
      </c>
      <c r="AW934" s="514" t="s">
        <v>718</v>
      </c>
      <c r="AX934" s="514">
        <v>1.5</v>
      </c>
      <c r="AY934" s="514">
        <v>0.2</v>
      </c>
      <c r="AZ934" s="514">
        <v>1460</v>
      </c>
      <c r="BA934" s="514" t="s">
        <v>135</v>
      </c>
      <c r="BB934" s="515" t="s">
        <v>3874</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640976-130288</v>
      </c>
      <c r="AJ935" s="511">
        <f t="shared" si="44"/>
        <v>932</v>
      </c>
      <c r="AK935" s="514">
        <v>14</v>
      </c>
      <c r="AL935" s="514" t="s">
        <v>1478</v>
      </c>
      <c r="AM935" s="514" t="s">
        <v>3927</v>
      </c>
      <c r="AN935" s="514" t="s">
        <v>3928</v>
      </c>
      <c r="AO935" s="514">
        <v>641562</v>
      </c>
      <c r="AP935" s="514">
        <v>129862</v>
      </c>
      <c r="AQ935" s="514" t="s">
        <v>3929</v>
      </c>
      <c r="AR935" s="514" t="s">
        <v>861</v>
      </c>
      <c r="AS935" s="514">
        <v>640976</v>
      </c>
      <c r="AT935" s="514">
        <v>130288</v>
      </c>
      <c r="AU935" s="514">
        <v>127</v>
      </c>
      <c r="AV935" s="514" t="s">
        <v>718</v>
      </c>
      <c r="AW935" s="514" t="s">
        <v>2630</v>
      </c>
      <c r="AX935" s="514">
        <v>0.4</v>
      </c>
      <c r="AY935" s="514">
        <v>0.1</v>
      </c>
      <c r="AZ935" s="514">
        <v>1443</v>
      </c>
      <c r="BA935" s="514" t="s">
        <v>144</v>
      </c>
      <c r="BB935" s="515" t="s">
        <v>3485</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640700-128960</v>
      </c>
      <c r="AJ936" s="511">
        <f t="shared" si="44"/>
        <v>933</v>
      </c>
      <c r="AK936" s="514">
        <v>14</v>
      </c>
      <c r="AL936" s="514" t="s">
        <v>1478</v>
      </c>
      <c r="AM936" s="514" t="s">
        <v>3767</v>
      </c>
      <c r="AN936" s="514" t="s">
        <v>3930</v>
      </c>
      <c r="AO936" s="514">
        <v>640987</v>
      </c>
      <c r="AP936" s="514">
        <v>128870</v>
      </c>
      <c r="AQ936" s="514" t="s">
        <v>3931</v>
      </c>
      <c r="AR936" s="514" t="s">
        <v>861</v>
      </c>
      <c r="AS936" s="514">
        <v>640700</v>
      </c>
      <c r="AT936" s="514">
        <v>128960</v>
      </c>
      <c r="AU936" s="514">
        <v>75</v>
      </c>
      <c r="AV936" s="514" t="s">
        <v>718</v>
      </c>
      <c r="AW936" s="514" t="s">
        <v>2649</v>
      </c>
      <c r="AX936" s="514">
        <v>0.2</v>
      </c>
      <c r="AY936" s="514">
        <v>0.3</v>
      </c>
      <c r="AZ936" s="514">
        <v>1441</v>
      </c>
      <c r="BA936" s="514" t="s">
        <v>247</v>
      </c>
      <c r="BB936" s="515" t="s">
        <v>3770</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OBS! förväxlingsrisk =&gt;</v>
      </c>
      <c r="AI937" s="15" t="str">
        <f t="shared" si="42"/>
        <v>644473-129993</v>
      </c>
      <c r="AJ937" s="511">
        <f t="shared" si="44"/>
        <v>934</v>
      </c>
      <c r="AK937" s="514">
        <v>14</v>
      </c>
      <c r="AL937" s="514" t="s">
        <v>1478</v>
      </c>
      <c r="AM937" s="514" t="s">
        <v>2924</v>
      </c>
      <c r="AN937" s="514" t="s">
        <v>3932</v>
      </c>
      <c r="AO937" s="514">
        <v>645897</v>
      </c>
      <c r="AP937" s="514">
        <v>128497</v>
      </c>
      <c r="AQ937" s="514" t="s">
        <v>861</v>
      </c>
      <c r="AR937" s="514" t="s">
        <v>861</v>
      </c>
      <c r="AS937" s="514">
        <v>644473</v>
      </c>
      <c r="AT937" s="514">
        <v>129993</v>
      </c>
      <c r="AU937" s="514">
        <v>126</v>
      </c>
      <c r="AV937" s="514" t="s">
        <v>718</v>
      </c>
      <c r="AW937" s="514" t="s">
        <v>2630</v>
      </c>
      <c r="AX937" s="514">
        <v>0.7</v>
      </c>
      <c r="AY937" s="514">
        <v>0.7</v>
      </c>
      <c r="AZ937" s="514">
        <v>1440</v>
      </c>
      <c r="BA937" s="514" t="s">
        <v>111</v>
      </c>
      <c r="BB937" s="515" t="s">
        <v>3822</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OBS! förväxlingsrisk =&gt;</v>
      </c>
      <c r="AI938" s="15" t="str">
        <f t="shared" si="42"/>
        <v>644477-129989</v>
      </c>
      <c r="AJ938" s="511">
        <f t="shared" si="44"/>
        <v>935</v>
      </c>
      <c r="AK938" s="514">
        <v>14</v>
      </c>
      <c r="AL938" s="514" t="s">
        <v>1478</v>
      </c>
      <c r="AM938" s="514" t="s">
        <v>2924</v>
      </c>
      <c r="AN938" s="514" t="s">
        <v>3932</v>
      </c>
      <c r="AO938" s="514">
        <v>645897</v>
      </c>
      <c r="AP938" s="514">
        <v>128497</v>
      </c>
      <c r="AQ938" s="514" t="s">
        <v>861</v>
      </c>
      <c r="AR938" s="514" t="s">
        <v>861</v>
      </c>
      <c r="AS938" s="514">
        <v>644477</v>
      </c>
      <c r="AT938" s="514">
        <v>129989</v>
      </c>
      <c r="AU938" s="514">
        <v>125</v>
      </c>
      <c r="AV938" s="514" t="s">
        <v>718</v>
      </c>
      <c r="AW938" s="514" t="s">
        <v>2630</v>
      </c>
      <c r="AX938" s="514">
        <v>0.8</v>
      </c>
      <c r="AY938" s="514">
        <v>0.6</v>
      </c>
      <c r="AZ938" s="514">
        <v>1440</v>
      </c>
      <c r="BA938" s="514" t="s">
        <v>111</v>
      </c>
      <c r="BB938" s="515" t="s">
        <v>3822</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656285-128227</v>
      </c>
      <c r="AJ939" s="511">
        <f t="shared" si="44"/>
        <v>936</v>
      </c>
      <c r="AK939" s="514">
        <v>14</v>
      </c>
      <c r="AL939" s="514" t="s">
        <v>1478</v>
      </c>
      <c r="AM939" s="514" t="s">
        <v>3933</v>
      </c>
      <c r="AN939" s="514" t="s">
        <v>3934</v>
      </c>
      <c r="AO939" s="514">
        <v>656998</v>
      </c>
      <c r="AP939" s="514">
        <v>128287</v>
      </c>
      <c r="AQ939" s="514" t="s">
        <v>3935</v>
      </c>
      <c r="AR939" s="514" t="s">
        <v>861</v>
      </c>
      <c r="AS939" s="514">
        <v>656285</v>
      </c>
      <c r="AT939" s="514">
        <v>128227</v>
      </c>
      <c r="AU939" s="514">
        <v>125</v>
      </c>
      <c r="AV939" s="514" t="s">
        <v>719</v>
      </c>
      <c r="AW939" s="514" t="s">
        <v>2649</v>
      </c>
      <c r="AX939" s="514">
        <v>0.2</v>
      </c>
      <c r="AY939" s="514">
        <v>0.1</v>
      </c>
      <c r="AZ939" s="514">
        <v>1460</v>
      </c>
      <c r="BA939" s="514" t="s">
        <v>135</v>
      </c>
      <c r="BB939" s="515" t="s">
        <v>3874</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656310-129310</v>
      </c>
      <c r="AJ940" s="511">
        <f t="shared" si="44"/>
        <v>937</v>
      </c>
      <c r="AK940" s="514">
        <v>14</v>
      </c>
      <c r="AL940" s="514" t="s">
        <v>1478</v>
      </c>
      <c r="AM940" s="514" t="s">
        <v>3675</v>
      </c>
      <c r="AN940" s="514" t="s">
        <v>3936</v>
      </c>
      <c r="AO940" s="514">
        <v>652182</v>
      </c>
      <c r="AP940" s="514">
        <v>130910</v>
      </c>
      <c r="AQ940" s="514" t="s">
        <v>861</v>
      </c>
      <c r="AR940" s="514" t="s">
        <v>861</v>
      </c>
      <c r="AS940" s="514">
        <v>656310</v>
      </c>
      <c r="AT940" s="514">
        <v>129310</v>
      </c>
      <c r="AU940" s="514">
        <v>97</v>
      </c>
      <c r="AV940" s="514" t="s">
        <v>718</v>
      </c>
      <c r="AW940" s="514" t="s">
        <v>2644</v>
      </c>
      <c r="AX940" s="514">
        <v>10</v>
      </c>
      <c r="AY940" s="514">
        <v>0.2</v>
      </c>
      <c r="AZ940" s="514">
        <v>1460</v>
      </c>
      <c r="BA940" s="514" t="s">
        <v>135</v>
      </c>
      <c r="BB940" s="515" t="s">
        <v>3874</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651285-129540</v>
      </c>
      <c r="AJ941" s="511">
        <f t="shared" si="44"/>
        <v>938</v>
      </c>
      <c r="AK941" s="514">
        <v>14</v>
      </c>
      <c r="AL941" s="514" t="s">
        <v>1478</v>
      </c>
      <c r="AM941" s="514" t="s">
        <v>3854</v>
      </c>
      <c r="AN941" s="514" t="s">
        <v>3937</v>
      </c>
      <c r="AO941" s="514">
        <v>650144</v>
      </c>
      <c r="AP941" s="514">
        <v>130269</v>
      </c>
      <c r="AQ941" s="514" t="s">
        <v>3938</v>
      </c>
      <c r="AR941" s="514" t="s">
        <v>861</v>
      </c>
      <c r="AS941" s="514">
        <v>651285</v>
      </c>
      <c r="AT941" s="514">
        <v>129540</v>
      </c>
      <c r="AU941" s="514">
        <v>120</v>
      </c>
      <c r="AV941" s="514" t="s">
        <v>719</v>
      </c>
      <c r="AW941" s="514" t="s">
        <v>718</v>
      </c>
      <c r="AX941" s="514">
        <v>0.6</v>
      </c>
      <c r="AY941" s="514">
        <v>0.1</v>
      </c>
      <c r="AZ941" s="514">
        <v>1461</v>
      </c>
      <c r="BA941" s="514" t="s">
        <v>268</v>
      </c>
      <c r="BB941" s="515" t="s">
        <v>3857</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656560-127870</v>
      </c>
      <c r="AJ942" s="511">
        <f t="shared" si="44"/>
        <v>939</v>
      </c>
      <c r="AK942" s="514">
        <v>14</v>
      </c>
      <c r="AL942" s="514" t="s">
        <v>1478</v>
      </c>
      <c r="AM942" s="514" t="s">
        <v>3894</v>
      </c>
      <c r="AN942" s="514" t="s">
        <v>3939</v>
      </c>
      <c r="AO942" s="514">
        <v>656530</v>
      </c>
      <c r="AP942" s="514">
        <v>128227</v>
      </c>
      <c r="AQ942" s="514" t="s">
        <v>3940</v>
      </c>
      <c r="AR942" s="514" t="s">
        <v>861</v>
      </c>
      <c r="AS942" s="514">
        <v>656560</v>
      </c>
      <c r="AT942" s="514">
        <v>127870</v>
      </c>
      <c r="AU942" s="514">
        <v>145</v>
      </c>
      <c r="AV942" s="514" t="s">
        <v>718</v>
      </c>
      <c r="AW942" s="514" t="s">
        <v>718</v>
      </c>
      <c r="AX942" s="514">
        <v>0.7</v>
      </c>
      <c r="AY942" s="514">
        <v>0.1</v>
      </c>
      <c r="AZ942" s="514">
        <v>1460</v>
      </c>
      <c r="BA942" s="514" t="s">
        <v>135</v>
      </c>
      <c r="BB942" s="515" t="s">
        <v>3874</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653855-130350</v>
      </c>
      <c r="AJ943" s="511">
        <f t="shared" si="44"/>
        <v>940</v>
      </c>
      <c r="AK943" s="514">
        <v>14</v>
      </c>
      <c r="AL943" s="514" t="s">
        <v>1478</v>
      </c>
      <c r="AM943" s="514" t="s">
        <v>3675</v>
      </c>
      <c r="AN943" s="514" t="s">
        <v>3941</v>
      </c>
      <c r="AO943" s="514">
        <v>652182</v>
      </c>
      <c r="AP943" s="514">
        <v>130910</v>
      </c>
      <c r="AQ943" s="514" t="s">
        <v>3942</v>
      </c>
      <c r="AR943" s="514" t="s">
        <v>861</v>
      </c>
      <c r="AS943" s="514">
        <v>653855</v>
      </c>
      <c r="AT943" s="514">
        <v>130350</v>
      </c>
      <c r="AU943" s="514">
        <v>110</v>
      </c>
      <c r="AV943" s="514" t="s">
        <v>719</v>
      </c>
      <c r="AW943" s="514" t="s">
        <v>2630</v>
      </c>
      <c r="AX943" s="514">
        <v>0.9</v>
      </c>
      <c r="AY943" s="514">
        <v>3.5</v>
      </c>
      <c r="AZ943" s="514">
        <v>1460</v>
      </c>
      <c r="BA943" s="514" t="s">
        <v>135</v>
      </c>
      <c r="BB943" s="515" t="s">
        <v>3900</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653575-130230</v>
      </c>
      <c r="AJ944" s="511">
        <f t="shared" si="44"/>
        <v>941</v>
      </c>
      <c r="AK944" s="514">
        <v>14</v>
      </c>
      <c r="AL944" s="514" t="s">
        <v>1478</v>
      </c>
      <c r="AM944" s="514" t="s">
        <v>3675</v>
      </c>
      <c r="AN944" s="514" t="s">
        <v>3943</v>
      </c>
      <c r="AO944" s="514">
        <v>652182</v>
      </c>
      <c r="AP944" s="514">
        <v>130910</v>
      </c>
      <c r="AQ944" s="514" t="s">
        <v>3944</v>
      </c>
      <c r="AR944" s="514" t="s">
        <v>861</v>
      </c>
      <c r="AS944" s="514">
        <v>653575</v>
      </c>
      <c r="AT944" s="514">
        <v>130230</v>
      </c>
      <c r="AU944" s="514">
        <v>67</v>
      </c>
      <c r="AV944" s="514" t="s">
        <v>719</v>
      </c>
      <c r="AW944" s="514" t="s">
        <v>2630</v>
      </c>
      <c r="AX944" s="514">
        <v>4.2</v>
      </c>
      <c r="AY944" s="514">
        <v>0.2</v>
      </c>
      <c r="AZ944" s="514">
        <v>1460</v>
      </c>
      <c r="BA944" s="514" t="s">
        <v>135</v>
      </c>
      <c r="BB944" s="515" t="s">
        <v>3900</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654495-128700</v>
      </c>
      <c r="AJ945" s="511">
        <f t="shared" si="44"/>
        <v>942</v>
      </c>
      <c r="AK945" s="514">
        <v>14</v>
      </c>
      <c r="AL945" s="514" t="s">
        <v>1478</v>
      </c>
      <c r="AM945" s="514" t="s">
        <v>3945</v>
      </c>
      <c r="AN945" s="514" t="s">
        <v>3946</v>
      </c>
      <c r="AO945" s="514">
        <v>654498</v>
      </c>
      <c r="AP945" s="514">
        <v>128696</v>
      </c>
      <c r="AQ945" s="514" t="s">
        <v>3947</v>
      </c>
      <c r="AR945" s="514" t="s">
        <v>2660</v>
      </c>
      <c r="AS945" s="514">
        <v>654495</v>
      </c>
      <c r="AT945" s="514">
        <v>128700</v>
      </c>
      <c r="AU945" s="514">
        <v>101</v>
      </c>
      <c r="AV945" s="514" t="s">
        <v>719</v>
      </c>
      <c r="AW945" s="514" t="s">
        <v>2649</v>
      </c>
      <c r="AX945" s="514">
        <v>0.1</v>
      </c>
      <c r="AY945" s="514">
        <v>0.1</v>
      </c>
      <c r="AZ945" s="514">
        <v>1438</v>
      </c>
      <c r="BA945" s="514" t="s">
        <v>156</v>
      </c>
      <c r="BB945" s="515" t="s">
        <v>3864</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640780-130380</v>
      </c>
      <c r="AJ946" s="511">
        <f t="shared" si="44"/>
        <v>943</v>
      </c>
      <c r="AK946" s="514">
        <v>14</v>
      </c>
      <c r="AL946" s="514" t="s">
        <v>1478</v>
      </c>
      <c r="AM946" s="514" t="s">
        <v>2648</v>
      </c>
      <c r="AN946" s="514" t="s">
        <v>3948</v>
      </c>
      <c r="AO946" s="514">
        <v>640412</v>
      </c>
      <c r="AP946" s="514">
        <v>127039</v>
      </c>
      <c r="AQ946" s="514" t="s">
        <v>3949</v>
      </c>
      <c r="AR946" s="514" t="s">
        <v>861</v>
      </c>
      <c r="AS946" s="514">
        <v>640780</v>
      </c>
      <c r="AT946" s="514">
        <v>130380</v>
      </c>
      <c r="AU946" s="514">
        <v>125</v>
      </c>
      <c r="AV946" s="514" t="s">
        <v>718</v>
      </c>
      <c r="AW946" s="514" t="s">
        <v>2644</v>
      </c>
      <c r="AX946" s="514">
        <v>10</v>
      </c>
      <c r="AY946" s="514">
        <v>0.1</v>
      </c>
      <c r="AZ946" s="514">
        <v>1443</v>
      </c>
      <c r="BA946" s="514" t="s">
        <v>144</v>
      </c>
      <c r="BB946" s="515" t="s">
        <v>3485</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656055-128075</v>
      </c>
      <c r="AJ947" s="511">
        <f t="shared" si="44"/>
        <v>944</v>
      </c>
      <c r="AK947" s="514">
        <v>14</v>
      </c>
      <c r="AL947" s="514" t="s">
        <v>1478</v>
      </c>
      <c r="AM947" s="514" t="s">
        <v>3933</v>
      </c>
      <c r="AN947" s="514" t="s">
        <v>3950</v>
      </c>
      <c r="AO947" s="514">
        <v>656998</v>
      </c>
      <c r="AP947" s="514">
        <v>128287</v>
      </c>
      <c r="AQ947" s="514" t="s">
        <v>861</v>
      </c>
      <c r="AR947" s="514" t="s">
        <v>861</v>
      </c>
      <c r="AS947" s="514">
        <v>656055</v>
      </c>
      <c r="AT947" s="514">
        <v>128075</v>
      </c>
      <c r="AU947" s="514">
        <v>148</v>
      </c>
      <c r="AV947" s="514" t="s">
        <v>718</v>
      </c>
      <c r="AW947" s="514" t="s">
        <v>2630</v>
      </c>
      <c r="AX947" s="514">
        <v>0.4</v>
      </c>
      <c r="AY947" s="514">
        <v>0.2</v>
      </c>
      <c r="AZ947" s="514">
        <v>1438</v>
      </c>
      <c r="BA947" s="514" t="s">
        <v>156</v>
      </c>
      <c r="BB947" s="515" t="s">
        <v>3874</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656528-127059</v>
      </c>
      <c r="AJ948" s="511">
        <f t="shared" si="44"/>
        <v>945</v>
      </c>
      <c r="AK948" s="514">
        <v>14</v>
      </c>
      <c r="AL948" s="514" t="s">
        <v>1478</v>
      </c>
      <c r="AM948" s="514" t="s">
        <v>3951</v>
      </c>
      <c r="AN948" s="514" t="s">
        <v>3952</v>
      </c>
      <c r="AO948" s="514">
        <v>656187</v>
      </c>
      <c r="AP948" s="514">
        <v>127289</v>
      </c>
      <c r="AQ948" s="514" t="s">
        <v>3724</v>
      </c>
      <c r="AR948" s="514" t="s">
        <v>861</v>
      </c>
      <c r="AS948" s="514">
        <v>656528</v>
      </c>
      <c r="AT948" s="514">
        <v>127059</v>
      </c>
      <c r="AU948" s="514">
        <v>126</v>
      </c>
      <c r="AV948" s="514" t="s">
        <v>719</v>
      </c>
      <c r="AW948" s="514" t="s">
        <v>2649</v>
      </c>
      <c r="AX948" s="514">
        <v>0.2</v>
      </c>
      <c r="AY948" s="514">
        <v>0.4</v>
      </c>
      <c r="AZ948" s="514">
        <v>1438</v>
      </c>
      <c r="BA948" s="514" t="s">
        <v>156</v>
      </c>
      <c r="BB948" s="515" t="s">
        <v>3874</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656825-128505</v>
      </c>
      <c r="AJ949" s="511">
        <f t="shared" si="44"/>
        <v>946</v>
      </c>
      <c r="AK949" s="514">
        <v>14</v>
      </c>
      <c r="AL949" s="514" t="s">
        <v>1478</v>
      </c>
      <c r="AM949" s="514" t="s">
        <v>3675</v>
      </c>
      <c r="AN949" s="514" t="s">
        <v>3952</v>
      </c>
      <c r="AO949" s="514">
        <v>652182</v>
      </c>
      <c r="AP949" s="514">
        <v>130910</v>
      </c>
      <c r="AQ949" s="514" t="s">
        <v>3953</v>
      </c>
      <c r="AR949" s="514" t="s">
        <v>861</v>
      </c>
      <c r="AS949" s="514">
        <v>656825</v>
      </c>
      <c r="AT949" s="514">
        <v>128505</v>
      </c>
      <c r="AU949" s="514">
        <v>100</v>
      </c>
      <c r="AV949" s="514" t="s">
        <v>718</v>
      </c>
      <c r="AW949" s="514" t="s">
        <v>2630</v>
      </c>
      <c r="AX949" s="514">
        <v>0.6</v>
      </c>
      <c r="AY949" s="514">
        <v>0.1</v>
      </c>
      <c r="AZ949" s="514">
        <v>1460</v>
      </c>
      <c r="BA949" s="514" t="s">
        <v>135</v>
      </c>
      <c r="BB949" s="515" t="s">
        <v>3874</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642885-130955</v>
      </c>
      <c r="AJ950" s="511">
        <f t="shared" si="44"/>
        <v>947</v>
      </c>
      <c r="AK950" s="514">
        <v>14</v>
      </c>
      <c r="AL950" s="514" t="s">
        <v>1478</v>
      </c>
      <c r="AM950" s="514" t="s">
        <v>3954</v>
      </c>
      <c r="AN950" s="514" t="s">
        <v>3955</v>
      </c>
      <c r="AO950" s="514">
        <v>642852</v>
      </c>
      <c r="AP950" s="514">
        <v>130904</v>
      </c>
      <c r="AQ950" s="514" t="s">
        <v>3956</v>
      </c>
      <c r="AR950" s="514" t="s">
        <v>3352</v>
      </c>
      <c r="AS950" s="514">
        <v>642885</v>
      </c>
      <c r="AT950" s="514">
        <v>130955</v>
      </c>
      <c r="AU950" s="514">
        <v>63</v>
      </c>
      <c r="AV950" s="514" t="s">
        <v>719</v>
      </c>
      <c r="AW950" s="514" t="s">
        <v>718</v>
      </c>
      <c r="AX950" s="514">
        <v>4</v>
      </c>
      <c r="AY950" s="514">
        <v>7.5</v>
      </c>
      <c r="AZ950" s="514">
        <v>1489</v>
      </c>
      <c r="BA950" s="514" t="s">
        <v>114</v>
      </c>
      <c r="BB950" s="515" t="s">
        <v>3847</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642895-130979</v>
      </c>
      <c r="AJ951" s="511">
        <f t="shared" si="44"/>
        <v>948</v>
      </c>
      <c r="AK951" s="514">
        <v>14</v>
      </c>
      <c r="AL951" s="514" t="s">
        <v>1478</v>
      </c>
      <c r="AM951" s="514" t="s">
        <v>3954</v>
      </c>
      <c r="AN951" s="514" t="s">
        <v>3955</v>
      </c>
      <c r="AO951" s="514">
        <v>642852</v>
      </c>
      <c r="AP951" s="514">
        <v>130904</v>
      </c>
      <c r="AQ951" s="514" t="s">
        <v>3957</v>
      </c>
      <c r="AR951" s="514" t="s">
        <v>861</v>
      </c>
      <c r="AS951" s="514">
        <v>642895</v>
      </c>
      <c r="AT951" s="514">
        <v>130979</v>
      </c>
      <c r="AU951" s="514">
        <v>64</v>
      </c>
      <c r="AV951" s="514" t="s">
        <v>719</v>
      </c>
      <c r="AW951" s="514" t="s">
        <v>718</v>
      </c>
      <c r="AX951" s="514">
        <v>3.7</v>
      </c>
      <c r="AY951" s="514">
        <v>7.8</v>
      </c>
      <c r="AZ951" s="514">
        <v>1489</v>
      </c>
      <c r="BA951" s="514" t="s">
        <v>114</v>
      </c>
      <c r="BB951" s="515" t="s">
        <v>3847</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642895-130986</v>
      </c>
      <c r="AJ952" s="511">
        <f t="shared" si="44"/>
        <v>949</v>
      </c>
      <c r="AK952" s="514">
        <v>14</v>
      </c>
      <c r="AL952" s="514" t="s">
        <v>1478</v>
      </c>
      <c r="AM952" s="514" t="s">
        <v>3954</v>
      </c>
      <c r="AN952" s="514" t="s">
        <v>3955</v>
      </c>
      <c r="AO952" s="514">
        <v>642852</v>
      </c>
      <c r="AP952" s="514">
        <v>130904</v>
      </c>
      <c r="AQ952" s="514" t="s">
        <v>3958</v>
      </c>
      <c r="AR952" s="514" t="s">
        <v>861</v>
      </c>
      <c r="AS952" s="514">
        <v>642895</v>
      </c>
      <c r="AT952" s="514">
        <v>130986</v>
      </c>
      <c r="AU952" s="514">
        <v>65</v>
      </c>
      <c r="AV952" s="514" t="s">
        <v>719</v>
      </c>
      <c r="AW952" s="514" t="s">
        <v>718</v>
      </c>
      <c r="AX952" s="514">
        <v>3.6</v>
      </c>
      <c r="AY952" s="514">
        <v>7.9</v>
      </c>
      <c r="AZ952" s="514">
        <v>1489</v>
      </c>
      <c r="BA952" s="514" t="s">
        <v>114</v>
      </c>
      <c r="BB952" s="515" t="s">
        <v>3847</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642896-130989</v>
      </c>
      <c r="AJ953" s="511">
        <f t="shared" si="44"/>
        <v>950</v>
      </c>
      <c r="AK953" s="514">
        <v>14</v>
      </c>
      <c r="AL953" s="514" t="s">
        <v>1478</v>
      </c>
      <c r="AM953" s="514" t="s">
        <v>3954</v>
      </c>
      <c r="AN953" s="514" t="s">
        <v>3955</v>
      </c>
      <c r="AO953" s="514">
        <v>642852</v>
      </c>
      <c r="AP953" s="514">
        <v>130904</v>
      </c>
      <c r="AQ953" s="514" t="s">
        <v>3959</v>
      </c>
      <c r="AR953" s="514" t="s">
        <v>861</v>
      </c>
      <c r="AS953" s="514">
        <v>642896</v>
      </c>
      <c r="AT953" s="514">
        <v>130989</v>
      </c>
      <c r="AU953" s="514">
        <v>65</v>
      </c>
      <c r="AV953" s="514" t="s">
        <v>719</v>
      </c>
      <c r="AW953" s="514" t="s">
        <v>718</v>
      </c>
      <c r="AX953" s="514">
        <v>3.5</v>
      </c>
      <c r="AY953" s="514">
        <v>8</v>
      </c>
      <c r="AZ953" s="514">
        <v>1489</v>
      </c>
      <c r="BA953" s="514" t="s">
        <v>114</v>
      </c>
      <c r="BB953" s="515" t="s">
        <v>861</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642930-131209</v>
      </c>
      <c r="AJ954" s="511">
        <f t="shared" si="44"/>
        <v>951</v>
      </c>
      <c r="AK954" s="514">
        <v>14</v>
      </c>
      <c r="AL954" s="514" t="s">
        <v>1478</v>
      </c>
      <c r="AM954" s="514" t="s">
        <v>3954</v>
      </c>
      <c r="AN954" s="514" t="s">
        <v>3955</v>
      </c>
      <c r="AO954" s="514">
        <v>642852</v>
      </c>
      <c r="AP954" s="514">
        <v>130904</v>
      </c>
      <c r="AQ954" s="514" t="s">
        <v>3167</v>
      </c>
      <c r="AR954" s="514" t="s">
        <v>861</v>
      </c>
      <c r="AS954" s="514">
        <v>642930</v>
      </c>
      <c r="AT954" s="514">
        <v>131209</v>
      </c>
      <c r="AU954" s="514">
        <v>95</v>
      </c>
      <c r="AV954" s="514" t="s">
        <v>718</v>
      </c>
      <c r="AW954" s="514" t="s">
        <v>2630</v>
      </c>
      <c r="AX954" s="514">
        <v>1.8</v>
      </c>
      <c r="AY954" s="514">
        <v>10</v>
      </c>
      <c r="AZ954" s="514">
        <v>1489</v>
      </c>
      <c r="BA954" s="514" t="s">
        <v>114</v>
      </c>
      <c r="BB954" s="515" t="s">
        <v>3847</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642941-131171</v>
      </c>
      <c r="AJ955" s="511">
        <f t="shared" si="44"/>
        <v>952</v>
      </c>
      <c r="AK955" s="514">
        <v>14</v>
      </c>
      <c r="AL955" s="514" t="s">
        <v>1478</v>
      </c>
      <c r="AM955" s="514" t="s">
        <v>3954</v>
      </c>
      <c r="AN955" s="514" t="s">
        <v>3955</v>
      </c>
      <c r="AO955" s="514">
        <v>642852</v>
      </c>
      <c r="AP955" s="514">
        <v>130904</v>
      </c>
      <c r="AQ955" s="514" t="s">
        <v>3960</v>
      </c>
      <c r="AR955" s="514" t="s">
        <v>861</v>
      </c>
      <c r="AS955" s="514">
        <v>642941</v>
      </c>
      <c r="AT955" s="514">
        <v>131171</v>
      </c>
      <c r="AU955" s="514">
        <v>78</v>
      </c>
      <c r="AV955" s="514" t="s">
        <v>718</v>
      </c>
      <c r="AW955" s="514" t="s">
        <v>2630</v>
      </c>
      <c r="AX955" s="514">
        <v>2.2999999999999998</v>
      </c>
      <c r="AY955" s="514">
        <v>10</v>
      </c>
      <c r="AZ955" s="514">
        <v>1489</v>
      </c>
      <c r="BA955" s="514" t="s">
        <v>114</v>
      </c>
      <c r="BB955" s="515" t="s">
        <v>3847</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642943-131150</v>
      </c>
      <c r="AJ956" s="511">
        <f t="shared" si="44"/>
        <v>953</v>
      </c>
      <c r="AK956" s="514">
        <v>14</v>
      </c>
      <c r="AL956" s="514" t="s">
        <v>1478</v>
      </c>
      <c r="AM956" s="514" t="s">
        <v>3954</v>
      </c>
      <c r="AN956" s="514" t="s">
        <v>3955</v>
      </c>
      <c r="AO956" s="514">
        <v>642852</v>
      </c>
      <c r="AP956" s="514">
        <v>130904</v>
      </c>
      <c r="AQ956" s="514" t="s">
        <v>3961</v>
      </c>
      <c r="AR956" s="514" t="s">
        <v>861</v>
      </c>
      <c r="AS956" s="514">
        <v>642943</v>
      </c>
      <c r="AT956" s="514">
        <v>131150</v>
      </c>
      <c r="AU956" s="514">
        <v>74</v>
      </c>
      <c r="AV956" s="514" t="s">
        <v>718</v>
      </c>
      <c r="AW956" s="514" t="s">
        <v>2630</v>
      </c>
      <c r="AX956" s="514">
        <v>2.6</v>
      </c>
      <c r="AY956" s="514">
        <v>9.6</v>
      </c>
      <c r="AZ956" s="514">
        <v>1489</v>
      </c>
      <c r="BA956" s="514" t="s">
        <v>114</v>
      </c>
      <c r="BB956" s="515" t="s">
        <v>3847</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642943-131151</v>
      </c>
      <c r="AJ957" s="511">
        <f t="shared" si="44"/>
        <v>954</v>
      </c>
      <c r="AK957" s="514">
        <v>14</v>
      </c>
      <c r="AL957" s="514" t="s">
        <v>1478</v>
      </c>
      <c r="AM957" s="514" t="s">
        <v>3954</v>
      </c>
      <c r="AN957" s="514" t="s">
        <v>3955</v>
      </c>
      <c r="AO957" s="514">
        <v>642852</v>
      </c>
      <c r="AP957" s="514">
        <v>130904</v>
      </c>
      <c r="AQ957" s="514" t="s">
        <v>3955</v>
      </c>
      <c r="AR957" s="514" t="s">
        <v>861</v>
      </c>
      <c r="AS957" s="514">
        <v>642943</v>
      </c>
      <c r="AT957" s="514">
        <v>131151</v>
      </c>
      <c r="AU957" s="514">
        <v>74</v>
      </c>
      <c r="AV957" s="514" t="s">
        <v>718</v>
      </c>
      <c r="AW957" s="514" t="s">
        <v>2630</v>
      </c>
      <c r="AX957" s="514">
        <v>2.6</v>
      </c>
      <c r="AY957" s="514">
        <v>9.6</v>
      </c>
      <c r="AZ957" s="514">
        <v>1489</v>
      </c>
      <c r="BA957" s="514" t="s">
        <v>114</v>
      </c>
      <c r="BB957" s="515" t="s">
        <v>3847</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642946-131163</v>
      </c>
      <c r="AJ958" s="511">
        <f t="shared" si="44"/>
        <v>955</v>
      </c>
      <c r="AK958" s="514">
        <v>14</v>
      </c>
      <c r="AL958" s="514" t="s">
        <v>1478</v>
      </c>
      <c r="AM958" s="514" t="s">
        <v>3954</v>
      </c>
      <c r="AN958" s="514" t="s">
        <v>3955</v>
      </c>
      <c r="AO958" s="514">
        <v>642852</v>
      </c>
      <c r="AP958" s="514">
        <v>130904</v>
      </c>
      <c r="AQ958" s="514" t="s">
        <v>3962</v>
      </c>
      <c r="AR958" s="514" t="s">
        <v>861</v>
      </c>
      <c r="AS958" s="514">
        <v>642946</v>
      </c>
      <c r="AT958" s="514">
        <v>131163</v>
      </c>
      <c r="AU958" s="514">
        <v>76</v>
      </c>
      <c r="AV958" s="514" t="s">
        <v>718</v>
      </c>
      <c r="AW958" s="514" t="s">
        <v>2630</v>
      </c>
      <c r="AX958" s="514">
        <v>2.4</v>
      </c>
      <c r="AY958" s="514">
        <v>10</v>
      </c>
      <c r="AZ958" s="514">
        <v>1489</v>
      </c>
      <c r="BA958" s="514" t="s">
        <v>114</v>
      </c>
      <c r="BB958" s="515" t="s">
        <v>3847</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642950-131133</v>
      </c>
      <c r="AJ959" s="511">
        <f t="shared" si="44"/>
        <v>956</v>
      </c>
      <c r="AK959" s="514">
        <v>14</v>
      </c>
      <c r="AL959" s="514" t="s">
        <v>1478</v>
      </c>
      <c r="AM959" s="514" t="s">
        <v>3954</v>
      </c>
      <c r="AN959" s="514" t="s">
        <v>3955</v>
      </c>
      <c r="AO959" s="514">
        <v>642852</v>
      </c>
      <c r="AP959" s="514">
        <v>130904</v>
      </c>
      <c r="AQ959" s="514" t="s">
        <v>3159</v>
      </c>
      <c r="AR959" s="514" t="s">
        <v>861</v>
      </c>
      <c r="AS959" s="514">
        <v>642950</v>
      </c>
      <c r="AT959" s="514">
        <v>131133</v>
      </c>
      <c r="AU959" s="514">
        <v>73</v>
      </c>
      <c r="AV959" s="514" t="s">
        <v>718</v>
      </c>
      <c r="AW959" s="514" t="s">
        <v>2630</v>
      </c>
      <c r="AX959" s="514">
        <v>2.7</v>
      </c>
      <c r="AY959" s="514">
        <v>9.5</v>
      </c>
      <c r="AZ959" s="514">
        <v>1489</v>
      </c>
      <c r="BA959" s="514" t="s">
        <v>114</v>
      </c>
      <c r="BB959" s="515" t="s">
        <v>3847</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642951-131129</v>
      </c>
      <c r="AJ960" s="511">
        <f t="shared" si="44"/>
        <v>957</v>
      </c>
      <c r="AK960" s="514">
        <v>14</v>
      </c>
      <c r="AL960" s="514" t="s">
        <v>1478</v>
      </c>
      <c r="AM960" s="514" t="s">
        <v>3954</v>
      </c>
      <c r="AN960" s="514" t="s">
        <v>3955</v>
      </c>
      <c r="AO960" s="514">
        <v>642852</v>
      </c>
      <c r="AP960" s="514">
        <v>130904</v>
      </c>
      <c r="AQ960" s="514" t="s">
        <v>3963</v>
      </c>
      <c r="AR960" s="514" t="s">
        <v>861</v>
      </c>
      <c r="AS960" s="514">
        <v>642951</v>
      </c>
      <c r="AT960" s="514">
        <v>131129</v>
      </c>
      <c r="AU960" s="514">
        <v>74</v>
      </c>
      <c r="AV960" s="514" t="s">
        <v>718</v>
      </c>
      <c r="AW960" s="514" t="s">
        <v>2630</v>
      </c>
      <c r="AX960" s="514">
        <v>2.8</v>
      </c>
      <c r="AY960" s="514">
        <v>9.4</v>
      </c>
      <c r="AZ960" s="514">
        <v>1489</v>
      </c>
      <c r="BA960" s="514" t="s">
        <v>114</v>
      </c>
      <c r="BB960" s="515" t="s">
        <v>861</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650215-130583</v>
      </c>
      <c r="AJ961" s="511">
        <f t="shared" si="44"/>
        <v>958</v>
      </c>
      <c r="AK961" s="514">
        <v>14</v>
      </c>
      <c r="AL961" s="514" t="s">
        <v>1478</v>
      </c>
      <c r="AM961" s="514" t="s">
        <v>2770</v>
      </c>
      <c r="AN961" s="514" t="s">
        <v>3964</v>
      </c>
      <c r="AO961" s="514">
        <v>650178</v>
      </c>
      <c r="AP961" s="514">
        <v>131379</v>
      </c>
      <c r="AQ961" s="514" t="s">
        <v>3965</v>
      </c>
      <c r="AR961" s="514" t="s">
        <v>861</v>
      </c>
      <c r="AS961" s="514">
        <v>650215</v>
      </c>
      <c r="AT961" s="514">
        <v>130583</v>
      </c>
      <c r="AU961" s="514">
        <v>50</v>
      </c>
      <c r="AV961" s="514" t="s">
        <v>720</v>
      </c>
      <c r="AW961" s="514" t="s">
        <v>718</v>
      </c>
      <c r="AX961" s="514">
        <v>10</v>
      </c>
      <c r="AY961" s="514">
        <v>10</v>
      </c>
      <c r="AZ961" s="514">
        <v>1461</v>
      </c>
      <c r="BA961" s="514" t="s">
        <v>268</v>
      </c>
      <c r="BB961" s="515" t="s">
        <v>3966</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644470-138300</v>
      </c>
      <c r="AJ962" s="511">
        <f t="shared" si="44"/>
        <v>959</v>
      </c>
      <c r="AK962" s="514">
        <v>14</v>
      </c>
      <c r="AL962" s="514" t="s">
        <v>1478</v>
      </c>
      <c r="AM962" s="514" t="s">
        <v>3901</v>
      </c>
      <c r="AN962" s="514" t="s">
        <v>3967</v>
      </c>
      <c r="AO962" s="514">
        <v>649298</v>
      </c>
      <c r="AP962" s="514">
        <v>138929</v>
      </c>
      <c r="AQ962" s="514" t="s">
        <v>3968</v>
      </c>
      <c r="AR962" s="514" t="s">
        <v>861</v>
      </c>
      <c r="AS962" s="514">
        <v>644470</v>
      </c>
      <c r="AT962" s="514">
        <v>138300</v>
      </c>
      <c r="AU962" s="514">
        <v>205</v>
      </c>
      <c r="AV962" s="514" t="s">
        <v>718</v>
      </c>
      <c r="AW962" s="514" t="s">
        <v>2644</v>
      </c>
      <c r="AX962" s="514">
        <v>10</v>
      </c>
      <c r="AY962" s="514">
        <v>10</v>
      </c>
      <c r="AZ962" s="514">
        <v>1498</v>
      </c>
      <c r="BA962" s="514" t="s">
        <v>347</v>
      </c>
      <c r="BB962" s="515" t="s">
        <v>2761</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653915-129795</v>
      </c>
      <c r="AJ963" s="511">
        <f t="shared" si="44"/>
        <v>960</v>
      </c>
      <c r="AK963" s="514">
        <v>14</v>
      </c>
      <c r="AL963" s="514" t="s">
        <v>1478</v>
      </c>
      <c r="AM963" s="514" t="s">
        <v>3675</v>
      </c>
      <c r="AN963" s="514" t="s">
        <v>3969</v>
      </c>
      <c r="AO963" s="514">
        <v>652182</v>
      </c>
      <c r="AP963" s="514">
        <v>130910</v>
      </c>
      <c r="AQ963" s="514" t="s">
        <v>3970</v>
      </c>
      <c r="AR963" s="514" t="s">
        <v>861</v>
      </c>
      <c r="AS963" s="514">
        <v>653915</v>
      </c>
      <c r="AT963" s="514">
        <v>129795</v>
      </c>
      <c r="AU963" s="514">
        <v>69</v>
      </c>
      <c r="AV963" s="514" t="s">
        <v>3005</v>
      </c>
      <c r="AW963" s="514" t="s">
        <v>2649</v>
      </c>
      <c r="AX963" s="514">
        <v>0.7</v>
      </c>
      <c r="AY963" s="514">
        <v>1.3</v>
      </c>
      <c r="AZ963" s="514">
        <v>1460</v>
      </c>
      <c r="BA963" s="514" t="s">
        <v>135</v>
      </c>
      <c r="BB963" s="515" t="s">
        <v>3864</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653955-129740</v>
      </c>
      <c r="AJ964" s="511">
        <f t="shared" si="44"/>
        <v>961</v>
      </c>
      <c r="AK964" s="514">
        <v>14</v>
      </c>
      <c r="AL964" s="514" t="s">
        <v>1478</v>
      </c>
      <c r="AM964" s="514" t="s">
        <v>3675</v>
      </c>
      <c r="AN964" s="514" t="s">
        <v>3969</v>
      </c>
      <c r="AO964" s="514">
        <v>652182</v>
      </c>
      <c r="AP964" s="514">
        <v>130910</v>
      </c>
      <c r="AQ964" s="514" t="s">
        <v>3971</v>
      </c>
      <c r="AR964" s="514" t="s">
        <v>861</v>
      </c>
      <c r="AS964" s="514">
        <v>653955</v>
      </c>
      <c r="AT964" s="514">
        <v>129740</v>
      </c>
      <c r="AU964" s="514">
        <v>74</v>
      </c>
      <c r="AV964" s="514" t="s">
        <v>3005</v>
      </c>
      <c r="AW964" s="514" t="s">
        <v>2649</v>
      </c>
      <c r="AX964" s="514">
        <v>0.1</v>
      </c>
      <c r="AY964" s="514">
        <v>1.9</v>
      </c>
      <c r="AZ964" s="514">
        <v>1460</v>
      </c>
      <c r="BA964" s="514" t="s">
        <v>135</v>
      </c>
      <c r="BB964" s="515" t="s">
        <v>3864</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654684-129579</v>
      </c>
      <c r="AJ965" s="511">
        <f t="shared" ref="AJ965:AJ1028" si="47">IF(AK965&lt;&gt;"",AJ964+1,"")</f>
        <v>962</v>
      </c>
      <c r="AK965" s="514">
        <v>14</v>
      </c>
      <c r="AL965" s="514" t="s">
        <v>1478</v>
      </c>
      <c r="AM965" s="514" t="s">
        <v>3675</v>
      </c>
      <c r="AN965" s="514" t="s">
        <v>3969</v>
      </c>
      <c r="AO965" s="514">
        <v>652182</v>
      </c>
      <c r="AP965" s="514">
        <v>130910</v>
      </c>
      <c r="AQ965" s="514" t="s">
        <v>3972</v>
      </c>
      <c r="AR965" s="514" t="s">
        <v>861</v>
      </c>
      <c r="AS965" s="514">
        <v>654684</v>
      </c>
      <c r="AT965" s="514">
        <v>129579</v>
      </c>
      <c r="AU965" s="514">
        <v>82</v>
      </c>
      <c r="AV965" s="514" t="s">
        <v>3005</v>
      </c>
      <c r="AW965" s="514" t="s">
        <v>2649</v>
      </c>
      <c r="AX965" s="514">
        <v>0.1</v>
      </c>
      <c r="AY965" s="514">
        <v>0.1</v>
      </c>
      <c r="AZ965" s="514">
        <v>1460</v>
      </c>
      <c r="BA965" s="514" t="s">
        <v>135</v>
      </c>
      <c r="BB965" s="515" t="s">
        <v>3864</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654695-129565</v>
      </c>
      <c r="AJ966" s="511">
        <f t="shared" si="47"/>
        <v>963</v>
      </c>
      <c r="AK966" s="514">
        <v>14</v>
      </c>
      <c r="AL966" s="514" t="s">
        <v>1478</v>
      </c>
      <c r="AM966" s="514" t="s">
        <v>3675</v>
      </c>
      <c r="AN966" s="514" t="s">
        <v>3969</v>
      </c>
      <c r="AO966" s="514">
        <v>652182</v>
      </c>
      <c r="AP966" s="514">
        <v>130910</v>
      </c>
      <c r="AQ966" s="514" t="s">
        <v>3973</v>
      </c>
      <c r="AR966" s="514" t="s">
        <v>861</v>
      </c>
      <c r="AS966" s="514">
        <v>654695</v>
      </c>
      <c r="AT966" s="514">
        <v>129565</v>
      </c>
      <c r="AU966" s="514">
        <v>82</v>
      </c>
      <c r="AV966" s="514" t="s">
        <v>3005</v>
      </c>
      <c r="AW966" s="514" t="s">
        <v>2649</v>
      </c>
      <c r="AX966" s="514">
        <v>0.1</v>
      </c>
      <c r="AY966" s="514">
        <v>0.1</v>
      </c>
      <c r="AZ966" s="514">
        <v>1460</v>
      </c>
      <c r="BA966" s="514" t="s">
        <v>135</v>
      </c>
      <c r="BB966" s="515" t="s">
        <v>3864</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654745-129550</v>
      </c>
      <c r="AJ967" s="511">
        <f t="shared" si="47"/>
        <v>964</v>
      </c>
      <c r="AK967" s="514">
        <v>14</v>
      </c>
      <c r="AL967" s="514" t="s">
        <v>1478</v>
      </c>
      <c r="AM967" s="514" t="s">
        <v>3675</v>
      </c>
      <c r="AN967" s="514" t="s">
        <v>3969</v>
      </c>
      <c r="AO967" s="514">
        <v>652182</v>
      </c>
      <c r="AP967" s="514">
        <v>130910</v>
      </c>
      <c r="AQ967" s="514" t="s">
        <v>3974</v>
      </c>
      <c r="AR967" s="514" t="s">
        <v>861</v>
      </c>
      <c r="AS967" s="514">
        <v>654745</v>
      </c>
      <c r="AT967" s="514">
        <v>129550</v>
      </c>
      <c r="AU967" s="514">
        <v>83</v>
      </c>
      <c r="AV967" s="514" t="s">
        <v>3005</v>
      </c>
      <c r="AW967" s="514" t="s">
        <v>2649</v>
      </c>
      <c r="AX967" s="514">
        <v>0.2</v>
      </c>
      <c r="AY967" s="514">
        <v>0.1</v>
      </c>
      <c r="AZ967" s="514">
        <v>1460</v>
      </c>
      <c r="BA967" s="514" t="s">
        <v>135</v>
      </c>
      <c r="BB967" s="515" t="s">
        <v>3864</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654756-129554</v>
      </c>
      <c r="AJ968" s="511">
        <f t="shared" si="47"/>
        <v>965</v>
      </c>
      <c r="AK968" s="514">
        <v>14</v>
      </c>
      <c r="AL968" s="514" t="s">
        <v>1478</v>
      </c>
      <c r="AM968" s="514" t="s">
        <v>3675</v>
      </c>
      <c r="AN968" s="514" t="s">
        <v>3969</v>
      </c>
      <c r="AO968" s="514">
        <v>652182</v>
      </c>
      <c r="AP968" s="514">
        <v>130910</v>
      </c>
      <c r="AQ968" s="514" t="s">
        <v>3975</v>
      </c>
      <c r="AR968" s="514" t="s">
        <v>861</v>
      </c>
      <c r="AS968" s="514">
        <v>654756</v>
      </c>
      <c r="AT968" s="514">
        <v>129554</v>
      </c>
      <c r="AU968" s="514">
        <v>84</v>
      </c>
      <c r="AV968" s="514" t="s">
        <v>3005</v>
      </c>
      <c r="AW968" s="514" t="s">
        <v>2649</v>
      </c>
      <c r="AX968" s="514">
        <v>0.2</v>
      </c>
      <c r="AY968" s="514">
        <v>0.1</v>
      </c>
      <c r="AZ968" s="514">
        <v>1460</v>
      </c>
      <c r="BA968" s="514" t="s">
        <v>135</v>
      </c>
      <c r="BB968" s="515" t="s">
        <v>3864</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654775-129550</v>
      </c>
      <c r="AJ969" s="511">
        <f t="shared" si="47"/>
        <v>966</v>
      </c>
      <c r="AK969" s="514">
        <v>14</v>
      </c>
      <c r="AL969" s="514" t="s">
        <v>1478</v>
      </c>
      <c r="AM969" s="514" t="s">
        <v>3675</v>
      </c>
      <c r="AN969" s="514" t="s">
        <v>3969</v>
      </c>
      <c r="AO969" s="514">
        <v>652182</v>
      </c>
      <c r="AP969" s="514">
        <v>130910</v>
      </c>
      <c r="AQ969" s="514" t="s">
        <v>3976</v>
      </c>
      <c r="AR969" s="514" t="s">
        <v>861</v>
      </c>
      <c r="AS969" s="514">
        <v>654775</v>
      </c>
      <c r="AT969" s="514">
        <v>129550</v>
      </c>
      <c r="AU969" s="514">
        <v>90</v>
      </c>
      <c r="AV969" s="514" t="s">
        <v>3005</v>
      </c>
      <c r="AW969" s="514" t="s">
        <v>2649</v>
      </c>
      <c r="AX969" s="514">
        <v>0.1</v>
      </c>
      <c r="AY969" s="514">
        <v>0.2</v>
      </c>
      <c r="AZ969" s="514">
        <v>1460</v>
      </c>
      <c r="BA969" s="514" t="s">
        <v>135</v>
      </c>
      <c r="BB969" s="515" t="s">
        <v>3864</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654775-129555</v>
      </c>
      <c r="AJ970" s="511">
        <f t="shared" si="47"/>
        <v>967</v>
      </c>
      <c r="AK970" s="514">
        <v>14</v>
      </c>
      <c r="AL970" s="514" t="s">
        <v>1478</v>
      </c>
      <c r="AM970" s="514" t="s">
        <v>3675</v>
      </c>
      <c r="AN970" s="514" t="s">
        <v>3969</v>
      </c>
      <c r="AO970" s="514">
        <v>652182</v>
      </c>
      <c r="AP970" s="514">
        <v>130910</v>
      </c>
      <c r="AQ970" s="514" t="s">
        <v>3977</v>
      </c>
      <c r="AR970" s="514" t="s">
        <v>861</v>
      </c>
      <c r="AS970" s="514">
        <v>654775</v>
      </c>
      <c r="AT970" s="514">
        <v>129555</v>
      </c>
      <c r="AU970" s="514">
        <v>90</v>
      </c>
      <c r="AV970" s="514" t="s">
        <v>3005</v>
      </c>
      <c r="AW970" s="514" t="s">
        <v>2649</v>
      </c>
      <c r="AX970" s="514">
        <v>0.1</v>
      </c>
      <c r="AY970" s="514">
        <v>0.2</v>
      </c>
      <c r="AZ970" s="514">
        <v>1460</v>
      </c>
      <c r="BA970" s="514" t="s">
        <v>135</v>
      </c>
      <c r="BB970" s="515" t="s">
        <v>3864</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643070-128660</v>
      </c>
      <c r="AJ971" s="511">
        <f t="shared" si="47"/>
        <v>968</v>
      </c>
      <c r="AK971" s="514">
        <v>14</v>
      </c>
      <c r="AL971" s="514" t="s">
        <v>1478</v>
      </c>
      <c r="AM971" s="514" t="s">
        <v>3978</v>
      </c>
      <c r="AN971" s="514" t="s">
        <v>3979</v>
      </c>
      <c r="AO971" s="514">
        <v>643416</v>
      </c>
      <c r="AP971" s="514">
        <v>128615</v>
      </c>
      <c r="AQ971" s="514" t="s">
        <v>3980</v>
      </c>
      <c r="AR971" s="514" t="s">
        <v>861</v>
      </c>
      <c r="AS971" s="514">
        <v>643070</v>
      </c>
      <c r="AT971" s="514">
        <v>128660</v>
      </c>
      <c r="AU971" s="514">
        <v>50</v>
      </c>
      <c r="AV971" s="514" t="s">
        <v>719</v>
      </c>
      <c r="AW971" s="514" t="s">
        <v>718</v>
      </c>
      <c r="AX971" s="514">
        <v>4.4000000000000004</v>
      </c>
      <c r="AY971" s="514">
        <v>2</v>
      </c>
      <c r="AZ971" s="514">
        <v>1440</v>
      </c>
      <c r="BA971" s="514" t="s">
        <v>111</v>
      </c>
      <c r="BB971" s="515" t="s">
        <v>3822</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640256-127529</v>
      </c>
      <c r="AJ972" s="511">
        <f t="shared" si="47"/>
        <v>969</v>
      </c>
      <c r="AK972" s="514">
        <v>14</v>
      </c>
      <c r="AL972" s="514" t="s">
        <v>1478</v>
      </c>
      <c r="AM972" s="514" t="s">
        <v>3981</v>
      </c>
      <c r="AN972" s="514" t="s">
        <v>3982</v>
      </c>
      <c r="AO972" s="514">
        <v>640330</v>
      </c>
      <c r="AP972" s="514">
        <v>127280</v>
      </c>
      <c r="AQ972" s="514" t="s">
        <v>3983</v>
      </c>
      <c r="AR972" s="514" t="s">
        <v>2930</v>
      </c>
      <c r="AS972" s="514">
        <v>640256</v>
      </c>
      <c r="AT972" s="514">
        <v>127529</v>
      </c>
      <c r="AU972" s="514">
        <v>64</v>
      </c>
      <c r="AV972" s="514" t="s">
        <v>718</v>
      </c>
      <c r="AW972" s="514" t="s">
        <v>2649</v>
      </c>
      <c r="AX972" s="514">
        <v>0.1</v>
      </c>
      <c r="AY972" s="514">
        <v>10</v>
      </c>
      <c r="AZ972" s="514">
        <v>1480</v>
      </c>
      <c r="BA972" s="514" t="s">
        <v>187</v>
      </c>
      <c r="BB972" s="515" t="s">
        <v>3770</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640288-127529</v>
      </c>
      <c r="AJ973" s="511">
        <f t="shared" si="47"/>
        <v>970</v>
      </c>
      <c r="AK973" s="514">
        <v>14</v>
      </c>
      <c r="AL973" s="514" t="s">
        <v>1478</v>
      </c>
      <c r="AM973" s="514" t="s">
        <v>3981</v>
      </c>
      <c r="AN973" s="514" t="s">
        <v>3982</v>
      </c>
      <c r="AO973" s="514">
        <v>640330</v>
      </c>
      <c r="AP973" s="514">
        <v>127280</v>
      </c>
      <c r="AQ973" s="514" t="s">
        <v>3984</v>
      </c>
      <c r="AR973" s="514" t="s">
        <v>861</v>
      </c>
      <c r="AS973" s="514">
        <v>640288</v>
      </c>
      <c r="AT973" s="514">
        <v>127529</v>
      </c>
      <c r="AU973" s="514">
        <v>61</v>
      </c>
      <c r="AV973" s="514" t="s">
        <v>719</v>
      </c>
      <c r="AW973" s="514" t="s">
        <v>2649</v>
      </c>
      <c r="AX973" s="514">
        <v>0.4</v>
      </c>
      <c r="AY973" s="514">
        <v>10</v>
      </c>
      <c r="AZ973" s="514">
        <v>1480</v>
      </c>
      <c r="BA973" s="514" t="s">
        <v>187</v>
      </c>
      <c r="BB973" s="515" t="s">
        <v>861</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640290-127525</v>
      </c>
      <c r="AJ974" s="511">
        <f t="shared" si="47"/>
        <v>971</v>
      </c>
      <c r="AK974" s="514">
        <v>14</v>
      </c>
      <c r="AL974" s="514" t="s">
        <v>1478</v>
      </c>
      <c r="AM974" s="514" t="s">
        <v>3981</v>
      </c>
      <c r="AN974" s="514" t="s">
        <v>3982</v>
      </c>
      <c r="AO974" s="514">
        <v>640330</v>
      </c>
      <c r="AP974" s="514">
        <v>127280</v>
      </c>
      <c r="AQ974" s="514" t="s">
        <v>3985</v>
      </c>
      <c r="AR974" s="514" t="s">
        <v>2882</v>
      </c>
      <c r="AS974" s="514">
        <v>640290</v>
      </c>
      <c r="AT974" s="514">
        <v>127525</v>
      </c>
      <c r="AU974" s="514">
        <v>59</v>
      </c>
      <c r="AV974" s="514" t="s">
        <v>719</v>
      </c>
      <c r="AW974" s="514" t="s">
        <v>2649</v>
      </c>
      <c r="AX974" s="514">
        <v>0.5</v>
      </c>
      <c r="AY974" s="514">
        <v>10</v>
      </c>
      <c r="AZ974" s="514">
        <v>1480</v>
      </c>
      <c r="BA974" s="514" t="s">
        <v>187</v>
      </c>
      <c r="BB974" s="515" t="s">
        <v>3770</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640300-127518</v>
      </c>
      <c r="AJ975" s="511">
        <f t="shared" si="47"/>
        <v>972</v>
      </c>
      <c r="AK975" s="514">
        <v>14</v>
      </c>
      <c r="AL975" s="514" t="s">
        <v>1478</v>
      </c>
      <c r="AM975" s="514" t="s">
        <v>3981</v>
      </c>
      <c r="AN975" s="514" t="s">
        <v>3982</v>
      </c>
      <c r="AO975" s="514">
        <v>640330</v>
      </c>
      <c r="AP975" s="514">
        <v>127280</v>
      </c>
      <c r="AQ975" s="514" t="s">
        <v>3061</v>
      </c>
      <c r="AR975" s="514" t="s">
        <v>3352</v>
      </c>
      <c r="AS975" s="514">
        <v>640300</v>
      </c>
      <c r="AT975" s="514">
        <v>127518</v>
      </c>
      <c r="AU975" s="514">
        <v>59</v>
      </c>
      <c r="AV975" s="514" t="s">
        <v>719</v>
      </c>
      <c r="AW975" s="514" t="s">
        <v>2649</v>
      </c>
      <c r="AX975" s="514">
        <v>0.6</v>
      </c>
      <c r="AY975" s="514">
        <v>10</v>
      </c>
      <c r="AZ975" s="514">
        <v>1480</v>
      </c>
      <c r="BA975" s="514" t="s">
        <v>187</v>
      </c>
      <c r="BB975" s="515" t="s">
        <v>3770</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640305-127516</v>
      </c>
      <c r="AJ976" s="511">
        <f t="shared" si="47"/>
        <v>973</v>
      </c>
      <c r="AK976" s="514">
        <v>14</v>
      </c>
      <c r="AL976" s="514" t="s">
        <v>1478</v>
      </c>
      <c r="AM976" s="514" t="s">
        <v>3981</v>
      </c>
      <c r="AN976" s="514" t="s">
        <v>3982</v>
      </c>
      <c r="AO976" s="514">
        <v>640330</v>
      </c>
      <c r="AP976" s="514">
        <v>127280</v>
      </c>
      <c r="AQ976" s="514" t="s">
        <v>3053</v>
      </c>
      <c r="AR976" s="514" t="s">
        <v>2868</v>
      </c>
      <c r="AS976" s="514">
        <v>640305</v>
      </c>
      <c r="AT976" s="514">
        <v>127516</v>
      </c>
      <c r="AU976" s="514">
        <v>59</v>
      </c>
      <c r="AV976" s="514" t="s">
        <v>719</v>
      </c>
      <c r="AW976" s="514" t="s">
        <v>2649</v>
      </c>
      <c r="AX976" s="514">
        <v>0.6</v>
      </c>
      <c r="AY976" s="514">
        <v>10</v>
      </c>
      <c r="AZ976" s="514">
        <v>1480</v>
      </c>
      <c r="BA976" s="514" t="s">
        <v>187</v>
      </c>
      <c r="BB976" s="515" t="s">
        <v>3770</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640312-127514</v>
      </c>
      <c r="AJ977" s="511">
        <f t="shared" si="47"/>
        <v>974</v>
      </c>
      <c r="AK977" s="514">
        <v>14</v>
      </c>
      <c r="AL977" s="514" t="s">
        <v>1478</v>
      </c>
      <c r="AM977" s="514" t="s">
        <v>3981</v>
      </c>
      <c r="AN977" s="514" t="s">
        <v>3982</v>
      </c>
      <c r="AO977" s="514">
        <v>640330</v>
      </c>
      <c r="AP977" s="514">
        <v>127280</v>
      </c>
      <c r="AQ977" s="514" t="s">
        <v>3986</v>
      </c>
      <c r="AR977" s="514" t="s">
        <v>2859</v>
      </c>
      <c r="AS977" s="514">
        <v>640312</v>
      </c>
      <c r="AT977" s="514">
        <v>127514</v>
      </c>
      <c r="AU977" s="514">
        <v>58</v>
      </c>
      <c r="AV977" s="514" t="s">
        <v>719</v>
      </c>
      <c r="AW977" s="514" t="s">
        <v>2649</v>
      </c>
      <c r="AX977" s="514">
        <v>0.7</v>
      </c>
      <c r="AY977" s="514">
        <v>10</v>
      </c>
      <c r="AZ977" s="514">
        <v>1480</v>
      </c>
      <c r="BA977" s="514" t="s">
        <v>187</v>
      </c>
      <c r="BB977" s="515" t="s">
        <v>3770</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640319-127514</v>
      </c>
      <c r="AJ978" s="511">
        <f t="shared" si="47"/>
        <v>975</v>
      </c>
      <c r="AK978" s="514">
        <v>14</v>
      </c>
      <c r="AL978" s="514" t="s">
        <v>1478</v>
      </c>
      <c r="AM978" s="514" t="s">
        <v>3981</v>
      </c>
      <c r="AN978" s="514" t="s">
        <v>3982</v>
      </c>
      <c r="AO978" s="514">
        <v>640330</v>
      </c>
      <c r="AP978" s="514">
        <v>127280</v>
      </c>
      <c r="AQ978" s="514" t="s">
        <v>3987</v>
      </c>
      <c r="AR978" s="514" t="s">
        <v>2879</v>
      </c>
      <c r="AS978" s="514">
        <v>640319</v>
      </c>
      <c r="AT978" s="514">
        <v>127514</v>
      </c>
      <c r="AU978" s="514">
        <v>58</v>
      </c>
      <c r="AV978" s="514" t="s">
        <v>719</v>
      </c>
      <c r="AW978" s="514" t="s">
        <v>2649</v>
      </c>
      <c r="AX978" s="514">
        <v>0.7</v>
      </c>
      <c r="AY978" s="514">
        <v>10</v>
      </c>
      <c r="AZ978" s="514">
        <v>1480</v>
      </c>
      <c r="BA978" s="514" t="s">
        <v>187</v>
      </c>
      <c r="BB978" s="515" t="s">
        <v>3770</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640328-127513</v>
      </c>
      <c r="AJ979" s="511">
        <f t="shared" si="47"/>
        <v>976</v>
      </c>
      <c r="AK979" s="514">
        <v>14</v>
      </c>
      <c r="AL979" s="514" t="s">
        <v>1478</v>
      </c>
      <c r="AM979" s="514" t="s">
        <v>3981</v>
      </c>
      <c r="AN979" s="514" t="s">
        <v>3982</v>
      </c>
      <c r="AO979" s="514">
        <v>640330</v>
      </c>
      <c r="AP979" s="514">
        <v>127280</v>
      </c>
      <c r="AQ979" s="514" t="s">
        <v>3988</v>
      </c>
      <c r="AR979" s="514" t="s">
        <v>2865</v>
      </c>
      <c r="AS979" s="514">
        <v>640328</v>
      </c>
      <c r="AT979" s="514">
        <v>127513</v>
      </c>
      <c r="AU979" s="514">
        <v>57</v>
      </c>
      <c r="AV979" s="514" t="s">
        <v>719</v>
      </c>
      <c r="AW979" s="514" t="s">
        <v>2649</v>
      </c>
      <c r="AX979" s="514">
        <v>0.8</v>
      </c>
      <c r="AY979" s="514">
        <v>10</v>
      </c>
      <c r="AZ979" s="514">
        <v>1480</v>
      </c>
      <c r="BA979" s="514" t="s">
        <v>187</v>
      </c>
      <c r="BB979" s="515" t="s">
        <v>3770</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640334-127511</v>
      </c>
      <c r="AJ980" s="511">
        <f t="shared" si="47"/>
        <v>977</v>
      </c>
      <c r="AK980" s="514">
        <v>14</v>
      </c>
      <c r="AL980" s="514" t="s">
        <v>1478</v>
      </c>
      <c r="AM980" s="514" t="s">
        <v>3981</v>
      </c>
      <c r="AN980" s="514" t="s">
        <v>3982</v>
      </c>
      <c r="AO980" s="514">
        <v>640330</v>
      </c>
      <c r="AP980" s="514">
        <v>127280</v>
      </c>
      <c r="AQ980" s="514" t="s">
        <v>3989</v>
      </c>
      <c r="AR980" s="514" t="s">
        <v>2826</v>
      </c>
      <c r="AS980" s="514">
        <v>640334</v>
      </c>
      <c r="AT980" s="514">
        <v>127511</v>
      </c>
      <c r="AU980" s="514">
        <v>56</v>
      </c>
      <c r="AV980" s="514" t="s">
        <v>719</v>
      </c>
      <c r="AW980" s="514" t="s">
        <v>2649</v>
      </c>
      <c r="AX980" s="514">
        <v>0.9</v>
      </c>
      <c r="AY980" s="514">
        <v>10</v>
      </c>
      <c r="AZ980" s="514">
        <v>1480</v>
      </c>
      <c r="BA980" s="514" t="s">
        <v>187</v>
      </c>
      <c r="BB980" s="515" t="s">
        <v>3770</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640347-127506</v>
      </c>
      <c r="AJ981" s="511">
        <f t="shared" si="47"/>
        <v>978</v>
      </c>
      <c r="AK981" s="514">
        <v>14</v>
      </c>
      <c r="AL981" s="514" t="s">
        <v>1478</v>
      </c>
      <c r="AM981" s="514" t="s">
        <v>3981</v>
      </c>
      <c r="AN981" s="514" t="s">
        <v>3982</v>
      </c>
      <c r="AO981" s="514">
        <v>640330</v>
      </c>
      <c r="AP981" s="514">
        <v>127280</v>
      </c>
      <c r="AQ981" s="514" t="s">
        <v>3990</v>
      </c>
      <c r="AR981" s="514" t="s">
        <v>2920</v>
      </c>
      <c r="AS981" s="514">
        <v>640347</v>
      </c>
      <c r="AT981" s="514">
        <v>127506</v>
      </c>
      <c r="AU981" s="514">
        <v>51</v>
      </c>
      <c r="AV981" s="514" t="s">
        <v>719</v>
      </c>
      <c r="AW981" s="514" t="s">
        <v>2649</v>
      </c>
      <c r="AX981" s="514">
        <v>1.1000000000000001</v>
      </c>
      <c r="AY981" s="514">
        <v>10</v>
      </c>
      <c r="AZ981" s="514">
        <v>1480</v>
      </c>
      <c r="BA981" s="514" t="s">
        <v>187</v>
      </c>
      <c r="BB981" s="515" t="s">
        <v>3770</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640353-127504</v>
      </c>
      <c r="AJ982" s="511">
        <f t="shared" si="47"/>
        <v>979</v>
      </c>
      <c r="AK982" s="514">
        <v>14</v>
      </c>
      <c r="AL982" s="514" t="s">
        <v>1478</v>
      </c>
      <c r="AM982" s="514" t="s">
        <v>3981</v>
      </c>
      <c r="AN982" s="514" t="s">
        <v>3982</v>
      </c>
      <c r="AO982" s="514">
        <v>640330</v>
      </c>
      <c r="AP982" s="514">
        <v>127280</v>
      </c>
      <c r="AQ982" s="514" t="s">
        <v>3991</v>
      </c>
      <c r="AR982" s="514" t="s">
        <v>2663</v>
      </c>
      <c r="AS982" s="514">
        <v>640353</v>
      </c>
      <c r="AT982" s="514">
        <v>127504</v>
      </c>
      <c r="AU982" s="514">
        <v>53</v>
      </c>
      <c r="AV982" s="514" t="s">
        <v>719</v>
      </c>
      <c r="AW982" s="514" t="s">
        <v>2649</v>
      </c>
      <c r="AX982" s="514">
        <v>1</v>
      </c>
      <c r="AY982" s="514">
        <v>10</v>
      </c>
      <c r="AZ982" s="514">
        <v>1480</v>
      </c>
      <c r="BA982" s="514" t="s">
        <v>187</v>
      </c>
      <c r="BB982" s="515" t="s">
        <v>3770</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640355-127359</v>
      </c>
      <c r="AJ983" s="511">
        <f t="shared" si="47"/>
        <v>980</v>
      </c>
      <c r="AK983" s="514">
        <v>14</v>
      </c>
      <c r="AL983" s="514" t="s">
        <v>1478</v>
      </c>
      <c r="AM983" s="514" t="s">
        <v>3981</v>
      </c>
      <c r="AN983" s="514" t="s">
        <v>3982</v>
      </c>
      <c r="AO983" s="514">
        <v>640330</v>
      </c>
      <c r="AP983" s="514">
        <v>127280</v>
      </c>
      <c r="AQ983" s="514" t="s">
        <v>3992</v>
      </c>
      <c r="AR983" s="514" t="s">
        <v>861</v>
      </c>
      <c r="AS983" s="514">
        <v>640355</v>
      </c>
      <c r="AT983" s="514">
        <v>127359</v>
      </c>
      <c r="AU983" s="514">
        <v>20</v>
      </c>
      <c r="AV983" s="514" t="s">
        <v>719</v>
      </c>
      <c r="AW983" s="514" t="s">
        <v>2649</v>
      </c>
      <c r="AX983" s="514">
        <v>3.3</v>
      </c>
      <c r="AY983" s="514">
        <v>7.5</v>
      </c>
      <c r="AZ983" s="514">
        <v>1480</v>
      </c>
      <c r="BA983" s="514" t="s">
        <v>187</v>
      </c>
      <c r="BB983" s="515" t="s">
        <v>3884</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640365-127500</v>
      </c>
      <c r="AJ984" s="511">
        <f t="shared" si="47"/>
        <v>981</v>
      </c>
      <c r="AK984" s="514">
        <v>14</v>
      </c>
      <c r="AL984" s="514" t="s">
        <v>1478</v>
      </c>
      <c r="AM984" s="514" t="s">
        <v>3981</v>
      </c>
      <c r="AN984" s="514" t="s">
        <v>3982</v>
      </c>
      <c r="AO984" s="514">
        <v>640330</v>
      </c>
      <c r="AP984" s="514">
        <v>127280</v>
      </c>
      <c r="AQ984" s="514" t="s">
        <v>3993</v>
      </c>
      <c r="AR984" s="514" t="s">
        <v>2660</v>
      </c>
      <c r="AS984" s="514">
        <v>640365</v>
      </c>
      <c r="AT984" s="514">
        <v>127500</v>
      </c>
      <c r="AU984" s="514">
        <v>46</v>
      </c>
      <c r="AV984" s="514" t="s">
        <v>719</v>
      </c>
      <c r="AW984" s="514" t="s">
        <v>2649</v>
      </c>
      <c r="AX984" s="514">
        <v>1.2</v>
      </c>
      <c r="AY984" s="514">
        <v>10</v>
      </c>
      <c r="AZ984" s="514">
        <v>1480</v>
      </c>
      <c r="BA984" s="514" t="s">
        <v>187</v>
      </c>
      <c r="BB984" s="515" t="s">
        <v>3770</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640368-127414</v>
      </c>
      <c r="AJ985" s="511">
        <f t="shared" si="47"/>
        <v>982</v>
      </c>
      <c r="AK985" s="514">
        <v>14</v>
      </c>
      <c r="AL985" s="514" t="s">
        <v>1478</v>
      </c>
      <c r="AM985" s="514" t="s">
        <v>3981</v>
      </c>
      <c r="AN985" s="514" t="s">
        <v>3982</v>
      </c>
      <c r="AO985" s="514">
        <v>640330</v>
      </c>
      <c r="AP985" s="514">
        <v>127280</v>
      </c>
      <c r="AQ985" s="514" t="s">
        <v>3994</v>
      </c>
      <c r="AR985" s="514" t="s">
        <v>861</v>
      </c>
      <c r="AS985" s="514">
        <v>640368</v>
      </c>
      <c r="AT985" s="514">
        <v>127414</v>
      </c>
      <c r="AU985" s="514">
        <v>22</v>
      </c>
      <c r="AV985" s="514" t="s">
        <v>719</v>
      </c>
      <c r="AW985" s="514" t="s">
        <v>2649</v>
      </c>
      <c r="AX985" s="514">
        <v>2.8</v>
      </c>
      <c r="AY985" s="514">
        <v>8</v>
      </c>
      <c r="AZ985" s="514">
        <v>1480</v>
      </c>
      <c r="BA985" s="514" t="s">
        <v>187</v>
      </c>
      <c r="BB985" s="515" t="s">
        <v>3884</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640371-127498</v>
      </c>
      <c r="AJ986" s="511">
        <f t="shared" si="47"/>
        <v>983</v>
      </c>
      <c r="AK986" s="514">
        <v>14</v>
      </c>
      <c r="AL986" s="514" t="s">
        <v>1478</v>
      </c>
      <c r="AM986" s="514" t="s">
        <v>3981</v>
      </c>
      <c r="AN986" s="514" t="s">
        <v>3982</v>
      </c>
      <c r="AO986" s="514">
        <v>640330</v>
      </c>
      <c r="AP986" s="514">
        <v>127280</v>
      </c>
      <c r="AQ986" s="514" t="s">
        <v>3995</v>
      </c>
      <c r="AR986" s="514" t="s">
        <v>2687</v>
      </c>
      <c r="AS986" s="514">
        <v>640371</v>
      </c>
      <c r="AT986" s="514">
        <v>127498</v>
      </c>
      <c r="AU986" s="514">
        <v>44</v>
      </c>
      <c r="AV986" s="514" t="s">
        <v>719</v>
      </c>
      <c r="AW986" s="514" t="s">
        <v>2649</v>
      </c>
      <c r="AX986" s="514">
        <v>1.3</v>
      </c>
      <c r="AY986" s="514">
        <v>10</v>
      </c>
      <c r="AZ986" s="514">
        <v>1480</v>
      </c>
      <c r="BA986" s="514" t="s">
        <v>187</v>
      </c>
      <c r="BB986" s="515" t="s">
        <v>3884</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640385-127491</v>
      </c>
      <c r="AJ987" s="511">
        <f t="shared" si="47"/>
        <v>984</v>
      </c>
      <c r="AK987" s="514">
        <v>14</v>
      </c>
      <c r="AL987" s="514" t="s">
        <v>1478</v>
      </c>
      <c r="AM987" s="514" t="s">
        <v>3981</v>
      </c>
      <c r="AN987" s="514" t="s">
        <v>3982</v>
      </c>
      <c r="AO987" s="514">
        <v>640330</v>
      </c>
      <c r="AP987" s="514">
        <v>127280</v>
      </c>
      <c r="AQ987" s="514" t="s">
        <v>3996</v>
      </c>
      <c r="AR987" s="514" t="s">
        <v>2640</v>
      </c>
      <c r="AS987" s="514">
        <v>640385</v>
      </c>
      <c r="AT987" s="514">
        <v>127491</v>
      </c>
      <c r="AU987" s="514">
        <v>42</v>
      </c>
      <c r="AV987" s="514" t="s">
        <v>719</v>
      </c>
      <c r="AW987" s="514" t="s">
        <v>2649</v>
      </c>
      <c r="AX987" s="514">
        <v>1.5</v>
      </c>
      <c r="AY987" s="514">
        <v>10</v>
      </c>
      <c r="AZ987" s="514">
        <v>1480</v>
      </c>
      <c r="BA987" s="514" t="s">
        <v>187</v>
      </c>
      <c r="BB987" s="515" t="s">
        <v>3884</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640387-127457</v>
      </c>
      <c r="AJ988" s="511">
        <f t="shared" si="47"/>
        <v>985</v>
      </c>
      <c r="AK988" s="514">
        <v>14</v>
      </c>
      <c r="AL988" s="514" t="s">
        <v>1478</v>
      </c>
      <c r="AM988" s="514" t="s">
        <v>3981</v>
      </c>
      <c r="AN988" s="514" t="s">
        <v>3982</v>
      </c>
      <c r="AO988" s="514">
        <v>640330</v>
      </c>
      <c r="AP988" s="514">
        <v>127280</v>
      </c>
      <c r="AQ988" s="514" t="s">
        <v>3997</v>
      </c>
      <c r="AR988" s="514" t="s">
        <v>861</v>
      </c>
      <c r="AS988" s="514">
        <v>640387</v>
      </c>
      <c r="AT988" s="514">
        <v>127457</v>
      </c>
      <c r="AU988" s="514">
        <v>23</v>
      </c>
      <c r="AV988" s="514" t="s">
        <v>719</v>
      </c>
      <c r="AW988" s="514" t="s">
        <v>2649</v>
      </c>
      <c r="AX988" s="514">
        <v>2.4</v>
      </c>
      <c r="AY988" s="514">
        <v>8.4</v>
      </c>
      <c r="AZ988" s="514">
        <v>1480</v>
      </c>
      <c r="BA988" s="514" t="s">
        <v>187</v>
      </c>
      <c r="BB988" s="515" t="s">
        <v>3884</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640399-127492</v>
      </c>
      <c r="AJ989" s="511">
        <f t="shared" si="47"/>
        <v>986</v>
      </c>
      <c r="AK989" s="514">
        <v>14</v>
      </c>
      <c r="AL989" s="514" t="s">
        <v>1478</v>
      </c>
      <c r="AM989" s="514" t="s">
        <v>3981</v>
      </c>
      <c r="AN989" s="514" t="s">
        <v>3982</v>
      </c>
      <c r="AO989" s="514">
        <v>640330</v>
      </c>
      <c r="AP989" s="514">
        <v>127280</v>
      </c>
      <c r="AQ989" s="514" t="s">
        <v>3998</v>
      </c>
      <c r="AR989" s="514" t="s">
        <v>2648</v>
      </c>
      <c r="AS989" s="514">
        <v>640399</v>
      </c>
      <c r="AT989" s="514">
        <v>127492</v>
      </c>
      <c r="AU989" s="514">
        <v>41</v>
      </c>
      <c r="AV989" s="514" t="s">
        <v>719</v>
      </c>
      <c r="AW989" s="514" t="s">
        <v>2649</v>
      </c>
      <c r="AX989" s="514">
        <v>1.6</v>
      </c>
      <c r="AY989" s="514">
        <v>10</v>
      </c>
      <c r="AZ989" s="514">
        <v>1480</v>
      </c>
      <c r="BA989" s="514" t="s">
        <v>187</v>
      </c>
      <c r="BB989" s="515" t="s">
        <v>3884</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640413-127489</v>
      </c>
      <c r="AJ990" s="511">
        <f t="shared" si="47"/>
        <v>987</v>
      </c>
      <c r="AK990" s="514">
        <v>14</v>
      </c>
      <c r="AL990" s="514" t="s">
        <v>1478</v>
      </c>
      <c r="AM990" s="514" t="s">
        <v>3981</v>
      </c>
      <c r="AN990" s="514" t="s">
        <v>3982</v>
      </c>
      <c r="AO990" s="514">
        <v>640330</v>
      </c>
      <c r="AP990" s="514">
        <v>127280</v>
      </c>
      <c r="AQ990" s="514" t="s">
        <v>3999</v>
      </c>
      <c r="AR990" s="514" t="s">
        <v>861</v>
      </c>
      <c r="AS990" s="514">
        <v>640413</v>
      </c>
      <c r="AT990" s="514">
        <v>127489</v>
      </c>
      <c r="AU990" s="514">
        <v>30</v>
      </c>
      <c r="AV990" s="514" t="s">
        <v>719</v>
      </c>
      <c r="AW990" s="514" t="s">
        <v>2649</v>
      </c>
      <c r="AX990" s="514">
        <v>1.8</v>
      </c>
      <c r="AY990" s="514">
        <v>9</v>
      </c>
      <c r="AZ990" s="514">
        <v>1480</v>
      </c>
      <c r="BA990" s="514" t="s">
        <v>187</v>
      </c>
      <c r="BB990" s="515" t="s">
        <v>3884</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640304-127461</v>
      </c>
      <c r="AJ991" s="511">
        <f t="shared" si="47"/>
        <v>988</v>
      </c>
      <c r="AK991" s="514">
        <v>14</v>
      </c>
      <c r="AL991" s="514" t="s">
        <v>1478</v>
      </c>
      <c r="AM991" s="514" t="s">
        <v>3981</v>
      </c>
      <c r="AN991" s="514" t="s">
        <v>4000</v>
      </c>
      <c r="AO991" s="514">
        <v>640330</v>
      </c>
      <c r="AP991" s="514">
        <v>127280</v>
      </c>
      <c r="AQ991" s="514" t="s">
        <v>4001</v>
      </c>
      <c r="AR991" s="514" t="s">
        <v>861</v>
      </c>
      <c r="AS991" s="514">
        <v>640304</v>
      </c>
      <c r="AT991" s="514">
        <v>127461</v>
      </c>
      <c r="AU991" s="514">
        <v>44</v>
      </c>
      <c r="AV991" s="514" t="s">
        <v>718</v>
      </c>
      <c r="AW991" s="514" t="s">
        <v>2644</v>
      </c>
      <c r="AX991" s="514">
        <v>10</v>
      </c>
      <c r="AY991" s="514">
        <v>9.1999999999999993</v>
      </c>
      <c r="AZ991" s="514">
        <v>1480</v>
      </c>
      <c r="BA991" s="514" t="s">
        <v>187</v>
      </c>
      <c r="BB991" s="515" t="s">
        <v>861</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640326-127458</v>
      </c>
      <c r="AJ992" s="511">
        <f t="shared" si="47"/>
        <v>989</v>
      </c>
      <c r="AK992" s="514">
        <v>14</v>
      </c>
      <c r="AL992" s="514" t="s">
        <v>1478</v>
      </c>
      <c r="AM992" s="514" t="s">
        <v>3981</v>
      </c>
      <c r="AN992" s="514" t="s">
        <v>4000</v>
      </c>
      <c r="AO992" s="514">
        <v>640330</v>
      </c>
      <c r="AP992" s="514">
        <v>127280</v>
      </c>
      <c r="AQ992" s="514" t="s">
        <v>4002</v>
      </c>
      <c r="AR992" s="514" t="s">
        <v>861</v>
      </c>
      <c r="AS992" s="514">
        <v>640326</v>
      </c>
      <c r="AT992" s="514">
        <v>127458</v>
      </c>
      <c r="AU992" s="514">
        <v>40</v>
      </c>
      <c r="AV992" s="514" t="s">
        <v>718</v>
      </c>
      <c r="AW992" s="514" t="s">
        <v>2644</v>
      </c>
      <c r="AX992" s="514">
        <v>10</v>
      </c>
      <c r="AY992" s="514">
        <v>8.9</v>
      </c>
      <c r="AZ992" s="514">
        <v>1480</v>
      </c>
      <c r="BA992" s="514" t="s">
        <v>187</v>
      </c>
      <c r="BB992" s="515" t="s">
        <v>4003</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640352-127443</v>
      </c>
      <c r="AJ993" s="511">
        <f t="shared" si="47"/>
        <v>990</v>
      </c>
      <c r="AK993" s="514">
        <v>14</v>
      </c>
      <c r="AL993" s="514" t="s">
        <v>1478</v>
      </c>
      <c r="AM993" s="514" t="s">
        <v>3981</v>
      </c>
      <c r="AN993" s="514" t="s">
        <v>4000</v>
      </c>
      <c r="AO993" s="514">
        <v>640330</v>
      </c>
      <c r="AP993" s="514">
        <v>127280</v>
      </c>
      <c r="AQ993" s="514" t="s">
        <v>4004</v>
      </c>
      <c r="AR993" s="514" t="s">
        <v>861</v>
      </c>
      <c r="AS993" s="514">
        <v>640352</v>
      </c>
      <c r="AT993" s="514">
        <v>127443</v>
      </c>
      <c r="AU993" s="514">
        <v>30</v>
      </c>
      <c r="AV993" s="514" t="s">
        <v>718</v>
      </c>
      <c r="AW993" s="514" t="s">
        <v>2644</v>
      </c>
      <c r="AX993" s="514">
        <v>10</v>
      </c>
      <c r="AY993" s="514">
        <v>8.5</v>
      </c>
      <c r="AZ993" s="514">
        <v>1480</v>
      </c>
      <c r="BA993" s="514" t="s">
        <v>187</v>
      </c>
      <c r="BB993" s="515" t="s">
        <v>3884</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647708-135536</v>
      </c>
      <c r="AJ994" s="511">
        <f t="shared" si="47"/>
        <v>991</v>
      </c>
      <c r="AK994" s="514">
        <v>14</v>
      </c>
      <c r="AL994" s="514" t="s">
        <v>1478</v>
      </c>
      <c r="AM994" s="514" t="s">
        <v>4005</v>
      </c>
      <c r="AN994" s="514" t="s">
        <v>4006</v>
      </c>
      <c r="AO994" s="514">
        <v>647750</v>
      </c>
      <c r="AP994" s="514">
        <v>134605</v>
      </c>
      <c r="AQ994" s="514" t="s">
        <v>4007</v>
      </c>
      <c r="AR994" s="514" t="s">
        <v>4008</v>
      </c>
      <c r="AS994" s="514">
        <v>647708</v>
      </c>
      <c r="AT994" s="514">
        <v>135536</v>
      </c>
      <c r="AU994" s="514">
        <v>86</v>
      </c>
      <c r="AV994" s="514" t="s">
        <v>719</v>
      </c>
      <c r="AW994" s="514" t="s">
        <v>2644</v>
      </c>
      <c r="AX994" s="514">
        <v>10</v>
      </c>
      <c r="AY994" s="514">
        <v>10</v>
      </c>
      <c r="AZ994" s="514">
        <v>1495</v>
      </c>
      <c r="BA994" s="514" t="s">
        <v>312</v>
      </c>
      <c r="BB994" s="515" t="s">
        <v>4009</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641409-127875</v>
      </c>
      <c r="AJ995" s="511">
        <f t="shared" si="47"/>
        <v>992</v>
      </c>
      <c r="AK995" s="514">
        <v>14</v>
      </c>
      <c r="AL995" s="514" t="s">
        <v>1478</v>
      </c>
      <c r="AM995" s="514" t="s">
        <v>2660</v>
      </c>
      <c r="AN995" s="514" t="s">
        <v>4010</v>
      </c>
      <c r="AO995" s="514">
        <v>641061</v>
      </c>
      <c r="AP995" s="514">
        <v>127373</v>
      </c>
      <c r="AQ995" s="514" t="s">
        <v>4011</v>
      </c>
      <c r="AR995" s="514" t="s">
        <v>861</v>
      </c>
      <c r="AS995" s="514">
        <v>641409</v>
      </c>
      <c r="AT995" s="514">
        <v>127875</v>
      </c>
      <c r="AU995" s="514">
        <v>28</v>
      </c>
      <c r="AV995" s="514" t="s">
        <v>718</v>
      </c>
      <c r="AW995" s="514" t="s">
        <v>2630</v>
      </c>
      <c r="AX995" s="514">
        <v>1.6</v>
      </c>
      <c r="AY995" s="514">
        <v>10</v>
      </c>
      <c r="AZ995" s="514">
        <v>1480</v>
      </c>
      <c r="BA995" s="514" t="s">
        <v>187</v>
      </c>
      <c r="BB995" s="515" t="s">
        <v>861</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643230-129855</v>
      </c>
      <c r="AJ996" s="511">
        <f t="shared" si="47"/>
        <v>993</v>
      </c>
      <c r="AK996" s="514">
        <v>14</v>
      </c>
      <c r="AL996" s="514" t="s">
        <v>1478</v>
      </c>
      <c r="AM996" s="514" t="s">
        <v>2687</v>
      </c>
      <c r="AN996" s="514" t="s">
        <v>4012</v>
      </c>
      <c r="AO996" s="514">
        <v>640603</v>
      </c>
      <c r="AP996" s="514">
        <v>127271</v>
      </c>
      <c r="AQ996" s="514" t="s">
        <v>4013</v>
      </c>
      <c r="AR996" s="514" t="s">
        <v>861</v>
      </c>
      <c r="AS996" s="514">
        <v>643230</v>
      </c>
      <c r="AT996" s="514">
        <v>129855</v>
      </c>
      <c r="AU996" s="514">
        <v>102</v>
      </c>
      <c r="AV996" s="514" t="s">
        <v>718</v>
      </c>
      <c r="AW996" s="514" t="s">
        <v>2644</v>
      </c>
      <c r="AX996" s="514">
        <v>10</v>
      </c>
      <c r="AY996" s="514">
        <v>0.9</v>
      </c>
      <c r="AZ996" s="514">
        <v>1441</v>
      </c>
      <c r="BA996" s="514" t="s">
        <v>247</v>
      </c>
      <c r="BB996" s="515" t="s">
        <v>3822</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650920-129290</v>
      </c>
      <c r="AJ997" s="511">
        <f t="shared" si="47"/>
        <v>994</v>
      </c>
      <c r="AK997" s="514">
        <v>14</v>
      </c>
      <c r="AL997" s="514" t="s">
        <v>1478</v>
      </c>
      <c r="AM997" s="514" t="s">
        <v>3854</v>
      </c>
      <c r="AN997" s="514" t="s">
        <v>4014</v>
      </c>
      <c r="AO997" s="514">
        <v>650144</v>
      </c>
      <c r="AP997" s="514">
        <v>130269</v>
      </c>
      <c r="AQ997" s="514" t="s">
        <v>4015</v>
      </c>
      <c r="AR997" s="514" t="s">
        <v>861</v>
      </c>
      <c r="AS997" s="514">
        <v>650920</v>
      </c>
      <c r="AT997" s="514">
        <v>129290</v>
      </c>
      <c r="AU997" s="514">
        <v>149</v>
      </c>
      <c r="AV997" s="514" t="s">
        <v>719</v>
      </c>
      <c r="AW997" s="514" t="s">
        <v>2644</v>
      </c>
      <c r="AX997" s="514">
        <v>2.4</v>
      </c>
      <c r="AY997" s="514">
        <v>5.5</v>
      </c>
      <c r="AZ997" s="514">
        <v>1461</v>
      </c>
      <c r="BA997" s="514" t="s">
        <v>268</v>
      </c>
      <c r="BB997" s="515" t="s">
        <v>3857</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640638-127892</v>
      </c>
      <c r="AJ998" s="511">
        <f t="shared" si="47"/>
        <v>995</v>
      </c>
      <c r="AK998" s="514">
        <v>14</v>
      </c>
      <c r="AL998" s="514" t="s">
        <v>1478</v>
      </c>
      <c r="AM998" s="514" t="s">
        <v>2687</v>
      </c>
      <c r="AN998" s="514" t="s">
        <v>4016</v>
      </c>
      <c r="AO998" s="514">
        <v>640603</v>
      </c>
      <c r="AP998" s="514">
        <v>127271</v>
      </c>
      <c r="AQ998" s="514" t="s">
        <v>4017</v>
      </c>
      <c r="AR998" s="514" t="s">
        <v>861</v>
      </c>
      <c r="AS998" s="514">
        <v>640638</v>
      </c>
      <c r="AT998" s="514">
        <v>127892</v>
      </c>
      <c r="AU998" s="514">
        <v>21</v>
      </c>
      <c r="AV998" s="514" t="s">
        <v>718</v>
      </c>
      <c r="AW998" s="514" t="s">
        <v>2644</v>
      </c>
      <c r="AX998" s="514">
        <v>10</v>
      </c>
      <c r="AY998" s="514">
        <v>7.3</v>
      </c>
      <c r="AZ998" s="514">
        <v>1402</v>
      </c>
      <c r="BA998" s="514" t="s">
        <v>299</v>
      </c>
      <c r="BB998" s="515" t="s">
        <v>3770</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654293-129896</v>
      </c>
      <c r="AJ999" s="511">
        <f t="shared" si="47"/>
        <v>996</v>
      </c>
      <c r="AK999" s="514">
        <v>14</v>
      </c>
      <c r="AL999" s="514" t="s">
        <v>1478</v>
      </c>
      <c r="AM999" s="514" t="s">
        <v>3675</v>
      </c>
      <c r="AN999" s="514" t="s">
        <v>4018</v>
      </c>
      <c r="AO999" s="514">
        <v>652182</v>
      </c>
      <c r="AP999" s="514">
        <v>130910</v>
      </c>
      <c r="AQ999" s="514" t="s">
        <v>2834</v>
      </c>
      <c r="AR999" s="514" t="s">
        <v>861</v>
      </c>
      <c r="AS999" s="514">
        <v>654293</v>
      </c>
      <c r="AT999" s="514">
        <v>129896</v>
      </c>
      <c r="AU999" s="514">
        <v>76</v>
      </c>
      <c r="AV999" s="514" t="s">
        <v>719</v>
      </c>
      <c r="AW999" s="514" t="s">
        <v>2630</v>
      </c>
      <c r="AX999" s="514">
        <v>0.4</v>
      </c>
      <c r="AY999" s="514">
        <v>0.2</v>
      </c>
      <c r="AZ999" s="514">
        <v>1460</v>
      </c>
      <c r="BA999" s="514" t="s">
        <v>135</v>
      </c>
      <c r="BB999" s="515" t="s">
        <v>3864</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646922-136670</v>
      </c>
      <c r="AJ1000" s="511">
        <f t="shared" si="47"/>
        <v>997</v>
      </c>
      <c r="AK1000" s="514">
        <v>14</v>
      </c>
      <c r="AL1000" s="514" t="s">
        <v>1478</v>
      </c>
      <c r="AM1000" s="514" t="s">
        <v>4019</v>
      </c>
      <c r="AN1000" s="514" t="s">
        <v>4020</v>
      </c>
      <c r="AO1000" s="514">
        <v>648264</v>
      </c>
      <c r="AP1000" s="514">
        <v>134089</v>
      </c>
      <c r="AQ1000" s="514" t="s">
        <v>4021</v>
      </c>
      <c r="AR1000" s="514" t="s">
        <v>861</v>
      </c>
      <c r="AS1000" s="514">
        <v>646922</v>
      </c>
      <c r="AT1000" s="514">
        <v>136670</v>
      </c>
      <c r="AU1000" s="514">
        <v>119</v>
      </c>
      <c r="AV1000" s="514" t="s">
        <v>720</v>
      </c>
      <c r="AW1000" s="514" t="s">
        <v>2630</v>
      </c>
      <c r="AX1000" s="514">
        <v>0.5</v>
      </c>
      <c r="AY1000" s="514">
        <v>10</v>
      </c>
      <c r="AZ1000" s="514">
        <v>1495</v>
      </c>
      <c r="BA1000" s="514" t="s">
        <v>312</v>
      </c>
      <c r="BB1000" s="515" t="s">
        <v>861</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646927-136678</v>
      </c>
      <c r="AJ1001" s="511">
        <f t="shared" si="47"/>
        <v>998</v>
      </c>
      <c r="AK1001" s="514">
        <v>14</v>
      </c>
      <c r="AL1001" s="514" t="s">
        <v>1478</v>
      </c>
      <c r="AM1001" s="514" t="s">
        <v>4019</v>
      </c>
      <c r="AN1001" s="514" t="s">
        <v>4020</v>
      </c>
      <c r="AO1001" s="514">
        <v>648264</v>
      </c>
      <c r="AP1001" s="514">
        <v>134089</v>
      </c>
      <c r="AQ1001" s="514" t="s">
        <v>4022</v>
      </c>
      <c r="AR1001" s="514" t="s">
        <v>861</v>
      </c>
      <c r="AS1001" s="514">
        <v>646927</v>
      </c>
      <c r="AT1001" s="514">
        <v>136678</v>
      </c>
      <c r="AU1001" s="514">
        <v>122</v>
      </c>
      <c r="AV1001" s="514" t="s">
        <v>720</v>
      </c>
      <c r="AW1001" s="514" t="s">
        <v>2630</v>
      </c>
      <c r="AX1001" s="514">
        <v>10</v>
      </c>
      <c r="AY1001" s="514">
        <v>0.4</v>
      </c>
      <c r="AZ1001" s="514">
        <v>1495</v>
      </c>
      <c r="BA1001" s="514" t="s">
        <v>312</v>
      </c>
      <c r="BB1001" s="515" t="s">
        <v>3802</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646980-136544</v>
      </c>
      <c r="AJ1002" s="511">
        <f t="shared" si="47"/>
        <v>999</v>
      </c>
      <c r="AK1002" s="514">
        <v>14</v>
      </c>
      <c r="AL1002" s="514" t="s">
        <v>1478</v>
      </c>
      <c r="AM1002" s="514" t="s">
        <v>4019</v>
      </c>
      <c r="AN1002" s="514" t="s">
        <v>4020</v>
      </c>
      <c r="AO1002" s="514">
        <v>648264</v>
      </c>
      <c r="AP1002" s="514">
        <v>134089</v>
      </c>
      <c r="AQ1002" s="514" t="s">
        <v>3905</v>
      </c>
      <c r="AR1002" s="514" t="s">
        <v>861</v>
      </c>
      <c r="AS1002" s="514">
        <v>646980</v>
      </c>
      <c r="AT1002" s="514">
        <v>136544</v>
      </c>
      <c r="AU1002" s="514">
        <v>121</v>
      </c>
      <c r="AV1002" s="514" t="s">
        <v>720</v>
      </c>
      <c r="AW1002" s="514" t="s">
        <v>2630</v>
      </c>
      <c r="AX1002" s="514">
        <v>10</v>
      </c>
      <c r="AY1002" s="514">
        <v>10</v>
      </c>
      <c r="AZ1002" s="514">
        <v>1495</v>
      </c>
      <c r="BA1002" s="514" t="s">
        <v>312</v>
      </c>
      <c r="BB1002" s="515" t="s">
        <v>3802</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647040-136019</v>
      </c>
      <c r="AJ1003" s="511">
        <f t="shared" si="47"/>
        <v>1000</v>
      </c>
      <c r="AK1003" s="514">
        <v>14</v>
      </c>
      <c r="AL1003" s="514" t="s">
        <v>1478</v>
      </c>
      <c r="AM1003" s="514" t="s">
        <v>4019</v>
      </c>
      <c r="AN1003" s="514" t="s">
        <v>4020</v>
      </c>
      <c r="AO1003" s="514">
        <v>648264</v>
      </c>
      <c r="AP1003" s="514">
        <v>134089</v>
      </c>
      <c r="AQ1003" s="514" t="s">
        <v>4023</v>
      </c>
      <c r="AR1003" s="514" t="s">
        <v>861</v>
      </c>
      <c r="AS1003" s="514">
        <v>647040</v>
      </c>
      <c r="AT1003" s="514">
        <v>136019</v>
      </c>
      <c r="AU1003" s="514">
        <v>118</v>
      </c>
      <c r="AV1003" s="514" t="s">
        <v>720</v>
      </c>
      <c r="AW1003" s="514" t="s">
        <v>2630</v>
      </c>
      <c r="AX1003" s="514">
        <v>10</v>
      </c>
      <c r="AY1003" s="514">
        <v>5</v>
      </c>
      <c r="AZ1003" s="514">
        <v>1495</v>
      </c>
      <c r="BA1003" s="514" t="s">
        <v>312</v>
      </c>
      <c r="BB1003" s="515" t="s">
        <v>3802</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647043-136008</v>
      </c>
      <c r="AJ1004" s="511">
        <f t="shared" si="47"/>
        <v>1001</v>
      </c>
      <c r="AK1004" s="514">
        <v>14</v>
      </c>
      <c r="AL1004" s="514" t="s">
        <v>1478</v>
      </c>
      <c r="AM1004" s="514" t="s">
        <v>4019</v>
      </c>
      <c r="AN1004" s="514" t="s">
        <v>4020</v>
      </c>
      <c r="AO1004" s="514">
        <v>648264</v>
      </c>
      <c r="AP1004" s="514">
        <v>134089</v>
      </c>
      <c r="AQ1004" s="514" t="s">
        <v>4024</v>
      </c>
      <c r="AR1004" s="514" t="s">
        <v>4025</v>
      </c>
      <c r="AS1004" s="514">
        <v>647043</v>
      </c>
      <c r="AT1004" s="514">
        <v>136008</v>
      </c>
      <c r="AU1004" s="514">
        <v>117</v>
      </c>
      <c r="AV1004" s="514" t="s">
        <v>720</v>
      </c>
      <c r="AW1004" s="514" t="s">
        <v>2630</v>
      </c>
      <c r="AX1004" s="514">
        <v>10</v>
      </c>
      <c r="AY1004" s="514">
        <v>5.0999999999999996</v>
      </c>
      <c r="AZ1004" s="514">
        <v>1495</v>
      </c>
      <c r="BA1004" s="514" t="s">
        <v>312</v>
      </c>
      <c r="BB1004" s="515" t="s">
        <v>3802</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647255-135525</v>
      </c>
      <c r="AJ1005" s="511">
        <f t="shared" si="47"/>
        <v>1002</v>
      </c>
      <c r="AK1005" s="514">
        <v>14</v>
      </c>
      <c r="AL1005" s="514" t="s">
        <v>1478</v>
      </c>
      <c r="AM1005" s="514" t="s">
        <v>4019</v>
      </c>
      <c r="AN1005" s="514" t="s">
        <v>4020</v>
      </c>
      <c r="AO1005" s="514">
        <v>648264</v>
      </c>
      <c r="AP1005" s="514">
        <v>134089</v>
      </c>
      <c r="AQ1005" s="514" t="s">
        <v>4026</v>
      </c>
      <c r="AR1005" s="514" t="s">
        <v>4027</v>
      </c>
      <c r="AS1005" s="514">
        <v>647255</v>
      </c>
      <c r="AT1005" s="514">
        <v>135525</v>
      </c>
      <c r="AU1005" s="514">
        <v>93</v>
      </c>
      <c r="AV1005" s="514" t="s">
        <v>720</v>
      </c>
      <c r="AW1005" s="514" t="s">
        <v>2630</v>
      </c>
      <c r="AX1005" s="514">
        <v>0.1</v>
      </c>
      <c r="AY1005" s="514">
        <v>0.1</v>
      </c>
      <c r="AZ1005" s="514">
        <v>1495</v>
      </c>
      <c r="BA1005" s="514" t="s">
        <v>312</v>
      </c>
      <c r="BB1005" s="515" t="s">
        <v>3802</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647257-135526</v>
      </c>
      <c r="AJ1006" s="511">
        <f t="shared" si="47"/>
        <v>1003</v>
      </c>
      <c r="AK1006" s="514">
        <v>14</v>
      </c>
      <c r="AL1006" s="514" t="s">
        <v>1478</v>
      </c>
      <c r="AM1006" s="514" t="s">
        <v>4019</v>
      </c>
      <c r="AN1006" s="514" t="s">
        <v>4020</v>
      </c>
      <c r="AO1006" s="514">
        <v>648264</v>
      </c>
      <c r="AP1006" s="514">
        <v>134089</v>
      </c>
      <c r="AQ1006" s="514" t="s">
        <v>4028</v>
      </c>
      <c r="AR1006" s="514" t="s">
        <v>4029</v>
      </c>
      <c r="AS1006" s="514">
        <v>647257</v>
      </c>
      <c r="AT1006" s="514">
        <v>135526</v>
      </c>
      <c r="AU1006" s="514">
        <v>93</v>
      </c>
      <c r="AV1006" s="514" t="s">
        <v>720</v>
      </c>
      <c r="AW1006" s="514" t="s">
        <v>2630</v>
      </c>
      <c r="AX1006" s="514">
        <v>0.1</v>
      </c>
      <c r="AY1006" s="514">
        <v>0.1</v>
      </c>
      <c r="AZ1006" s="514">
        <v>1495</v>
      </c>
      <c r="BA1006" s="514" t="s">
        <v>312</v>
      </c>
      <c r="BB1006" s="515" t="s">
        <v>861</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647335-134955</v>
      </c>
      <c r="AJ1007" s="511">
        <f t="shared" si="47"/>
        <v>1004</v>
      </c>
      <c r="AK1007" s="514">
        <v>14</v>
      </c>
      <c r="AL1007" s="514" t="s">
        <v>1478</v>
      </c>
      <c r="AM1007" s="514" t="s">
        <v>4019</v>
      </c>
      <c r="AN1007" s="514" t="s">
        <v>4020</v>
      </c>
      <c r="AO1007" s="514">
        <v>648264</v>
      </c>
      <c r="AP1007" s="514">
        <v>134089</v>
      </c>
      <c r="AQ1007" s="514" t="s">
        <v>4030</v>
      </c>
      <c r="AR1007" s="514" t="s">
        <v>4031</v>
      </c>
      <c r="AS1007" s="514">
        <v>647335</v>
      </c>
      <c r="AT1007" s="514">
        <v>134955</v>
      </c>
      <c r="AU1007" s="514">
        <v>79</v>
      </c>
      <c r="AV1007" s="514" t="s">
        <v>720</v>
      </c>
      <c r="AW1007" s="514" t="s">
        <v>2630</v>
      </c>
      <c r="AX1007" s="514">
        <v>1.8</v>
      </c>
      <c r="AY1007" s="514">
        <v>4.8</v>
      </c>
      <c r="AZ1007" s="514">
        <v>1495</v>
      </c>
      <c r="BA1007" s="514" t="s">
        <v>312</v>
      </c>
      <c r="BB1007" s="515" t="s">
        <v>3761</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OBS! förväxlingsrisk =&gt;</v>
      </c>
      <c r="AI1008" s="15" t="str">
        <f t="shared" si="45"/>
        <v>647375-134750</v>
      </c>
      <c r="AJ1008" s="511">
        <f t="shared" si="47"/>
        <v>1005</v>
      </c>
      <c r="AK1008" s="514">
        <v>14</v>
      </c>
      <c r="AL1008" s="514" t="s">
        <v>1478</v>
      </c>
      <c r="AM1008" s="514" t="s">
        <v>4019</v>
      </c>
      <c r="AN1008" s="514" t="s">
        <v>4020</v>
      </c>
      <c r="AO1008" s="514">
        <v>648264</v>
      </c>
      <c r="AP1008" s="514">
        <v>134089</v>
      </c>
      <c r="AQ1008" s="514" t="s">
        <v>4032</v>
      </c>
      <c r="AR1008" s="514" t="s">
        <v>4033</v>
      </c>
      <c r="AS1008" s="514">
        <v>647375</v>
      </c>
      <c r="AT1008" s="514">
        <v>134750</v>
      </c>
      <c r="AU1008" s="514">
        <v>73</v>
      </c>
      <c r="AV1008" s="514" t="s">
        <v>720</v>
      </c>
      <c r="AW1008" s="514" t="s">
        <v>2630</v>
      </c>
      <c r="AX1008" s="514">
        <v>2.8</v>
      </c>
      <c r="AY1008" s="514">
        <v>2.5</v>
      </c>
      <c r="AZ1008" s="514">
        <v>1495</v>
      </c>
      <c r="BA1008" s="514" t="s">
        <v>312</v>
      </c>
      <c r="BB1008" s="515" t="s">
        <v>3761</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OBS! förväxlingsrisk =&gt;</v>
      </c>
      <c r="AI1009" s="15" t="str">
        <f t="shared" si="45"/>
        <v>647381-134749</v>
      </c>
      <c r="AJ1009" s="511">
        <f t="shared" si="47"/>
        <v>1006</v>
      </c>
      <c r="AK1009" s="514">
        <v>14</v>
      </c>
      <c r="AL1009" s="514" t="s">
        <v>1478</v>
      </c>
      <c r="AM1009" s="514" t="s">
        <v>4019</v>
      </c>
      <c r="AN1009" s="514" t="s">
        <v>4020</v>
      </c>
      <c r="AO1009" s="514">
        <v>648264</v>
      </c>
      <c r="AP1009" s="514">
        <v>134089</v>
      </c>
      <c r="AQ1009" s="514" t="s">
        <v>4032</v>
      </c>
      <c r="AR1009" s="514" t="s">
        <v>4034</v>
      </c>
      <c r="AS1009" s="514">
        <v>647381</v>
      </c>
      <c r="AT1009" s="514">
        <v>134749</v>
      </c>
      <c r="AU1009" s="514">
        <v>71</v>
      </c>
      <c r="AV1009" s="514" t="s">
        <v>720</v>
      </c>
      <c r="AW1009" s="514" t="s">
        <v>2630</v>
      </c>
      <c r="AX1009" s="514">
        <v>2.9</v>
      </c>
      <c r="AY1009" s="514">
        <v>2.4</v>
      </c>
      <c r="AZ1009" s="514">
        <v>1495</v>
      </c>
      <c r="BA1009" s="514" t="s">
        <v>312</v>
      </c>
      <c r="BB1009" s="515" t="s">
        <v>861</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647570-134665</v>
      </c>
      <c r="AJ1010" s="511">
        <f t="shared" si="47"/>
        <v>1007</v>
      </c>
      <c r="AK1010" s="514">
        <v>14</v>
      </c>
      <c r="AL1010" s="514" t="s">
        <v>1478</v>
      </c>
      <c r="AM1010" s="514" t="s">
        <v>4019</v>
      </c>
      <c r="AN1010" s="514" t="s">
        <v>4020</v>
      </c>
      <c r="AO1010" s="514">
        <v>648264</v>
      </c>
      <c r="AP1010" s="514">
        <v>134089</v>
      </c>
      <c r="AQ1010" s="514" t="s">
        <v>4035</v>
      </c>
      <c r="AR1010" s="514" t="s">
        <v>4036</v>
      </c>
      <c r="AS1010" s="514">
        <v>647570</v>
      </c>
      <c r="AT1010" s="514">
        <v>134665</v>
      </c>
      <c r="AU1010" s="514">
        <v>64</v>
      </c>
      <c r="AV1010" s="514" t="s">
        <v>720</v>
      </c>
      <c r="AW1010" s="514" t="s">
        <v>2630</v>
      </c>
      <c r="AX1010" s="514">
        <v>5</v>
      </c>
      <c r="AY1010" s="514">
        <v>0.1</v>
      </c>
      <c r="AZ1010" s="514">
        <v>1495</v>
      </c>
      <c r="BA1010" s="514" t="s">
        <v>312</v>
      </c>
      <c r="BB1010" s="515" t="s">
        <v>4037</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647812-134545</v>
      </c>
      <c r="AJ1011" s="511">
        <f t="shared" si="47"/>
        <v>1008</v>
      </c>
      <c r="AK1011" s="514">
        <v>14</v>
      </c>
      <c r="AL1011" s="514" t="s">
        <v>1478</v>
      </c>
      <c r="AM1011" s="514" t="s">
        <v>4019</v>
      </c>
      <c r="AN1011" s="514" t="s">
        <v>4020</v>
      </c>
      <c r="AO1011" s="514">
        <v>648264</v>
      </c>
      <c r="AP1011" s="514">
        <v>134089</v>
      </c>
      <c r="AQ1011" s="514" t="s">
        <v>4038</v>
      </c>
      <c r="AR1011" s="514" t="s">
        <v>4039</v>
      </c>
      <c r="AS1011" s="514">
        <v>647812</v>
      </c>
      <c r="AT1011" s="514">
        <v>134545</v>
      </c>
      <c r="AU1011" s="514">
        <v>58</v>
      </c>
      <c r="AV1011" s="514" t="s">
        <v>720</v>
      </c>
      <c r="AW1011" s="514" t="s">
        <v>2630</v>
      </c>
      <c r="AX1011" s="514">
        <v>2.5</v>
      </c>
      <c r="AY1011" s="514">
        <v>3.3</v>
      </c>
      <c r="AZ1011" s="514">
        <v>1494</v>
      </c>
      <c r="BA1011" s="514" t="s">
        <v>250</v>
      </c>
      <c r="BB1011" s="515" t="s">
        <v>4037</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647825-134525</v>
      </c>
      <c r="AJ1012" s="511">
        <f t="shared" si="47"/>
        <v>1009</v>
      </c>
      <c r="AK1012" s="514">
        <v>14</v>
      </c>
      <c r="AL1012" s="514" t="s">
        <v>1478</v>
      </c>
      <c r="AM1012" s="514" t="s">
        <v>4019</v>
      </c>
      <c r="AN1012" s="514" t="s">
        <v>4020</v>
      </c>
      <c r="AO1012" s="514">
        <v>648264</v>
      </c>
      <c r="AP1012" s="514">
        <v>134089</v>
      </c>
      <c r="AQ1012" s="514" t="s">
        <v>4040</v>
      </c>
      <c r="AR1012" s="514" t="s">
        <v>4041</v>
      </c>
      <c r="AS1012" s="514">
        <v>647825</v>
      </c>
      <c r="AT1012" s="514">
        <v>134525</v>
      </c>
      <c r="AU1012" s="514">
        <v>55</v>
      </c>
      <c r="AV1012" s="514" t="s">
        <v>720</v>
      </c>
      <c r="AW1012" s="514" t="s">
        <v>2630</v>
      </c>
      <c r="AX1012" s="514">
        <v>2.7</v>
      </c>
      <c r="AY1012" s="514">
        <v>3.3</v>
      </c>
      <c r="AZ1012" s="514">
        <v>1494</v>
      </c>
      <c r="BA1012" s="514" t="s">
        <v>250</v>
      </c>
      <c r="BB1012" s="515" t="s">
        <v>4037</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647840-134485</v>
      </c>
      <c r="AJ1013" s="511">
        <f t="shared" si="47"/>
        <v>1010</v>
      </c>
      <c r="AK1013" s="514">
        <v>14</v>
      </c>
      <c r="AL1013" s="514" t="s">
        <v>1478</v>
      </c>
      <c r="AM1013" s="514" t="s">
        <v>4019</v>
      </c>
      <c r="AN1013" s="514" t="s">
        <v>4020</v>
      </c>
      <c r="AO1013" s="514">
        <v>648264</v>
      </c>
      <c r="AP1013" s="514">
        <v>134089</v>
      </c>
      <c r="AQ1013" s="514" t="s">
        <v>4042</v>
      </c>
      <c r="AR1013" s="514" t="s">
        <v>3034</v>
      </c>
      <c r="AS1013" s="514">
        <v>647840</v>
      </c>
      <c r="AT1013" s="514">
        <v>134485</v>
      </c>
      <c r="AU1013" s="514">
        <v>54</v>
      </c>
      <c r="AV1013" s="514" t="s">
        <v>720</v>
      </c>
      <c r="AW1013" s="514" t="s">
        <v>2630</v>
      </c>
      <c r="AX1013" s="514">
        <v>3.2</v>
      </c>
      <c r="AY1013" s="514">
        <v>2.8</v>
      </c>
      <c r="AZ1013" s="514">
        <v>1494</v>
      </c>
      <c r="BA1013" s="514" t="s">
        <v>250</v>
      </c>
      <c r="BB1013" s="515" t="s">
        <v>4037</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647841-134498</v>
      </c>
      <c r="AJ1014" s="511">
        <f t="shared" si="47"/>
        <v>1011</v>
      </c>
      <c r="AK1014" s="514">
        <v>14</v>
      </c>
      <c r="AL1014" s="514" t="s">
        <v>1478</v>
      </c>
      <c r="AM1014" s="514" t="s">
        <v>4019</v>
      </c>
      <c r="AN1014" s="514" t="s">
        <v>4020</v>
      </c>
      <c r="AO1014" s="514">
        <v>648264</v>
      </c>
      <c r="AP1014" s="514">
        <v>134089</v>
      </c>
      <c r="AQ1014" s="514" t="s">
        <v>4043</v>
      </c>
      <c r="AR1014" s="514" t="s">
        <v>4044</v>
      </c>
      <c r="AS1014" s="514">
        <v>647841</v>
      </c>
      <c r="AT1014" s="514">
        <v>134498</v>
      </c>
      <c r="AU1014" s="514">
        <v>51</v>
      </c>
      <c r="AV1014" s="514" t="s">
        <v>720</v>
      </c>
      <c r="AW1014" s="514" t="s">
        <v>2630</v>
      </c>
      <c r="AX1014" s="514">
        <v>3.1</v>
      </c>
      <c r="AY1014" s="514">
        <v>2.9</v>
      </c>
      <c r="AZ1014" s="514">
        <v>1494</v>
      </c>
      <c r="BA1014" s="514" t="s">
        <v>250</v>
      </c>
      <c r="BB1014" s="515" t="s">
        <v>861</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647915-134350</v>
      </c>
      <c r="AJ1015" s="511">
        <f t="shared" si="47"/>
        <v>1012</v>
      </c>
      <c r="AK1015" s="514">
        <v>14</v>
      </c>
      <c r="AL1015" s="514" t="s">
        <v>1478</v>
      </c>
      <c r="AM1015" s="514" t="s">
        <v>4019</v>
      </c>
      <c r="AN1015" s="514" t="s">
        <v>4020</v>
      </c>
      <c r="AO1015" s="514">
        <v>648264</v>
      </c>
      <c r="AP1015" s="514">
        <v>134089</v>
      </c>
      <c r="AQ1015" s="514" t="s">
        <v>4045</v>
      </c>
      <c r="AR1015" s="514" t="s">
        <v>4046</v>
      </c>
      <c r="AS1015" s="514">
        <v>647915</v>
      </c>
      <c r="AT1015" s="514">
        <v>134350</v>
      </c>
      <c r="AU1015" s="514">
        <v>49</v>
      </c>
      <c r="AV1015" s="514" t="s">
        <v>720</v>
      </c>
      <c r="AW1015" s="514" t="s">
        <v>2630</v>
      </c>
      <c r="AX1015" s="514">
        <v>2</v>
      </c>
      <c r="AY1015" s="514">
        <v>1</v>
      </c>
      <c r="AZ1015" s="514">
        <v>1494</v>
      </c>
      <c r="BA1015" s="514" t="s">
        <v>250</v>
      </c>
      <c r="BB1015" s="515" t="s">
        <v>4037</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647980-134320</v>
      </c>
      <c r="AJ1016" s="511">
        <f t="shared" si="47"/>
        <v>1013</v>
      </c>
      <c r="AK1016" s="514">
        <v>14</v>
      </c>
      <c r="AL1016" s="514" t="s">
        <v>1478</v>
      </c>
      <c r="AM1016" s="514" t="s">
        <v>4019</v>
      </c>
      <c r="AN1016" s="514" t="s">
        <v>4020</v>
      </c>
      <c r="AO1016" s="514">
        <v>648264</v>
      </c>
      <c r="AP1016" s="514">
        <v>134089</v>
      </c>
      <c r="AQ1016" s="514" t="s">
        <v>4047</v>
      </c>
      <c r="AR1016" s="514" t="s">
        <v>3151</v>
      </c>
      <c r="AS1016" s="514">
        <v>647980</v>
      </c>
      <c r="AT1016" s="514">
        <v>134320</v>
      </c>
      <c r="AU1016" s="514">
        <v>48</v>
      </c>
      <c r="AV1016" s="514" t="s">
        <v>720</v>
      </c>
      <c r="AW1016" s="514" t="s">
        <v>2630</v>
      </c>
      <c r="AX1016" s="514">
        <v>3</v>
      </c>
      <c r="AY1016" s="514">
        <v>4.4000000000000004</v>
      </c>
      <c r="AZ1016" s="514">
        <v>1494</v>
      </c>
      <c r="BA1016" s="514" t="s">
        <v>250</v>
      </c>
      <c r="BB1016" s="515" t="s">
        <v>4037</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647986-134301</v>
      </c>
      <c r="AJ1017" s="511">
        <f t="shared" si="47"/>
        <v>1014</v>
      </c>
      <c r="AK1017" s="514">
        <v>14</v>
      </c>
      <c r="AL1017" s="514" t="s">
        <v>1478</v>
      </c>
      <c r="AM1017" s="514" t="s">
        <v>4019</v>
      </c>
      <c r="AN1017" s="514" t="s">
        <v>4020</v>
      </c>
      <c r="AO1017" s="514">
        <v>648264</v>
      </c>
      <c r="AP1017" s="514">
        <v>134089</v>
      </c>
      <c r="AQ1017" s="514" t="s">
        <v>4048</v>
      </c>
      <c r="AR1017" s="514" t="s">
        <v>4049</v>
      </c>
      <c r="AS1017" s="514">
        <v>647986</v>
      </c>
      <c r="AT1017" s="514">
        <v>134301</v>
      </c>
      <c r="AU1017" s="514">
        <v>45</v>
      </c>
      <c r="AV1017" s="514" t="s">
        <v>720</v>
      </c>
      <c r="AW1017" s="514" t="s">
        <v>2630</v>
      </c>
      <c r="AX1017" s="514">
        <v>0.4</v>
      </c>
      <c r="AY1017" s="514">
        <v>4</v>
      </c>
      <c r="AZ1017" s="514">
        <v>1494</v>
      </c>
      <c r="BA1017" s="514" t="s">
        <v>250</v>
      </c>
      <c r="BB1017" s="515" t="s">
        <v>4037</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645904-128636</v>
      </c>
      <c r="AJ1018" s="511">
        <f t="shared" si="47"/>
        <v>1015</v>
      </c>
      <c r="AK1018" s="514">
        <v>14</v>
      </c>
      <c r="AL1018" s="514" t="s">
        <v>1478</v>
      </c>
      <c r="AM1018" s="514" t="s">
        <v>2746</v>
      </c>
      <c r="AN1018" s="514" t="s">
        <v>4050</v>
      </c>
      <c r="AO1018" s="514">
        <v>640285</v>
      </c>
      <c r="AP1018" s="514">
        <v>126702</v>
      </c>
      <c r="AQ1018" s="514" t="s">
        <v>4051</v>
      </c>
      <c r="AR1018" s="514" t="s">
        <v>2826</v>
      </c>
      <c r="AS1018" s="514">
        <v>645904</v>
      </c>
      <c r="AT1018" s="514">
        <v>128636</v>
      </c>
      <c r="AU1018" s="514">
        <v>15</v>
      </c>
      <c r="AV1018" s="514" t="s">
        <v>718</v>
      </c>
      <c r="AW1018" s="514" t="s">
        <v>2644</v>
      </c>
      <c r="AX1018" s="514">
        <v>10</v>
      </c>
      <c r="AY1018" s="514">
        <v>10</v>
      </c>
      <c r="AZ1018" s="514">
        <v>1488</v>
      </c>
      <c r="BA1018" s="514" t="s">
        <v>390</v>
      </c>
      <c r="BB1018" s="515" t="s">
        <v>3825</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646320-128808</v>
      </c>
      <c r="AJ1019" s="511">
        <f t="shared" si="47"/>
        <v>1016</v>
      </c>
      <c r="AK1019" s="514">
        <v>14</v>
      </c>
      <c r="AL1019" s="514" t="s">
        <v>1478</v>
      </c>
      <c r="AM1019" s="514" t="s">
        <v>2746</v>
      </c>
      <c r="AN1019" s="514" t="s">
        <v>4052</v>
      </c>
      <c r="AO1019" s="514">
        <v>640285</v>
      </c>
      <c r="AP1019" s="514">
        <v>126702</v>
      </c>
      <c r="AQ1019" s="514" t="s">
        <v>4053</v>
      </c>
      <c r="AR1019" s="514" t="s">
        <v>2648</v>
      </c>
      <c r="AS1019" s="514">
        <v>646320</v>
      </c>
      <c r="AT1019" s="514">
        <v>128808</v>
      </c>
      <c r="AU1019" s="514">
        <v>15</v>
      </c>
      <c r="AV1019" s="514" t="s">
        <v>718</v>
      </c>
      <c r="AW1019" s="514" t="s">
        <v>2644</v>
      </c>
      <c r="AX1019" s="514">
        <v>10</v>
      </c>
      <c r="AY1019" s="514">
        <v>10</v>
      </c>
      <c r="AZ1019" s="514">
        <v>1462</v>
      </c>
      <c r="BA1019" s="514" t="s">
        <v>251</v>
      </c>
      <c r="BB1019" s="515" t="s">
        <v>3825</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646325-128802</v>
      </c>
      <c r="AJ1020" s="511">
        <f t="shared" si="47"/>
        <v>1017</v>
      </c>
      <c r="AK1020" s="514">
        <v>14</v>
      </c>
      <c r="AL1020" s="514" t="s">
        <v>1478</v>
      </c>
      <c r="AM1020" s="514" t="s">
        <v>2746</v>
      </c>
      <c r="AN1020" s="514" t="s">
        <v>4052</v>
      </c>
      <c r="AO1020" s="514">
        <v>640285</v>
      </c>
      <c r="AP1020" s="514">
        <v>126702</v>
      </c>
      <c r="AQ1020" s="514" t="s">
        <v>4054</v>
      </c>
      <c r="AR1020" s="514" t="s">
        <v>2640</v>
      </c>
      <c r="AS1020" s="514">
        <v>646325</v>
      </c>
      <c r="AT1020" s="514">
        <v>128802</v>
      </c>
      <c r="AU1020" s="514">
        <v>20</v>
      </c>
      <c r="AV1020" s="514" t="s">
        <v>718</v>
      </c>
      <c r="AW1020" s="514" t="s">
        <v>2644</v>
      </c>
      <c r="AX1020" s="514">
        <v>10</v>
      </c>
      <c r="AY1020" s="514">
        <v>10</v>
      </c>
      <c r="AZ1020" s="514">
        <v>1462</v>
      </c>
      <c r="BA1020" s="514" t="s">
        <v>251</v>
      </c>
      <c r="BB1020" s="515" t="s">
        <v>3825</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643342-128645</v>
      </c>
      <c r="AJ1021" s="511">
        <f t="shared" si="47"/>
        <v>1018</v>
      </c>
      <c r="AK1021" s="514">
        <v>14</v>
      </c>
      <c r="AL1021" s="514" t="s">
        <v>1478</v>
      </c>
      <c r="AM1021" s="514" t="s">
        <v>2859</v>
      </c>
      <c r="AN1021" s="514" t="s">
        <v>4055</v>
      </c>
      <c r="AO1021" s="514">
        <v>643255</v>
      </c>
      <c r="AP1021" s="514">
        <v>128219</v>
      </c>
      <c r="AQ1021" s="514" t="s">
        <v>4056</v>
      </c>
      <c r="AR1021" s="514" t="s">
        <v>861</v>
      </c>
      <c r="AS1021" s="514">
        <v>643342</v>
      </c>
      <c r="AT1021" s="514">
        <v>128645</v>
      </c>
      <c r="AU1021" s="514">
        <v>41</v>
      </c>
      <c r="AV1021" s="514" t="s">
        <v>719</v>
      </c>
      <c r="AW1021" s="514" t="s">
        <v>2630</v>
      </c>
      <c r="AX1021" s="514">
        <v>1.8</v>
      </c>
      <c r="AY1021" s="514">
        <v>10</v>
      </c>
      <c r="AZ1021" s="514">
        <v>1440</v>
      </c>
      <c r="BA1021" s="514" t="s">
        <v>111</v>
      </c>
      <c r="BB1021" s="515" t="s">
        <v>3822</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643360-128630</v>
      </c>
      <c r="AJ1022" s="511">
        <f t="shared" si="47"/>
        <v>1019</v>
      </c>
      <c r="AK1022" s="514">
        <v>14</v>
      </c>
      <c r="AL1022" s="514" t="s">
        <v>1478</v>
      </c>
      <c r="AM1022" s="514" t="s">
        <v>2859</v>
      </c>
      <c r="AN1022" s="514" t="s">
        <v>4055</v>
      </c>
      <c r="AO1022" s="514">
        <v>643255</v>
      </c>
      <c r="AP1022" s="514">
        <v>128219</v>
      </c>
      <c r="AQ1022" s="514" t="s">
        <v>4057</v>
      </c>
      <c r="AR1022" s="514" t="s">
        <v>861</v>
      </c>
      <c r="AS1022" s="514">
        <v>643360</v>
      </c>
      <c r="AT1022" s="514">
        <v>128630</v>
      </c>
      <c r="AU1022" s="514">
        <v>6</v>
      </c>
      <c r="AV1022" s="514" t="s">
        <v>719</v>
      </c>
      <c r="AW1022" s="514" t="s">
        <v>2630</v>
      </c>
      <c r="AX1022" s="514">
        <v>2</v>
      </c>
      <c r="AY1022" s="514">
        <v>10</v>
      </c>
      <c r="AZ1022" s="514">
        <v>1440</v>
      </c>
      <c r="BA1022" s="514" t="s">
        <v>111</v>
      </c>
      <c r="BB1022" s="515" t="s">
        <v>3822</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643382-128621</v>
      </c>
      <c r="AJ1023" s="511">
        <f t="shared" si="47"/>
        <v>1020</v>
      </c>
      <c r="AK1023" s="514">
        <v>14</v>
      </c>
      <c r="AL1023" s="514" t="s">
        <v>1478</v>
      </c>
      <c r="AM1023" s="514" t="s">
        <v>2859</v>
      </c>
      <c r="AN1023" s="514" t="s">
        <v>4055</v>
      </c>
      <c r="AO1023" s="514">
        <v>643255</v>
      </c>
      <c r="AP1023" s="514">
        <v>128219</v>
      </c>
      <c r="AQ1023" s="514" t="s">
        <v>4058</v>
      </c>
      <c r="AR1023" s="514" t="s">
        <v>861</v>
      </c>
      <c r="AS1023" s="514">
        <v>643382</v>
      </c>
      <c r="AT1023" s="514">
        <v>128621</v>
      </c>
      <c r="AU1023" s="514">
        <v>5</v>
      </c>
      <c r="AV1023" s="514" t="s">
        <v>719</v>
      </c>
      <c r="AW1023" s="514" t="s">
        <v>2630</v>
      </c>
      <c r="AX1023" s="514">
        <v>2.2000000000000002</v>
      </c>
      <c r="AY1023" s="514">
        <v>10</v>
      </c>
      <c r="AZ1023" s="514">
        <v>1440</v>
      </c>
      <c r="BA1023" s="514" t="s">
        <v>111</v>
      </c>
      <c r="BB1023" s="515" t="s">
        <v>3822</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643385-128625</v>
      </c>
      <c r="AJ1024" s="511">
        <f t="shared" si="47"/>
        <v>1021</v>
      </c>
      <c r="AK1024" s="514">
        <v>14</v>
      </c>
      <c r="AL1024" s="514" t="s">
        <v>1478</v>
      </c>
      <c r="AM1024" s="514" t="s">
        <v>2859</v>
      </c>
      <c r="AN1024" s="514" t="s">
        <v>4055</v>
      </c>
      <c r="AO1024" s="514">
        <v>643255</v>
      </c>
      <c r="AP1024" s="514">
        <v>128219</v>
      </c>
      <c r="AQ1024" s="514" t="s">
        <v>4059</v>
      </c>
      <c r="AR1024" s="514" t="s">
        <v>861</v>
      </c>
      <c r="AS1024" s="514">
        <v>643385</v>
      </c>
      <c r="AT1024" s="514">
        <v>128625</v>
      </c>
      <c r="AU1024" s="514">
        <v>4</v>
      </c>
      <c r="AV1024" s="514" t="s">
        <v>719</v>
      </c>
      <c r="AW1024" s="514" t="s">
        <v>2630</v>
      </c>
      <c r="AX1024" s="514">
        <v>2.4</v>
      </c>
      <c r="AY1024" s="514">
        <v>10</v>
      </c>
      <c r="AZ1024" s="514">
        <v>1440</v>
      </c>
      <c r="BA1024" s="514" t="s">
        <v>111</v>
      </c>
      <c r="BB1024" s="515" t="s">
        <v>3822</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643402-128611</v>
      </c>
      <c r="AJ1025" s="511">
        <f t="shared" si="47"/>
        <v>1022</v>
      </c>
      <c r="AK1025" s="514">
        <v>14</v>
      </c>
      <c r="AL1025" s="514" t="s">
        <v>1478</v>
      </c>
      <c r="AM1025" s="514" t="s">
        <v>2859</v>
      </c>
      <c r="AN1025" s="514" t="s">
        <v>4055</v>
      </c>
      <c r="AO1025" s="514">
        <v>643255</v>
      </c>
      <c r="AP1025" s="514">
        <v>128219</v>
      </c>
      <c r="AQ1025" s="514" t="s">
        <v>4060</v>
      </c>
      <c r="AR1025" s="514" t="s">
        <v>861</v>
      </c>
      <c r="AS1025" s="514">
        <v>643402</v>
      </c>
      <c r="AT1025" s="514">
        <v>128611</v>
      </c>
      <c r="AU1025" s="514">
        <v>3</v>
      </c>
      <c r="AV1025" s="514" t="s">
        <v>719</v>
      </c>
      <c r="AW1025" s="514" t="s">
        <v>2630</v>
      </c>
      <c r="AX1025" s="514">
        <v>2.6</v>
      </c>
      <c r="AY1025" s="514">
        <v>10</v>
      </c>
      <c r="AZ1025" s="514">
        <v>1440</v>
      </c>
      <c r="BA1025" s="514" t="s">
        <v>111</v>
      </c>
      <c r="BB1025" s="515" t="s">
        <v>3822</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656545-128180</v>
      </c>
      <c r="AJ1026" s="511">
        <f t="shared" si="47"/>
        <v>1023</v>
      </c>
      <c r="AK1026" s="514">
        <v>14</v>
      </c>
      <c r="AL1026" s="514" t="s">
        <v>1478</v>
      </c>
      <c r="AM1026" s="514" t="s">
        <v>3894</v>
      </c>
      <c r="AN1026" s="514" t="s">
        <v>4061</v>
      </c>
      <c r="AO1026" s="514">
        <v>656530</v>
      </c>
      <c r="AP1026" s="514">
        <v>128227</v>
      </c>
      <c r="AQ1026" s="514" t="s">
        <v>4062</v>
      </c>
      <c r="AR1026" s="514" t="s">
        <v>861</v>
      </c>
      <c r="AS1026" s="514">
        <v>656545</v>
      </c>
      <c r="AT1026" s="514">
        <v>128180</v>
      </c>
      <c r="AU1026" s="514">
        <v>129</v>
      </c>
      <c r="AV1026" s="514" t="s">
        <v>719</v>
      </c>
      <c r="AW1026" s="514" t="s">
        <v>718</v>
      </c>
      <c r="AX1026" s="514">
        <v>1.4</v>
      </c>
      <c r="AY1026" s="514">
        <v>5.6</v>
      </c>
      <c r="AZ1026" s="514">
        <v>1460</v>
      </c>
      <c r="BA1026" s="514" t="s">
        <v>135</v>
      </c>
      <c r="BB1026" s="515" t="s">
        <v>3874</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651225-140125</v>
      </c>
      <c r="AJ1027" s="511">
        <f t="shared" si="47"/>
        <v>1024</v>
      </c>
      <c r="AK1027" s="514">
        <v>14</v>
      </c>
      <c r="AL1027" s="514" t="s">
        <v>1478</v>
      </c>
      <c r="AM1027" s="514" t="s">
        <v>2743</v>
      </c>
      <c r="AN1027" s="514" t="s">
        <v>4063</v>
      </c>
      <c r="AO1027" s="514">
        <v>652174</v>
      </c>
      <c r="AP1027" s="514">
        <v>139237</v>
      </c>
      <c r="AQ1027" s="514" t="s">
        <v>861</v>
      </c>
      <c r="AR1027" s="514" t="s">
        <v>2859</v>
      </c>
      <c r="AS1027" s="514">
        <v>651225</v>
      </c>
      <c r="AT1027" s="514">
        <v>140125</v>
      </c>
      <c r="AU1027" s="514">
        <v>80</v>
      </c>
      <c r="AV1027" s="514" t="s">
        <v>718</v>
      </c>
      <c r="AW1027" s="514" t="s">
        <v>2644</v>
      </c>
      <c r="AX1027" s="514">
        <v>10</v>
      </c>
      <c r="AY1027" s="514">
        <v>10</v>
      </c>
      <c r="AZ1027" s="514">
        <v>1473</v>
      </c>
      <c r="BA1027" s="514" t="s">
        <v>394</v>
      </c>
      <c r="BB1027" s="515" t="s">
        <v>2650</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651278-140055</v>
      </c>
      <c r="AJ1028" s="511">
        <f t="shared" si="47"/>
        <v>1025</v>
      </c>
      <c r="AK1028" s="514">
        <v>14</v>
      </c>
      <c r="AL1028" s="514" t="s">
        <v>1478</v>
      </c>
      <c r="AM1028" s="514" t="s">
        <v>2743</v>
      </c>
      <c r="AN1028" s="514" t="s">
        <v>4063</v>
      </c>
      <c r="AO1028" s="514">
        <v>652174</v>
      </c>
      <c r="AP1028" s="514">
        <v>139237</v>
      </c>
      <c r="AQ1028" s="514" t="s">
        <v>4064</v>
      </c>
      <c r="AR1028" s="514" t="s">
        <v>2930</v>
      </c>
      <c r="AS1028" s="514">
        <v>651278</v>
      </c>
      <c r="AT1028" s="514">
        <v>140055</v>
      </c>
      <c r="AU1028" s="514">
        <v>76</v>
      </c>
      <c r="AV1028" s="514" t="s">
        <v>719</v>
      </c>
      <c r="AW1028" s="514" t="s">
        <v>2644</v>
      </c>
      <c r="AX1028" s="514">
        <v>10</v>
      </c>
      <c r="AY1028" s="514">
        <v>10</v>
      </c>
      <c r="AZ1028" s="514">
        <v>1493</v>
      </c>
      <c r="BA1028" s="514" t="s">
        <v>265</v>
      </c>
      <c r="BB1028" s="515" t="s">
        <v>2650</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651970-139980</v>
      </c>
      <c r="AJ1029" s="511">
        <f t="shared" ref="AJ1029:AJ1092" si="50">IF(AK1029&lt;&gt;"",AJ1028+1,"")</f>
        <v>1026</v>
      </c>
      <c r="AK1029" s="514">
        <v>14</v>
      </c>
      <c r="AL1029" s="514" t="s">
        <v>1478</v>
      </c>
      <c r="AM1029" s="514" t="s">
        <v>2743</v>
      </c>
      <c r="AN1029" s="514" t="s">
        <v>4063</v>
      </c>
      <c r="AO1029" s="514">
        <v>652174</v>
      </c>
      <c r="AP1029" s="514">
        <v>139237</v>
      </c>
      <c r="AQ1029" s="514" t="s">
        <v>4065</v>
      </c>
      <c r="AR1029" s="514" t="s">
        <v>2860</v>
      </c>
      <c r="AS1029" s="514">
        <v>651970</v>
      </c>
      <c r="AT1029" s="514">
        <v>139980</v>
      </c>
      <c r="AU1029" s="514">
        <v>60</v>
      </c>
      <c r="AV1029" s="514" t="s">
        <v>720</v>
      </c>
      <c r="AW1029" s="514" t="s">
        <v>2644</v>
      </c>
      <c r="AX1029" s="514">
        <v>10</v>
      </c>
      <c r="AY1029" s="514">
        <v>10</v>
      </c>
      <c r="AZ1029" s="514">
        <v>1493</v>
      </c>
      <c r="BA1029" s="514" t="s">
        <v>265</v>
      </c>
      <c r="BB1029" s="515" t="s">
        <v>4066</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652083-139525</v>
      </c>
      <c r="AJ1030" s="511">
        <f t="shared" si="50"/>
        <v>1027</v>
      </c>
      <c r="AK1030" s="514">
        <v>14</v>
      </c>
      <c r="AL1030" s="514" t="s">
        <v>1478</v>
      </c>
      <c r="AM1030" s="514" t="s">
        <v>2743</v>
      </c>
      <c r="AN1030" s="514" t="s">
        <v>4063</v>
      </c>
      <c r="AO1030" s="514">
        <v>652174</v>
      </c>
      <c r="AP1030" s="514">
        <v>139237</v>
      </c>
      <c r="AQ1030" s="514" t="s">
        <v>4067</v>
      </c>
      <c r="AR1030" s="514" t="s">
        <v>861</v>
      </c>
      <c r="AS1030" s="514">
        <v>652083</v>
      </c>
      <c r="AT1030" s="514">
        <v>139525</v>
      </c>
      <c r="AU1030" s="514">
        <v>52</v>
      </c>
      <c r="AV1030" s="514" t="s">
        <v>720</v>
      </c>
      <c r="AW1030" s="514" t="s">
        <v>2644</v>
      </c>
      <c r="AX1030" s="514">
        <v>10</v>
      </c>
      <c r="AY1030" s="514">
        <v>3.3</v>
      </c>
      <c r="AZ1030" s="514">
        <v>1493</v>
      </c>
      <c r="BA1030" s="514" t="s">
        <v>265</v>
      </c>
      <c r="BB1030" s="515" t="s">
        <v>4066</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652095-139492</v>
      </c>
      <c r="AJ1031" s="511">
        <f t="shared" si="50"/>
        <v>1028</v>
      </c>
      <c r="AK1031" s="514">
        <v>14</v>
      </c>
      <c r="AL1031" s="514" t="s">
        <v>1478</v>
      </c>
      <c r="AM1031" s="514" t="s">
        <v>2743</v>
      </c>
      <c r="AN1031" s="514" t="s">
        <v>4063</v>
      </c>
      <c r="AO1031" s="514">
        <v>652174</v>
      </c>
      <c r="AP1031" s="514">
        <v>139237</v>
      </c>
      <c r="AQ1031" s="514" t="s">
        <v>2958</v>
      </c>
      <c r="AR1031" s="514" t="s">
        <v>2999</v>
      </c>
      <c r="AS1031" s="514">
        <v>652095</v>
      </c>
      <c r="AT1031" s="514">
        <v>139492</v>
      </c>
      <c r="AU1031" s="514">
        <v>48</v>
      </c>
      <c r="AV1031" s="514" t="s">
        <v>720</v>
      </c>
      <c r="AW1031" s="514" t="s">
        <v>2644</v>
      </c>
      <c r="AX1031" s="514">
        <v>10</v>
      </c>
      <c r="AY1031" s="514">
        <v>3</v>
      </c>
      <c r="AZ1031" s="514">
        <v>1493</v>
      </c>
      <c r="BA1031" s="514" t="s">
        <v>265</v>
      </c>
      <c r="BB1031" s="515" t="s">
        <v>4066</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640994-127337</v>
      </c>
      <c r="AJ1032" s="511">
        <f t="shared" si="50"/>
        <v>1029</v>
      </c>
      <c r="AK1032" s="514">
        <v>14</v>
      </c>
      <c r="AL1032" s="514" t="s">
        <v>1478</v>
      </c>
      <c r="AM1032" s="514" t="s">
        <v>2746</v>
      </c>
      <c r="AN1032" s="514" t="s">
        <v>4068</v>
      </c>
      <c r="AO1032" s="514">
        <v>640997</v>
      </c>
      <c r="AP1032" s="514">
        <v>127342</v>
      </c>
      <c r="AQ1032" s="514" t="s">
        <v>4069</v>
      </c>
      <c r="AR1032" s="514" t="s">
        <v>861</v>
      </c>
      <c r="AS1032" s="514">
        <v>640994</v>
      </c>
      <c r="AT1032" s="514">
        <v>127337</v>
      </c>
      <c r="AU1032" s="514">
        <v>1</v>
      </c>
      <c r="AV1032" s="514" t="s">
        <v>718</v>
      </c>
      <c r="AW1032" s="514" t="s">
        <v>2644</v>
      </c>
      <c r="AX1032" s="514">
        <v>10</v>
      </c>
      <c r="AY1032" s="514">
        <v>10</v>
      </c>
      <c r="AZ1032" s="514">
        <v>1480</v>
      </c>
      <c r="BA1032" s="514" t="s">
        <v>187</v>
      </c>
      <c r="BB1032" s="515" t="s">
        <v>861</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650226-140169</v>
      </c>
      <c r="AJ1033" s="511">
        <f t="shared" si="50"/>
        <v>1030</v>
      </c>
      <c r="AK1033" s="514">
        <v>14</v>
      </c>
      <c r="AL1033" s="514" t="s">
        <v>1478</v>
      </c>
      <c r="AM1033" s="514" t="s">
        <v>4070</v>
      </c>
      <c r="AN1033" s="514" t="s">
        <v>4071</v>
      </c>
      <c r="AO1033" s="514">
        <v>649936</v>
      </c>
      <c r="AP1033" s="514">
        <v>139737</v>
      </c>
      <c r="AQ1033" s="514" t="s">
        <v>2185</v>
      </c>
      <c r="AR1033" s="514" t="s">
        <v>861</v>
      </c>
      <c r="AS1033" s="514">
        <v>650226</v>
      </c>
      <c r="AT1033" s="514">
        <v>140169</v>
      </c>
      <c r="AU1033" s="514">
        <v>84</v>
      </c>
      <c r="AV1033" s="514" t="s">
        <v>718</v>
      </c>
      <c r="AW1033" s="514" t="s">
        <v>2644</v>
      </c>
      <c r="AX1033" s="514">
        <v>10</v>
      </c>
      <c r="AY1033" s="514">
        <v>10</v>
      </c>
      <c r="AZ1033" s="514">
        <v>1473</v>
      </c>
      <c r="BA1033" s="514" t="s">
        <v>394</v>
      </c>
      <c r="BB1033" s="515" t="s">
        <v>2650</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643590-128835</v>
      </c>
      <c r="AJ1034" s="511">
        <f t="shared" si="50"/>
        <v>1031</v>
      </c>
      <c r="AK1034" s="514">
        <v>14</v>
      </c>
      <c r="AL1034" s="514" t="s">
        <v>1478</v>
      </c>
      <c r="AM1034" s="514" t="s">
        <v>2859</v>
      </c>
      <c r="AN1034" s="514" t="s">
        <v>4072</v>
      </c>
      <c r="AO1034" s="514">
        <v>643255</v>
      </c>
      <c r="AP1034" s="514">
        <v>128219</v>
      </c>
      <c r="AQ1034" s="514" t="s">
        <v>861</v>
      </c>
      <c r="AR1034" s="514" t="s">
        <v>861</v>
      </c>
      <c r="AS1034" s="514">
        <v>643590</v>
      </c>
      <c r="AT1034" s="514">
        <v>128835</v>
      </c>
      <c r="AU1034" s="514">
        <v>13</v>
      </c>
      <c r="AV1034" s="514" t="s">
        <v>718</v>
      </c>
      <c r="AW1034" s="514" t="s">
        <v>2644</v>
      </c>
      <c r="AX1034" s="514">
        <v>10</v>
      </c>
      <c r="AY1034" s="514">
        <v>8.5</v>
      </c>
      <c r="AZ1034" s="514">
        <v>1440</v>
      </c>
      <c r="BA1034" s="514" t="s">
        <v>111</v>
      </c>
      <c r="BB1034" s="515" t="s">
        <v>3822</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643050-130940</v>
      </c>
      <c r="AJ1035" s="511">
        <f t="shared" si="50"/>
        <v>1032</v>
      </c>
      <c r="AK1035" s="514">
        <v>14</v>
      </c>
      <c r="AL1035" s="514" t="s">
        <v>1478</v>
      </c>
      <c r="AM1035" s="514" t="s">
        <v>4073</v>
      </c>
      <c r="AN1035" s="514" t="s">
        <v>4074</v>
      </c>
      <c r="AO1035" s="514">
        <v>643052</v>
      </c>
      <c r="AP1035" s="514">
        <v>130937</v>
      </c>
      <c r="AQ1035" s="514" t="s">
        <v>4075</v>
      </c>
      <c r="AR1035" s="514" t="s">
        <v>2868</v>
      </c>
      <c r="AS1035" s="514">
        <v>643050</v>
      </c>
      <c r="AT1035" s="514">
        <v>130940</v>
      </c>
      <c r="AU1035" s="514">
        <v>60</v>
      </c>
      <c r="AV1035" s="514" t="s">
        <v>718</v>
      </c>
      <c r="AW1035" s="514" t="s">
        <v>2644</v>
      </c>
      <c r="AX1035" s="514">
        <v>10</v>
      </c>
      <c r="AY1035" s="514">
        <v>9</v>
      </c>
      <c r="AZ1035" s="514">
        <v>1489</v>
      </c>
      <c r="BA1035" s="514" t="s">
        <v>114</v>
      </c>
      <c r="BB1035" s="515" t="s">
        <v>3847</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655168-127207</v>
      </c>
      <c r="AJ1036" s="511">
        <f t="shared" si="50"/>
        <v>1033</v>
      </c>
      <c r="AK1036" s="514">
        <v>14</v>
      </c>
      <c r="AL1036" s="514" t="s">
        <v>1478</v>
      </c>
      <c r="AM1036" s="514" t="s">
        <v>4076</v>
      </c>
      <c r="AN1036" s="514" t="s">
        <v>4077</v>
      </c>
      <c r="AO1036" s="514">
        <v>655061</v>
      </c>
      <c r="AP1036" s="514">
        <v>127284</v>
      </c>
      <c r="AQ1036" s="514" t="s">
        <v>4078</v>
      </c>
      <c r="AR1036" s="514" t="s">
        <v>861</v>
      </c>
      <c r="AS1036" s="514">
        <v>655168</v>
      </c>
      <c r="AT1036" s="514">
        <v>127207</v>
      </c>
      <c r="AU1036" s="514">
        <v>133</v>
      </c>
      <c r="AV1036" s="514" t="s">
        <v>719</v>
      </c>
      <c r="AW1036" s="514" t="s">
        <v>718</v>
      </c>
      <c r="AX1036" s="514">
        <v>0.1</v>
      </c>
      <c r="AY1036" s="514">
        <v>0.4</v>
      </c>
      <c r="AZ1036" s="514">
        <v>1438</v>
      </c>
      <c r="BA1036" s="514" t="s">
        <v>156</v>
      </c>
      <c r="BB1036" s="515" t="s">
        <v>4079</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643450-131930</v>
      </c>
      <c r="AJ1037" s="511">
        <f t="shared" si="50"/>
        <v>1034</v>
      </c>
      <c r="AK1037" s="514">
        <v>14</v>
      </c>
      <c r="AL1037" s="514" t="s">
        <v>1478</v>
      </c>
      <c r="AM1037" s="514" t="s">
        <v>2687</v>
      </c>
      <c r="AN1037" s="514" t="s">
        <v>4080</v>
      </c>
      <c r="AO1037" s="514">
        <v>640603</v>
      </c>
      <c r="AP1037" s="514">
        <v>127271</v>
      </c>
      <c r="AQ1037" s="514" t="s">
        <v>4081</v>
      </c>
      <c r="AR1037" s="514" t="s">
        <v>861</v>
      </c>
      <c r="AS1037" s="514">
        <v>643450</v>
      </c>
      <c r="AT1037" s="514">
        <v>131930</v>
      </c>
      <c r="AU1037" s="514">
        <v>108</v>
      </c>
      <c r="AV1037" s="514" t="s">
        <v>718</v>
      </c>
      <c r="AW1037" s="514" t="s">
        <v>2644</v>
      </c>
      <c r="AX1037" s="514">
        <v>10</v>
      </c>
      <c r="AY1037" s="514">
        <v>10</v>
      </c>
      <c r="AZ1037" s="514">
        <v>1442</v>
      </c>
      <c r="BA1037" s="514" t="s">
        <v>415</v>
      </c>
      <c r="BB1037" s="515" t="s">
        <v>3847</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643467-131920</v>
      </c>
      <c r="AJ1038" s="511">
        <f t="shared" si="50"/>
        <v>1035</v>
      </c>
      <c r="AK1038" s="514">
        <v>14</v>
      </c>
      <c r="AL1038" s="514" t="s">
        <v>1478</v>
      </c>
      <c r="AM1038" s="514" t="s">
        <v>2687</v>
      </c>
      <c r="AN1038" s="514" t="s">
        <v>4080</v>
      </c>
      <c r="AO1038" s="514">
        <v>640603</v>
      </c>
      <c r="AP1038" s="514">
        <v>127271</v>
      </c>
      <c r="AQ1038" s="514" t="s">
        <v>4082</v>
      </c>
      <c r="AR1038" s="514" t="s">
        <v>861</v>
      </c>
      <c r="AS1038" s="514">
        <v>643467</v>
      </c>
      <c r="AT1038" s="514">
        <v>131920</v>
      </c>
      <c r="AU1038" s="514">
        <v>105</v>
      </c>
      <c r="AV1038" s="514" t="s">
        <v>718</v>
      </c>
      <c r="AW1038" s="514" t="s">
        <v>2644</v>
      </c>
      <c r="AX1038" s="514">
        <v>10</v>
      </c>
      <c r="AY1038" s="514">
        <v>10</v>
      </c>
      <c r="AZ1038" s="514">
        <v>1442</v>
      </c>
      <c r="BA1038" s="514" t="s">
        <v>415</v>
      </c>
      <c r="BB1038" s="515" t="s">
        <v>3847</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643500-131892</v>
      </c>
      <c r="AJ1039" s="511">
        <f t="shared" si="50"/>
        <v>1036</v>
      </c>
      <c r="AK1039" s="514">
        <v>14</v>
      </c>
      <c r="AL1039" s="514" t="s">
        <v>1478</v>
      </c>
      <c r="AM1039" s="514" t="s">
        <v>2687</v>
      </c>
      <c r="AN1039" s="514" t="s">
        <v>4080</v>
      </c>
      <c r="AO1039" s="514">
        <v>640603</v>
      </c>
      <c r="AP1039" s="514">
        <v>127271</v>
      </c>
      <c r="AQ1039" s="514" t="s">
        <v>4083</v>
      </c>
      <c r="AR1039" s="514" t="s">
        <v>861</v>
      </c>
      <c r="AS1039" s="514">
        <v>643500</v>
      </c>
      <c r="AT1039" s="514">
        <v>131892</v>
      </c>
      <c r="AU1039" s="514">
        <v>101</v>
      </c>
      <c r="AV1039" s="514" t="s">
        <v>718</v>
      </c>
      <c r="AW1039" s="514" t="s">
        <v>2644</v>
      </c>
      <c r="AX1039" s="514">
        <v>10</v>
      </c>
      <c r="AY1039" s="514">
        <v>10</v>
      </c>
      <c r="AZ1039" s="514">
        <v>1442</v>
      </c>
      <c r="BA1039" s="514" t="s">
        <v>415</v>
      </c>
      <c r="BB1039" s="515" t="s">
        <v>3847</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643502-131883</v>
      </c>
      <c r="AJ1040" s="511">
        <f t="shared" si="50"/>
        <v>1037</v>
      </c>
      <c r="AK1040" s="514">
        <v>14</v>
      </c>
      <c r="AL1040" s="514" t="s">
        <v>1478</v>
      </c>
      <c r="AM1040" s="514" t="s">
        <v>2687</v>
      </c>
      <c r="AN1040" s="514" t="s">
        <v>4080</v>
      </c>
      <c r="AO1040" s="514">
        <v>640603</v>
      </c>
      <c r="AP1040" s="514">
        <v>127271</v>
      </c>
      <c r="AQ1040" s="514" t="s">
        <v>4084</v>
      </c>
      <c r="AR1040" s="514" t="s">
        <v>861</v>
      </c>
      <c r="AS1040" s="514">
        <v>643502</v>
      </c>
      <c r="AT1040" s="514">
        <v>131883</v>
      </c>
      <c r="AU1040" s="514">
        <v>100</v>
      </c>
      <c r="AV1040" s="514" t="s">
        <v>718</v>
      </c>
      <c r="AW1040" s="514" t="s">
        <v>2644</v>
      </c>
      <c r="AX1040" s="514">
        <v>10</v>
      </c>
      <c r="AY1040" s="514">
        <v>10</v>
      </c>
      <c r="AZ1040" s="514">
        <v>1442</v>
      </c>
      <c r="BA1040" s="514" t="s">
        <v>415</v>
      </c>
      <c r="BB1040" s="515" t="s">
        <v>3847</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655605-128915</v>
      </c>
      <c r="AJ1041" s="511">
        <f t="shared" si="50"/>
        <v>1038</v>
      </c>
      <c r="AK1041" s="514">
        <v>14</v>
      </c>
      <c r="AL1041" s="514" t="s">
        <v>1478</v>
      </c>
      <c r="AM1041" s="514" t="s">
        <v>3912</v>
      </c>
      <c r="AN1041" s="514" t="s">
        <v>4085</v>
      </c>
      <c r="AO1041" s="514">
        <v>655226</v>
      </c>
      <c r="AP1041" s="514">
        <v>129210</v>
      </c>
      <c r="AQ1041" s="514" t="s">
        <v>4086</v>
      </c>
      <c r="AR1041" s="514" t="s">
        <v>861</v>
      </c>
      <c r="AS1041" s="514">
        <v>655605</v>
      </c>
      <c r="AT1041" s="514">
        <v>128915</v>
      </c>
      <c r="AU1041" s="514">
        <v>99</v>
      </c>
      <c r="AV1041" s="514" t="s">
        <v>719</v>
      </c>
      <c r="AW1041" s="514" t="s">
        <v>718</v>
      </c>
      <c r="AX1041" s="514">
        <v>0.2</v>
      </c>
      <c r="AY1041" s="514">
        <v>0.1</v>
      </c>
      <c r="AZ1041" s="514">
        <v>1460</v>
      </c>
      <c r="BA1041" s="514" t="s">
        <v>135</v>
      </c>
      <c r="BB1041" s="515" t="s">
        <v>3874</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655960-128855</v>
      </c>
      <c r="AJ1042" s="511">
        <f t="shared" si="50"/>
        <v>1039</v>
      </c>
      <c r="AK1042" s="514">
        <v>14</v>
      </c>
      <c r="AL1042" s="514" t="s">
        <v>1478</v>
      </c>
      <c r="AM1042" s="514" t="s">
        <v>3912</v>
      </c>
      <c r="AN1042" s="514" t="s">
        <v>4085</v>
      </c>
      <c r="AO1042" s="514">
        <v>655226</v>
      </c>
      <c r="AP1042" s="514">
        <v>129210</v>
      </c>
      <c r="AQ1042" s="514" t="s">
        <v>2941</v>
      </c>
      <c r="AR1042" s="514" t="s">
        <v>861</v>
      </c>
      <c r="AS1042" s="514">
        <v>655960</v>
      </c>
      <c r="AT1042" s="514">
        <v>128855</v>
      </c>
      <c r="AU1042" s="514">
        <v>136</v>
      </c>
      <c r="AV1042" s="514" t="s">
        <v>719</v>
      </c>
      <c r="AW1042" s="514" t="s">
        <v>2649</v>
      </c>
      <c r="AX1042" s="514">
        <v>0.2</v>
      </c>
      <c r="AY1042" s="514">
        <v>0.5</v>
      </c>
      <c r="AZ1042" s="514">
        <v>1460</v>
      </c>
      <c r="BA1042" s="514" t="s">
        <v>135</v>
      </c>
      <c r="BB1042" s="515" t="s">
        <v>3874</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644130-138927</v>
      </c>
      <c r="AJ1043" s="511">
        <f t="shared" si="50"/>
        <v>1040</v>
      </c>
      <c r="AK1043" s="514">
        <v>14</v>
      </c>
      <c r="AL1043" s="514" t="s">
        <v>1478</v>
      </c>
      <c r="AM1043" s="514" t="s">
        <v>4087</v>
      </c>
      <c r="AN1043" s="514" t="s">
        <v>4088</v>
      </c>
      <c r="AO1043" s="514">
        <v>644490</v>
      </c>
      <c r="AP1043" s="514">
        <v>138928</v>
      </c>
      <c r="AQ1043" s="514" t="s">
        <v>4089</v>
      </c>
      <c r="AR1043" s="514" t="s">
        <v>2930</v>
      </c>
      <c r="AS1043" s="514">
        <v>644130</v>
      </c>
      <c r="AT1043" s="514">
        <v>138927</v>
      </c>
      <c r="AU1043" s="514">
        <v>180</v>
      </c>
      <c r="AV1043" s="514" t="s">
        <v>719</v>
      </c>
      <c r="AW1043" s="514" t="s">
        <v>2644</v>
      </c>
      <c r="AX1043" s="514">
        <v>10</v>
      </c>
      <c r="AY1043" s="514">
        <v>10</v>
      </c>
      <c r="AZ1043" s="514">
        <v>1498</v>
      </c>
      <c r="BA1043" s="514" t="s">
        <v>347</v>
      </c>
      <c r="BB1043" s="515" t="s">
        <v>2761</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654000-128215</v>
      </c>
      <c r="AJ1044" s="511">
        <f t="shared" si="50"/>
        <v>1041</v>
      </c>
      <c r="AK1044" s="514">
        <v>14</v>
      </c>
      <c r="AL1044" s="514" t="s">
        <v>1478</v>
      </c>
      <c r="AM1044" s="514" t="s">
        <v>4090</v>
      </c>
      <c r="AN1044" s="514" t="s">
        <v>4091</v>
      </c>
      <c r="AO1044" s="514">
        <v>654474</v>
      </c>
      <c r="AP1044" s="514">
        <v>129586</v>
      </c>
      <c r="AQ1044" s="514" t="s">
        <v>2677</v>
      </c>
      <c r="AR1044" s="514" t="s">
        <v>2640</v>
      </c>
      <c r="AS1044" s="514">
        <v>654000</v>
      </c>
      <c r="AT1044" s="514">
        <v>128215</v>
      </c>
      <c r="AU1044" s="514">
        <v>115</v>
      </c>
      <c r="AV1044" s="514" t="s">
        <v>719</v>
      </c>
      <c r="AW1044" s="514" t="s">
        <v>718</v>
      </c>
      <c r="AX1044" s="514">
        <v>0.4</v>
      </c>
      <c r="AY1044" s="514">
        <v>1</v>
      </c>
      <c r="AZ1044" s="514">
        <v>1438</v>
      </c>
      <c r="BA1044" s="514" t="s">
        <v>156</v>
      </c>
      <c r="BB1044" s="515" t="s">
        <v>3864</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641390-132540</v>
      </c>
      <c r="AJ1045" s="511">
        <f t="shared" si="50"/>
        <v>1042</v>
      </c>
      <c r="AK1045" s="514">
        <v>14</v>
      </c>
      <c r="AL1045" s="514" t="s">
        <v>1478</v>
      </c>
      <c r="AM1045" s="514" t="s">
        <v>4092</v>
      </c>
      <c r="AN1045" s="514" t="s">
        <v>4093</v>
      </c>
      <c r="AO1045" s="514">
        <v>641785</v>
      </c>
      <c r="AP1045" s="514">
        <v>132592</v>
      </c>
      <c r="AQ1045" s="514" t="s">
        <v>4094</v>
      </c>
      <c r="AR1045" s="514" t="s">
        <v>861</v>
      </c>
      <c r="AS1045" s="514">
        <v>641390</v>
      </c>
      <c r="AT1045" s="514">
        <v>132540</v>
      </c>
      <c r="AU1045" s="514">
        <v>164</v>
      </c>
      <c r="AV1045" s="514" t="s">
        <v>718</v>
      </c>
      <c r="AW1045" s="514" t="s">
        <v>2630</v>
      </c>
      <c r="AX1045" s="514">
        <v>0.4</v>
      </c>
      <c r="AY1045" s="514">
        <v>5.3</v>
      </c>
      <c r="AZ1045" s="514">
        <v>1490</v>
      </c>
      <c r="BA1045" s="514" t="s">
        <v>149</v>
      </c>
      <c r="BB1045" s="515" t="s">
        <v>3069</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644418-130478</v>
      </c>
      <c r="AJ1046" s="511">
        <f t="shared" si="50"/>
        <v>1043</v>
      </c>
      <c r="AK1046" s="514">
        <v>14</v>
      </c>
      <c r="AL1046" s="514" t="s">
        <v>1478</v>
      </c>
      <c r="AM1046" s="514" t="s">
        <v>3845</v>
      </c>
      <c r="AN1046" s="514" t="s">
        <v>4095</v>
      </c>
      <c r="AO1046" s="514">
        <v>643285</v>
      </c>
      <c r="AP1046" s="514">
        <v>130061</v>
      </c>
      <c r="AQ1046" s="514" t="s">
        <v>4096</v>
      </c>
      <c r="AR1046" s="514" t="s">
        <v>2660</v>
      </c>
      <c r="AS1046" s="514">
        <v>644418</v>
      </c>
      <c r="AT1046" s="514">
        <v>130478</v>
      </c>
      <c r="AU1046" s="514">
        <v>70</v>
      </c>
      <c r="AV1046" s="514" t="s">
        <v>718</v>
      </c>
      <c r="AW1046" s="514" t="s">
        <v>2630</v>
      </c>
      <c r="AX1046" s="514">
        <v>2.2000000000000002</v>
      </c>
      <c r="AY1046" s="514">
        <v>0.1</v>
      </c>
      <c r="AZ1046" s="514">
        <v>1489</v>
      </c>
      <c r="BA1046" s="514" t="s">
        <v>114</v>
      </c>
      <c r="BB1046" s="515" t="s">
        <v>3847</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644420-130461</v>
      </c>
      <c r="AJ1047" s="511">
        <f t="shared" si="50"/>
        <v>1044</v>
      </c>
      <c r="AK1047" s="514">
        <v>14</v>
      </c>
      <c r="AL1047" s="514" t="s">
        <v>1478</v>
      </c>
      <c r="AM1047" s="514" t="s">
        <v>3845</v>
      </c>
      <c r="AN1047" s="514" t="s">
        <v>4095</v>
      </c>
      <c r="AO1047" s="514">
        <v>643285</v>
      </c>
      <c r="AP1047" s="514">
        <v>130061</v>
      </c>
      <c r="AQ1047" s="514" t="s">
        <v>4097</v>
      </c>
      <c r="AR1047" s="514" t="s">
        <v>2648</v>
      </c>
      <c r="AS1047" s="514">
        <v>644420</v>
      </c>
      <c r="AT1047" s="514">
        <v>130461</v>
      </c>
      <c r="AU1047" s="514">
        <v>76</v>
      </c>
      <c r="AV1047" s="514" t="s">
        <v>718</v>
      </c>
      <c r="AW1047" s="514" t="s">
        <v>2630</v>
      </c>
      <c r="AX1047" s="514">
        <v>2</v>
      </c>
      <c r="AY1047" s="514">
        <v>0.3</v>
      </c>
      <c r="AZ1047" s="514">
        <v>1489</v>
      </c>
      <c r="BA1047" s="514" t="s">
        <v>114</v>
      </c>
      <c r="BB1047" s="515" t="s">
        <v>3847</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644429-130477</v>
      </c>
      <c r="AJ1048" s="511">
        <f t="shared" si="50"/>
        <v>1045</v>
      </c>
      <c r="AK1048" s="514">
        <v>14</v>
      </c>
      <c r="AL1048" s="514" t="s">
        <v>1478</v>
      </c>
      <c r="AM1048" s="514" t="s">
        <v>3845</v>
      </c>
      <c r="AN1048" s="514" t="s">
        <v>4095</v>
      </c>
      <c r="AO1048" s="514">
        <v>643285</v>
      </c>
      <c r="AP1048" s="514">
        <v>130061</v>
      </c>
      <c r="AQ1048" s="514" t="s">
        <v>4098</v>
      </c>
      <c r="AR1048" s="514" t="s">
        <v>2687</v>
      </c>
      <c r="AS1048" s="514">
        <v>644429</v>
      </c>
      <c r="AT1048" s="514">
        <v>130477</v>
      </c>
      <c r="AU1048" s="514">
        <v>71</v>
      </c>
      <c r="AV1048" s="514" t="s">
        <v>718</v>
      </c>
      <c r="AW1048" s="514" t="s">
        <v>2630</v>
      </c>
      <c r="AX1048" s="514">
        <v>2.1</v>
      </c>
      <c r="AY1048" s="514">
        <v>0.2</v>
      </c>
      <c r="AZ1048" s="514">
        <v>1489</v>
      </c>
      <c r="BA1048" s="514" t="s">
        <v>114</v>
      </c>
      <c r="BB1048" s="515" t="s">
        <v>3847</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644430-130454</v>
      </c>
      <c r="AJ1049" s="511">
        <f t="shared" si="50"/>
        <v>1046</v>
      </c>
      <c r="AK1049" s="514">
        <v>14</v>
      </c>
      <c r="AL1049" s="514" t="s">
        <v>1478</v>
      </c>
      <c r="AM1049" s="514" t="s">
        <v>3845</v>
      </c>
      <c r="AN1049" s="514" t="s">
        <v>4095</v>
      </c>
      <c r="AO1049" s="514">
        <v>643285</v>
      </c>
      <c r="AP1049" s="514">
        <v>130061</v>
      </c>
      <c r="AQ1049" s="514" t="s">
        <v>4097</v>
      </c>
      <c r="AR1049" s="514" t="s">
        <v>2663</v>
      </c>
      <c r="AS1049" s="514">
        <v>644430</v>
      </c>
      <c r="AT1049" s="514">
        <v>130454</v>
      </c>
      <c r="AU1049" s="514">
        <v>77</v>
      </c>
      <c r="AV1049" s="514" t="s">
        <v>718</v>
      </c>
      <c r="AW1049" s="514" t="s">
        <v>2630</v>
      </c>
      <c r="AX1049" s="514">
        <v>1.9</v>
      </c>
      <c r="AY1049" s="514">
        <v>0.4</v>
      </c>
      <c r="AZ1049" s="514">
        <v>1489</v>
      </c>
      <c r="BA1049" s="514" t="s">
        <v>114</v>
      </c>
      <c r="BB1049" s="515" t="s">
        <v>3847</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644435-130483</v>
      </c>
      <c r="AJ1050" s="511">
        <f t="shared" si="50"/>
        <v>1047</v>
      </c>
      <c r="AK1050" s="514">
        <v>14</v>
      </c>
      <c r="AL1050" s="514" t="s">
        <v>1478</v>
      </c>
      <c r="AM1050" s="514" t="s">
        <v>3845</v>
      </c>
      <c r="AN1050" s="514" t="s">
        <v>4095</v>
      </c>
      <c r="AO1050" s="514">
        <v>643285</v>
      </c>
      <c r="AP1050" s="514">
        <v>130061</v>
      </c>
      <c r="AQ1050" s="514" t="s">
        <v>4099</v>
      </c>
      <c r="AR1050" s="514" t="s">
        <v>2640</v>
      </c>
      <c r="AS1050" s="514">
        <v>644435</v>
      </c>
      <c r="AT1050" s="514">
        <v>130483</v>
      </c>
      <c r="AU1050" s="514">
        <v>72</v>
      </c>
      <c r="AV1050" s="514" t="s">
        <v>718</v>
      </c>
      <c r="AW1050" s="514" t="s">
        <v>2630</v>
      </c>
      <c r="AX1050" s="514">
        <v>2.1</v>
      </c>
      <c r="AY1050" s="514">
        <v>0.2</v>
      </c>
      <c r="AZ1050" s="514">
        <v>1489</v>
      </c>
      <c r="BA1050" s="514" t="s">
        <v>114</v>
      </c>
      <c r="BB1050" s="515" t="s">
        <v>3847</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644439-130436</v>
      </c>
      <c r="AJ1051" s="511">
        <f t="shared" si="50"/>
        <v>1048</v>
      </c>
      <c r="AK1051" s="514">
        <v>14</v>
      </c>
      <c r="AL1051" s="514" t="s">
        <v>1478</v>
      </c>
      <c r="AM1051" s="514" t="s">
        <v>3845</v>
      </c>
      <c r="AN1051" s="514" t="s">
        <v>4095</v>
      </c>
      <c r="AO1051" s="514">
        <v>643285</v>
      </c>
      <c r="AP1051" s="514">
        <v>130061</v>
      </c>
      <c r="AQ1051" s="514" t="s">
        <v>4100</v>
      </c>
      <c r="AR1051" s="514" t="s">
        <v>2920</v>
      </c>
      <c r="AS1051" s="514">
        <v>644439</v>
      </c>
      <c r="AT1051" s="514">
        <v>130436</v>
      </c>
      <c r="AU1051" s="514">
        <v>86</v>
      </c>
      <c r="AV1051" s="514" t="s">
        <v>718</v>
      </c>
      <c r="AW1051" s="514" t="s">
        <v>2630</v>
      </c>
      <c r="AX1051" s="514">
        <v>1.7</v>
      </c>
      <c r="AY1051" s="514">
        <v>0.6</v>
      </c>
      <c r="AZ1051" s="514">
        <v>1489</v>
      </c>
      <c r="BA1051" s="514" t="s">
        <v>114</v>
      </c>
      <c r="BB1051" s="515" t="s">
        <v>3847</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643348-128403</v>
      </c>
      <c r="AJ1052" s="511">
        <f t="shared" si="50"/>
        <v>1049</v>
      </c>
      <c r="AK1052" s="514">
        <v>14</v>
      </c>
      <c r="AL1052" s="514" t="s">
        <v>1478</v>
      </c>
      <c r="AM1052" s="514" t="s">
        <v>2859</v>
      </c>
      <c r="AN1052" s="514" t="s">
        <v>4101</v>
      </c>
      <c r="AO1052" s="514">
        <v>643255</v>
      </c>
      <c r="AP1052" s="514">
        <v>128219</v>
      </c>
      <c r="AQ1052" s="514" t="s">
        <v>4102</v>
      </c>
      <c r="AR1052" s="514" t="s">
        <v>861</v>
      </c>
      <c r="AS1052" s="514">
        <v>643348</v>
      </c>
      <c r="AT1052" s="514">
        <v>128403</v>
      </c>
      <c r="AU1052" s="514">
        <v>3</v>
      </c>
      <c r="AV1052" s="514" t="s">
        <v>720</v>
      </c>
      <c r="AW1052" s="514" t="s">
        <v>2630</v>
      </c>
      <c r="AX1052" s="514">
        <v>10</v>
      </c>
      <c r="AY1052" s="514">
        <v>10</v>
      </c>
      <c r="AZ1052" s="514">
        <v>1440</v>
      </c>
      <c r="BA1052" s="514" t="s">
        <v>111</v>
      </c>
      <c r="BB1052" s="515" t="s">
        <v>3822</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643420-128620</v>
      </c>
      <c r="AJ1053" s="511">
        <f t="shared" si="50"/>
        <v>1050</v>
      </c>
      <c r="AK1053" s="514">
        <v>14</v>
      </c>
      <c r="AL1053" s="514" t="s">
        <v>1478</v>
      </c>
      <c r="AM1053" s="514" t="s">
        <v>3978</v>
      </c>
      <c r="AN1053" s="514" t="s">
        <v>4101</v>
      </c>
      <c r="AO1053" s="514">
        <v>643416</v>
      </c>
      <c r="AP1053" s="514">
        <v>128615</v>
      </c>
      <c r="AQ1053" s="514" t="s">
        <v>3673</v>
      </c>
      <c r="AR1053" s="514" t="s">
        <v>861</v>
      </c>
      <c r="AS1053" s="514">
        <v>643420</v>
      </c>
      <c r="AT1053" s="514">
        <v>128620</v>
      </c>
      <c r="AU1053" s="514">
        <v>3</v>
      </c>
      <c r="AV1053" s="514" t="s">
        <v>719</v>
      </c>
      <c r="AW1053" s="514" t="s">
        <v>2630</v>
      </c>
      <c r="AX1053" s="514">
        <v>10</v>
      </c>
      <c r="AY1053" s="514">
        <v>10</v>
      </c>
      <c r="AZ1053" s="514">
        <v>1440</v>
      </c>
      <c r="BA1053" s="514" t="s">
        <v>111</v>
      </c>
      <c r="BB1053" s="515" t="s">
        <v>3822</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643519-128713</v>
      </c>
      <c r="AJ1054" s="511">
        <f t="shared" si="50"/>
        <v>1051</v>
      </c>
      <c r="AK1054" s="514">
        <v>14</v>
      </c>
      <c r="AL1054" s="514" t="s">
        <v>1478</v>
      </c>
      <c r="AM1054" s="514" t="s">
        <v>3978</v>
      </c>
      <c r="AN1054" s="514" t="s">
        <v>4101</v>
      </c>
      <c r="AO1054" s="514">
        <v>643416</v>
      </c>
      <c r="AP1054" s="514">
        <v>128615</v>
      </c>
      <c r="AQ1054" s="514" t="s">
        <v>4103</v>
      </c>
      <c r="AR1054" s="514" t="s">
        <v>861</v>
      </c>
      <c r="AS1054" s="514">
        <v>643519</v>
      </c>
      <c r="AT1054" s="514">
        <v>128713</v>
      </c>
      <c r="AU1054" s="514">
        <v>3</v>
      </c>
      <c r="AV1054" s="514" t="s">
        <v>719</v>
      </c>
      <c r="AW1054" s="514" t="s">
        <v>2630</v>
      </c>
      <c r="AX1054" s="514">
        <v>10</v>
      </c>
      <c r="AY1054" s="514">
        <v>10</v>
      </c>
      <c r="AZ1054" s="514">
        <v>1440</v>
      </c>
      <c r="BA1054" s="514" t="s">
        <v>111</v>
      </c>
      <c r="BB1054" s="515" t="s">
        <v>3822</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643631-128830</v>
      </c>
      <c r="AJ1055" s="511">
        <f t="shared" si="50"/>
        <v>1052</v>
      </c>
      <c r="AK1055" s="514">
        <v>14</v>
      </c>
      <c r="AL1055" s="514" t="s">
        <v>1478</v>
      </c>
      <c r="AM1055" s="514" t="s">
        <v>3978</v>
      </c>
      <c r="AN1055" s="514" t="s">
        <v>4101</v>
      </c>
      <c r="AO1055" s="514">
        <v>643416</v>
      </c>
      <c r="AP1055" s="514">
        <v>128615</v>
      </c>
      <c r="AQ1055" s="514" t="s">
        <v>4104</v>
      </c>
      <c r="AR1055" s="514" t="s">
        <v>861</v>
      </c>
      <c r="AS1055" s="514">
        <v>643631</v>
      </c>
      <c r="AT1055" s="514">
        <v>128830</v>
      </c>
      <c r="AU1055" s="514">
        <v>4</v>
      </c>
      <c r="AV1055" s="514" t="s">
        <v>719</v>
      </c>
      <c r="AW1055" s="514" t="s">
        <v>2630</v>
      </c>
      <c r="AX1055" s="514">
        <v>10</v>
      </c>
      <c r="AY1055" s="514">
        <v>8.1</v>
      </c>
      <c r="AZ1055" s="514">
        <v>1440</v>
      </c>
      <c r="BA1055" s="514" t="s">
        <v>111</v>
      </c>
      <c r="BB1055" s="515" t="s">
        <v>3822</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643918-128952</v>
      </c>
      <c r="AJ1056" s="511">
        <f t="shared" si="50"/>
        <v>1053</v>
      </c>
      <c r="AK1056" s="514">
        <v>14</v>
      </c>
      <c r="AL1056" s="514" t="s">
        <v>1478</v>
      </c>
      <c r="AM1056" s="514" t="s">
        <v>3978</v>
      </c>
      <c r="AN1056" s="514" t="s">
        <v>4101</v>
      </c>
      <c r="AO1056" s="514">
        <v>643416</v>
      </c>
      <c r="AP1056" s="514">
        <v>128615</v>
      </c>
      <c r="AQ1056" s="514" t="s">
        <v>4105</v>
      </c>
      <c r="AR1056" s="514" t="s">
        <v>3549</v>
      </c>
      <c r="AS1056" s="514">
        <v>643918</v>
      </c>
      <c r="AT1056" s="514">
        <v>128952</v>
      </c>
      <c r="AU1056" s="514">
        <v>20</v>
      </c>
      <c r="AV1056" s="514" t="s">
        <v>719</v>
      </c>
      <c r="AW1056" s="514" t="s">
        <v>2630</v>
      </c>
      <c r="AX1056" s="514">
        <v>10</v>
      </c>
      <c r="AY1056" s="514">
        <v>10</v>
      </c>
      <c r="AZ1056" s="514">
        <v>1440</v>
      </c>
      <c r="BA1056" s="514" t="s">
        <v>111</v>
      </c>
      <c r="BB1056" s="515" t="s">
        <v>3822</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644160-129225</v>
      </c>
      <c r="AJ1057" s="511">
        <f t="shared" si="50"/>
        <v>1054</v>
      </c>
      <c r="AK1057" s="514">
        <v>14</v>
      </c>
      <c r="AL1057" s="514" t="s">
        <v>1478</v>
      </c>
      <c r="AM1057" s="514" t="s">
        <v>3978</v>
      </c>
      <c r="AN1057" s="514" t="s">
        <v>4101</v>
      </c>
      <c r="AO1057" s="514">
        <v>643416</v>
      </c>
      <c r="AP1057" s="514">
        <v>128615</v>
      </c>
      <c r="AQ1057" s="514" t="s">
        <v>4106</v>
      </c>
      <c r="AR1057" s="514" t="s">
        <v>861</v>
      </c>
      <c r="AS1057" s="514">
        <v>644160</v>
      </c>
      <c r="AT1057" s="514">
        <v>129225</v>
      </c>
      <c r="AU1057" s="514">
        <v>53</v>
      </c>
      <c r="AV1057" s="514" t="s">
        <v>719</v>
      </c>
      <c r="AW1057" s="514" t="s">
        <v>2630</v>
      </c>
      <c r="AX1057" s="514">
        <v>5.5</v>
      </c>
      <c r="AY1057" s="514">
        <v>10</v>
      </c>
      <c r="AZ1057" s="514">
        <v>1440</v>
      </c>
      <c r="BA1057" s="514" t="s">
        <v>111</v>
      </c>
      <c r="BB1057" s="515" t="s">
        <v>3822</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654183-140259</v>
      </c>
      <c r="AJ1058" s="511">
        <f t="shared" si="50"/>
        <v>1055</v>
      </c>
      <c r="AK1058" s="514">
        <v>14</v>
      </c>
      <c r="AL1058" s="514" t="s">
        <v>1478</v>
      </c>
      <c r="AM1058" s="514" t="s">
        <v>4107</v>
      </c>
      <c r="AN1058" s="514" t="s">
        <v>4108</v>
      </c>
      <c r="AO1058" s="514">
        <v>654513</v>
      </c>
      <c r="AP1058" s="514">
        <v>140127</v>
      </c>
      <c r="AQ1058" s="514" t="s">
        <v>4109</v>
      </c>
      <c r="AR1058" s="514" t="s">
        <v>4110</v>
      </c>
      <c r="AS1058" s="514">
        <v>654183</v>
      </c>
      <c r="AT1058" s="514">
        <v>140259</v>
      </c>
      <c r="AU1058" s="514">
        <v>56</v>
      </c>
      <c r="AV1058" s="514" t="s">
        <v>3005</v>
      </c>
      <c r="AW1058" s="514" t="s">
        <v>2649</v>
      </c>
      <c r="AX1058" s="514">
        <v>0.8</v>
      </c>
      <c r="AY1058" s="514">
        <v>4.7</v>
      </c>
      <c r="AZ1058" s="514">
        <v>1447</v>
      </c>
      <c r="BA1058" s="514" t="s">
        <v>185</v>
      </c>
      <c r="BB1058" s="515" t="s">
        <v>2791</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654184-140259</v>
      </c>
      <c r="AJ1059" s="511">
        <f t="shared" si="50"/>
        <v>1056</v>
      </c>
      <c r="AK1059" s="514">
        <v>14</v>
      </c>
      <c r="AL1059" s="514" t="s">
        <v>1478</v>
      </c>
      <c r="AM1059" s="514" t="s">
        <v>4107</v>
      </c>
      <c r="AN1059" s="514" t="s">
        <v>4108</v>
      </c>
      <c r="AO1059" s="514">
        <v>654513</v>
      </c>
      <c r="AP1059" s="514">
        <v>140127</v>
      </c>
      <c r="AQ1059" s="514" t="s">
        <v>4111</v>
      </c>
      <c r="AR1059" s="514" t="s">
        <v>4112</v>
      </c>
      <c r="AS1059" s="514">
        <v>654184</v>
      </c>
      <c r="AT1059" s="514">
        <v>140259</v>
      </c>
      <c r="AU1059" s="514">
        <v>57</v>
      </c>
      <c r="AV1059" s="514" t="s">
        <v>3005</v>
      </c>
      <c r="AW1059" s="514" t="s">
        <v>2649</v>
      </c>
      <c r="AX1059" s="514">
        <v>0.8</v>
      </c>
      <c r="AY1059" s="514">
        <v>4.7</v>
      </c>
      <c r="AZ1059" s="514">
        <v>1447</v>
      </c>
      <c r="BA1059" s="514" t="s">
        <v>185</v>
      </c>
      <c r="BB1059" s="515" t="s">
        <v>2791</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654184-140260</v>
      </c>
      <c r="AJ1060" s="511">
        <f t="shared" si="50"/>
        <v>1057</v>
      </c>
      <c r="AK1060" s="514">
        <v>14</v>
      </c>
      <c r="AL1060" s="514" t="s">
        <v>1478</v>
      </c>
      <c r="AM1060" s="514" t="s">
        <v>4107</v>
      </c>
      <c r="AN1060" s="514" t="s">
        <v>4108</v>
      </c>
      <c r="AO1060" s="514">
        <v>654513</v>
      </c>
      <c r="AP1060" s="514">
        <v>140127</v>
      </c>
      <c r="AQ1060" s="514" t="s">
        <v>4113</v>
      </c>
      <c r="AR1060" s="514" t="s">
        <v>4114</v>
      </c>
      <c r="AS1060" s="514">
        <v>654184</v>
      </c>
      <c r="AT1060" s="514">
        <v>140260</v>
      </c>
      <c r="AU1060" s="514">
        <v>58</v>
      </c>
      <c r="AV1060" s="514" t="s">
        <v>3005</v>
      </c>
      <c r="AW1060" s="514" t="s">
        <v>2649</v>
      </c>
      <c r="AX1060" s="514">
        <v>0.8</v>
      </c>
      <c r="AY1060" s="514">
        <v>4.7</v>
      </c>
      <c r="AZ1060" s="514">
        <v>1447</v>
      </c>
      <c r="BA1060" s="514" t="s">
        <v>185</v>
      </c>
      <c r="BB1060" s="515" t="s">
        <v>2791</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654184-140264</v>
      </c>
      <c r="AJ1061" s="511">
        <f t="shared" si="50"/>
        <v>1058</v>
      </c>
      <c r="AK1061" s="514">
        <v>14</v>
      </c>
      <c r="AL1061" s="514" t="s">
        <v>1478</v>
      </c>
      <c r="AM1061" s="514" t="s">
        <v>4107</v>
      </c>
      <c r="AN1061" s="514" t="s">
        <v>4108</v>
      </c>
      <c r="AO1061" s="514">
        <v>654513</v>
      </c>
      <c r="AP1061" s="514">
        <v>140127</v>
      </c>
      <c r="AQ1061" s="514" t="s">
        <v>4115</v>
      </c>
      <c r="AR1061" s="514" t="s">
        <v>861</v>
      </c>
      <c r="AS1061" s="514">
        <v>654184</v>
      </c>
      <c r="AT1061" s="514">
        <v>140264</v>
      </c>
      <c r="AU1061" s="514">
        <v>57</v>
      </c>
      <c r="AV1061" s="514" t="s">
        <v>3005</v>
      </c>
      <c r="AW1061" s="514" t="s">
        <v>2649</v>
      </c>
      <c r="AX1061" s="514">
        <v>0.8</v>
      </c>
      <c r="AY1061" s="514">
        <v>4.7</v>
      </c>
      <c r="AZ1061" s="514">
        <v>1447</v>
      </c>
      <c r="BA1061" s="514" t="s">
        <v>185</v>
      </c>
      <c r="BB1061" s="515" t="s">
        <v>2791</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654186-140248</v>
      </c>
      <c r="AJ1062" s="511">
        <f t="shared" si="50"/>
        <v>1059</v>
      </c>
      <c r="AK1062" s="514">
        <v>14</v>
      </c>
      <c r="AL1062" s="514" t="s">
        <v>1478</v>
      </c>
      <c r="AM1062" s="514" t="s">
        <v>4107</v>
      </c>
      <c r="AN1062" s="514" t="s">
        <v>4108</v>
      </c>
      <c r="AO1062" s="514">
        <v>654513</v>
      </c>
      <c r="AP1062" s="514">
        <v>140127</v>
      </c>
      <c r="AQ1062" s="514" t="s">
        <v>4116</v>
      </c>
      <c r="AR1062" s="514" t="s">
        <v>2640</v>
      </c>
      <c r="AS1062" s="514">
        <v>654186</v>
      </c>
      <c r="AT1062" s="514">
        <v>140248</v>
      </c>
      <c r="AU1062" s="514">
        <v>55</v>
      </c>
      <c r="AV1062" s="514" t="s">
        <v>3005</v>
      </c>
      <c r="AW1062" s="514" t="s">
        <v>2649</v>
      </c>
      <c r="AX1062" s="514">
        <v>0.8</v>
      </c>
      <c r="AY1062" s="514">
        <v>4.7</v>
      </c>
      <c r="AZ1062" s="514">
        <v>1447</v>
      </c>
      <c r="BA1062" s="514" t="s">
        <v>185</v>
      </c>
      <c r="BB1062" s="515" t="s">
        <v>2791</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654188-140254</v>
      </c>
      <c r="AJ1063" s="511">
        <f t="shared" si="50"/>
        <v>1060</v>
      </c>
      <c r="AK1063" s="514">
        <v>14</v>
      </c>
      <c r="AL1063" s="514" t="s">
        <v>1478</v>
      </c>
      <c r="AM1063" s="514" t="s">
        <v>4107</v>
      </c>
      <c r="AN1063" s="514" t="s">
        <v>4108</v>
      </c>
      <c r="AO1063" s="514">
        <v>654513</v>
      </c>
      <c r="AP1063" s="514">
        <v>140127</v>
      </c>
      <c r="AQ1063" s="514" t="s">
        <v>4117</v>
      </c>
      <c r="AR1063" s="514" t="s">
        <v>861</v>
      </c>
      <c r="AS1063" s="514">
        <v>654188</v>
      </c>
      <c r="AT1063" s="514">
        <v>140254</v>
      </c>
      <c r="AU1063" s="514">
        <v>55</v>
      </c>
      <c r="AV1063" s="514" t="s">
        <v>3005</v>
      </c>
      <c r="AW1063" s="514" t="s">
        <v>2649</v>
      </c>
      <c r="AX1063" s="514">
        <v>0.7</v>
      </c>
      <c r="AY1063" s="514">
        <v>4.8</v>
      </c>
      <c r="AZ1063" s="514">
        <v>1447</v>
      </c>
      <c r="BA1063" s="514" t="s">
        <v>185</v>
      </c>
      <c r="BB1063" s="515" t="s">
        <v>861</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654460-140193</v>
      </c>
      <c r="AJ1064" s="511">
        <f t="shared" si="50"/>
        <v>1061</v>
      </c>
      <c r="AK1064" s="514">
        <v>14</v>
      </c>
      <c r="AL1064" s="514" t="s">
        <v>1478</v>
      </c>
      <c r="AM1064" s="514" t="s">
        <v>4107</v>
      </c>
      <c r="AN1064" s="514" t="s">
        <v>4108</v>
      </c>
      <c r="AO1064" s="514">
        <v>654513</v>
      </c>
      <c r="AP1064" s="514">
        <v>140127</v>
      </c>
      <c r="AQ1064" s="514" t="s">
        <v>4118</v>
      </c>
      <c r="AR1064" s="514" t="s">
        <v>861</v>
      </c>
      <c r="AS1064" s="514">
        <v>654460</v>
      </c>
      <c r="AT1064" s="514">
        <v>140193</v>
      </c>
      <c r="AU1064" s="514">
        <v>48</v>
      </c>
      <c r="AV1064" s="514" t="s">
        <v>3005</v>
      </c>
      <c r="AW1064" s="514" t="s">
        <v>2649</v>
      </c>
      <c r="AX1064" s="514">
        <v>4.5</v>
      </c>
      <c r="AY1064" s="514">
        <v>1</v>
      </c>
      <c r="AZ1064" s="514">
        <v>1447</v>
      </c>
      <c r="BA1064" s="514" t="s">
        <v>185</v>
      </c>
      <c r="BB1064" s="515" t="s">
        <v>2791</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654464-140195</v>
      </c>
      <c r="AJ1065" s="511">
        <f t="shared" si="50"/>
        <v>1062</v>
      </c>
      <c r="AK1065" s="514">
        <v>14</v>
      </c>
      <c r="AL1065" s="514" t="s">
        <v>1478</v>
      </c>
      <c r="AM1065" s="514" t="s">
        <v>4107</v>
      </c>
      <c r="AN1065" s="514" t="s">
        <v>4108</v>
      </c>
      <c r="AO1065" s="514">
        <v>654513</v>
      </c>
      <c r="AP1065" s="514">
        <v>140127</v>
      </c>
      <c r="AQ1065" s="514" t="s">
        <v>4119</v>
      </c>
      <c r="AR1065" s="514" t="s">
        <v>861</v>
      </c>
      <c r="AS1065" s="514">
        <v>654464</v>
      </c>
      <c r="AT1065" s="514">
        <v>140195</v>
      </c>
      <c r="AU1065" s="514">
        <v>48</v>
      </c>
      <c r="AV1065" s="514" t="s">
        <v>3005</v>
      </c>
      <c r="AW1065" s="514" t="s">
        <v>2649</v>
      </c>
      <c r="AX1065" s="514">
        <v>4.5</v>
      </c>
      <c r="AY1065" s="514">
        <v>1</v>
      </c>
      <c r="AZ1065" s="514">
        <v>1447</v>
      </c>
      <c r="BA1065" s="514" t="s">
        <v>185</v>
      </c>
      <c r="BB1065" s="515" t="s">
        <v>2791</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654468-140195</v>
      </c>
      <c r="AJ1066" s="511">
        <f t="shared" si="50"/>
        <v>1063</v>
      </c>
      <c r="AK1066" s="514">
        <v>14</v>
      </c>
      <c r="AL1066" s="514" t="s">
        <v>1478</v>
      </c>
      <c r="AM1066" s="514" t="s">
        <v>4107</v>
      </c>
      <c r="AN1066" s="514" t="s">
        <v>4108</v>
      </c>
      <c r="AO1066" s="514">
        <v>654513</v>
      </c>
      <c r="AP1066" s="514">
        <v>140127</v>
      </c>
      <c r="AQ1066" s="514" t="s">
        <v>4120</v>
      </c>
      <c r="AR1066" s="514" t="s">
        <v>2999</v>
      </c>
      <c r="AS1066" s="514">
        <v>654468</v>
      </c>
      <c r="AT1066" s="514">
        <v>140195</v>
      </c>
      <c r="AU1066" s="514">
        <v>48</v>
      </c>
      <c r="AV1066" s="514" t="s">
        <v>3005</v>
      </c>
      <c r="AW1066" s="514" t="s">
        <v>2649</v>
      </c>
      <c r="AX1066" s="514">
        <v>4.5</v>
      </c>
      <c r="AY1066" s="514">
        <v>1</v>
      </c>
      <c r="AZ1066" s="514">
        <v>1447</v>
      </c>
      <c r="BA1066" s="514" t="s">
        <v>185</v>
      </c>
      <c r="BB1066" s="515" t="s">
        <v>2791</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654468-140197</v>
      </c>
      <c r="AJ1067" s="511">
        <f t="shared" si="50"/>
        <v>1064</v>
      </c>
      <c r="AK1067" s="514">
        <v>14</v>
      </c>
      <c r="AL1067" s="514" t="s">
        <v>1478</v>
      </c>
      <c r="AM1067" s="514" t="s">
        <v>4107</v>
      </c>
      <c r="AN1067" s="514" t="s">
        <v>4108</v>
      </c>
      <c r="AO1067" s="514">
        <v>654513</v>
      </c>
      <c r="AP1067" s="514">
        <v>140127</v>
      </c>
      <c r="AQ1067" s="514" t="s">
        <v>4121</v>
      </c>
      <c r="AR1067" s="514" t="s">
        <v>4122</v>
      </c>
      <c r="AS1067" s="514">
        <v>654468</v>
      </c>
      <c r="AT1067" s="514">
        <v>140197</v>
      </c>
      <c r="AU1067" s="514">
        <v>48</v>
      </c>
      <c r="AV1067" s="514" t="s">
        <v>3005</v>
      </c>
      <c r="AW1067" s="514" t="s">
        <v>2649</v>
      </c>
      <c r="AX1067" s="514">
        <v>4.5</v>
      </c>
      <c r="AY1067" s="514">
        <v>1</v>
      </c>
      <c r="AZ1067" s="514">
        <v>1447</v>
      </c>
      <c r="BA1067" s="514" t="s">
        <v>185</v>
      </c>
      <c r="BB1067" s="515" t="s">
        <v>2791</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654468-140198</v>
      </c>
      <c r="AJ1068" s="511">
        <f t="shared" si="50"/>
        <v>1065</v>
      </c>
      <c r="AK1068" s="514">
        <v>14</v>
      </c>
      <c r="AL1068" s="514" t="s">
        <v>1478</v>
      </c>
      <c r="AM1068" s="514" t="s">
        <v>4107</v>
      </c>
      <c r="AN1068" s="514" t="s">
        <v>4108</v>
      </c>
      <c r="AO1068" s="514">
        <v>654513</v>
      </c>
      <c r="AP1068" s="514">
        <v>140127</v>
      </c>
      <c r="AQ1068" s="514" t="s">
        <v>4120</v>
      </c>
      <c r="AR1068" s="514" t="s">
        <v>3151</v>
      </c>
      <c r="AS1068" s="514">
        <v>654468</v>
      </c>
      <c r="AT1068" s="514">
        <v>140198</v>
      </c>
      <c r="AU1068" s="514">
        <v>48</v>
      </c>
      <c r="AV1068" s="514" t="s">
        <v>3005</v>
      </c>
      <c r="AW1068" s="514" t="s">
        <v>2649</v>
      </c>
      <c r="AX1068" s="514">
        <v>4.5</v>
      </c>
      <c r="AY1068" s="514">
        <v>1</v>
      </c>
      <c r="AZ1068" s="514">
        <v>1447</v>
      </c>
      <c r="BA1068" s="514" t="s">
        <v>185</v>
      </c>
      <c r="BB1068" s="515" t="s">
        <v>2791</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654469-140188</v>
      </c>
      <c r="AJ1069" s="511">
        <f t="shared" si="50"/>
        <v>1066</v>
      </c>
      <c r="AK1069" s="514">
        <v>14</v>
      </c>
      <c r="AL1069" s="514" t="s">
        <v>1478</v>
      </c>
      <c r="AM1069" s="514" t="s">
        <v>4107</v>
      </c>
      <c r="AN1069" s="514" t="s">
        <v>4108</v>
      </c>
      <c r="AO1069" s="514">
        <v>654513</v>
      </c>
      <c r="AP1069" s="514">
        <v>140127</v>
      </c>
      <c r="AQ1069" s="514" t="s">
        <v>4123</v>
      </c>
      <c r="AR1069" s="514" t="s">
        <v>861</v>
      </c>
      <c r="AS1069" s="514">
        <v>654469</v>
      </c>
      <c r="AT1069" s="514">
        <v>140188</v>
      </c>
      <c r="AU1069" s="514">
        <v>48</v>
      </c>
      <c r="AV1069" s="514" t="s">
        <v>3005</v>
      </c>
      <c r="AW1069" s="514" t="s">
        <v>2649</v>
      </c>
      <c r="AX1069" s="514">
        <v>4.5</v>
      </c>
      <c r="AY1069" s="514">
        <v>1</v>
      </c>
      <c r="AZ1069" s="514">
        <v>1447</v>
      </c>
      <c r="BA1069" s="514" t="s">
        <v>185</v>
      </c>
      <c r="BB1069" s="515" t="s">
        <v>2791</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654471-140187</v>
      </c>
      <c r="AJ1070" s="511">
        <f t="shared" si="50"/>
        <v>1067</v>
      </c>
      <c r="AK1070" s="514">
        <v>14</v>
      </c>
      <c r="AL1070" s="514" t="s">
        <v>1478</v>
      </c>
      <c r="AM1070" s="514" t="s">
        <v>4107</v>
      </c>
      <c r="AN1070" s="514" t="s">
        <v>4108</v>
      </c>
      <c r="AO1070" s="514">
        <v>654513</v>
      </c>
      <c r="AP1070" s="514">
        <v>140127</v>
      </c>
      <c r="AQ1070" s="514" t="s">
        <v>4124</v>
      </c>
      <c r="AR1070" s="514" t="s">
        <v>861</v>
      </c>
      <c r="AS1070" s="514">
        <v>654471</v>
      </c>
      <c r="AT1070" s="514">
        <v>140187</v>
      </c>
      <c r="AU1070" s="514">
        <v>48</v>
      </c>
      <c r="AV1070" s="514" t="s">
        <v>3005</v>
      </c>
      <c r="AW1070" s="514" t="s">
        <v>2649</v>
      </c>
      <c r="AX1070" s="514">
        <v>4.5</v>
      </c>
      <c r="AY1070" s="514">
        <v>1</v>
      </c>
      <c r="AZ1070" s="514">
        <v>1447</v>
      </c>
      <c r="BA1070" s="514" t="s">
        <v>185</v>
      </c>
      <c r="BB1070" s="515" t="s">
        <v>2791</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654472-140196</v>
      </c>
      <c r="AJ1071" s="511">
        <f t="shared" si="50"/>
        <v>1068</v>
      </c>
      <c r="AK1071" s="514">
        <v>14</v>
      </c>
      <c r="AL1071" s="514" t="s">
        <v>1478</v>
      </c>
      <c r="AM1071" s="514" t="s">
        <v>4107</v>
      </c>
      <c r="AN1071" s="514" t="s">
        <v>4108</v>
      </c>
      <c r="AO1071" s="514">
        <v>654513</v>
      </c>
      <c r="AP1071" s="514">
        <v>140127</v>
      </c>
      <c r="AQ1071" s="514" t="s">
        <v>4125</v>
      </c>
      <c r="AR1071" s="514" t="s">
        <v>861</v>
      </c>
      <c r="AS1071" s="514">
        <v>654472</v>
      </c>
      <c r="AT1071" s="514">
        <v>140196</v>
      </c>
      <c r="AU1071" s="514">
        <v>48</v>
      </c>
      <c r="AV1071" s="514" t="s">
        <v>3005</v>
      </c>
      <c r="AW1071" s="514" t="s">
        <v>2649</v>
      </c>
      <c r="AX1071" s="514">
        <v>4.5</v>
      </c>
      <c r="AY1071" s="514">
        <v>1</v>
      </c>
      <c r="AZ1071" s="514">
        <v>1447</v>
      </c>
      <c r="BA1071" s="514" t="s">
        <v>185</v>
      </c>
      <c r="BB1071" s="515" t="s">
        <v>2791</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654473-140198</v>
      </c>
      <c r="AJ1072" s="511">
        <f t="shared" si="50"/>
        <v>1069</v>
      </c>
      <c r="AK1072" s="514">
        <v>14</v>
      </c>
      <c r="AL1072" s="514" t="s">
        <v>1478</v>
      </c>
      <c r="AM1072" s="514" t="s">
        <v>4107</v>
      </c>
      <c r="AN1072" s="514" t="s">
        <v>4108</v>
      </c>
      <c r="AO1072" s="514">
        <v>654513</v>
      </c>
      <c r="AP1072" s="514">
        <v>140127</v>
      </c>
      <c r="AQ1072" s="514" t="s">
        <v>4126</v>
      </c>
      <c r="AR1072" s="514" t="s">
        <v>861</v>
      </c>
      <c r="AS1072" s="514">
        <v>654473</v>
      </c>
      <c r="AT1072" s="514">
        <v>140198</v>
      </c>
      <c r="AU1072" s="514">
        <v>48</v>
      </c>
      <c r="AV1072" s="514" t="s">
        <v>3005</v>
      </c>
      <c r="AW1072" s="514" t="s">
        <v>2649</v>
      </c>
      <c r="AX1072" s="514">
        <v>4.5</v>
      </c>
      <c r="AY1072" s="514">
        <v>1</v>
      </c>
      <c r="AZ1072" s="514">
        <v>1447</v>
      </c>
      <c r="BA1072" s="514" t="s">
        <v>185</v>
      </c>
      <c r="BB1072" s="515" t="s">
        <v>2791</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654475-140192</v>
      </c>
      <c r="AJ1073" s="511">
        <f t="shared" si="50"/>
        <v>1070</v>
      </c>
      <c r="AK1073" s="514">
        <v>14</v>
      </c>
      <c r="AL1073" s="514" t="s">
        <v>1478</v>
      </c>
      <c r="AM1073" s="514" t="s">
        <v>4107</v>
      </c>
      <c r="AN1073" s="514" t="s">
        <v>4108</v>
      </c>
      <c r="AO1073" s="514">
        <v>654513</v>
      </c>
      <c r="AP1073" s="514">
        <v>140127</v>
      </c>
      <c r="AQ1073" s="514" t="s">
        <v>4127</v>
      </c>
      <c r="AR1073" s="514" t="s">
        <v>861</v>
      </c>
      <c r="AS1073" s="514">
        <v>654475</v>
      </c>
      <c r="AT1073" s="514">
        <v>140192</v>
      </c>
      <c r="AU1073" s="514">
        <v>48</v>
      </c>
      <c r="AV1073" s="514" t="s">
        <v>3005</v>
      </c>
      <c r="AW1073" s="514" t="s">
        <v>2649</v>
      </c>
      <c r="AX1073" s="514">
        <v>4.5</v>
      </c>
      <c r="AY1073" s="514">
        <v>1</v>
      </c>
      <c r="AZ1073" s="514">
        <v>1447</v>
      </c>
      <c r="BA1073" s="514" t="s">
        <v>185</v>
      </c>
      <c r="BB1073" s="515" t="s">
        <v>2791</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654475-140193</v>
      </c>
      <c r="AJ1074" s="511">
        <f t="shared" si="50"/>
        <v>1071</v>
      </c>
      <c r="AK1074" s="514">
        <v>14</v>
      </c>
      <c r="AL1074" s="514" t="s">
        <v>1478</v>
      </c>
      <c r="AM1074" s="514" t="s">
        <v>4107</v>
      </c>
      <c r="AN1074" s="514" t="s">
        <v>4108</v>
      </c>
      <c r="AO1074" s="514">
        <v>654513</v>
      </c>
      <c r="AP1074" s="514">
        <v>140127</v>
      </c>
      <c r="AQ1074" s="514" t="s">
        <v>4128</v>
      </c>
      <c r="AR1074" s="514" t="s">
        <v>861</v>
      </c>
      <c r="AS1074" s="514">
        <v>654475</v>
      </c>
      <c r="AT1074" s="514">
        <v>140193</v>
      </c>
      <c r="AU1074" s="514">
        <v>48</v>
      </c>
      <c r="AV1074" s="514" t="s">
        <v>3005</v>
      </c>
      <c r="AW1074" s="514" t="s">
        <v>2649</v>
      </c>
      <c r="AX1074" s="514">
        <v>4.5</v>
      </c>
      <c r="AY1074" s="514">
        <v>1</v>
      </c>
      <c r="AZ1074" s="514">
        <v>1447</v>
      </c>
      <c r="BA1074" s="514" t="s">
        <v>185</v>
      </c>
      <c r="BB1074" s="515" t="s">
        <v>2791</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654501-140145</v>
      </c>
      <c r="AJ1075" s="511">
        <f t="shared" si="50"/>
        <v>1072</v>
      </c>
      <c r="AK1075" s="514">
        <v>14</v>
      </c>
      <c r="AL1075" s="514" t="s">
        <v>1478</v>
      </c>
      <c r="AM1075" s="514" t="s">
        <v>4107</v>
      </c>
      <c r="AN1075" s="514" t="s">
        <v>4108</v>
      </c>
      <c r="AO1075" s="514">
        <v>654513</v>
      </c>
      <c r="AP1075" s="514">
        <v>140127</v>
      </c>
      <c r="AQ1075" s="514" t="s">
        <v>4129</v>
      </c>
      <c r="AR1075" s="514" t="s">
        <v>861</v>
      </c>
      <c r="AS1075" s="514">
        <v>654501</v>
      </c>
      <c r="AT1075" s="514">
        <v>140145</v>
      </c>
      <c r="AU1075" s="514">
        <v>46</v>
      </c>
      <c r="AV1075" s="514" t="s">
        <v>3005</v>
      </c>
      <c r="AW1075" s="514" t="s">
        <v>2649</v>
      </c>
      <c r="AX1075" s="514">
        <v>5.2</v>
      </c>
      <c r="AY1075" s="514">
        <v>0.3</v>
      </c>
      <c r="AZ1075" s="514">
        <v>1447</v>
      </c>
      <c r="BA1075" s="514" t="s">
        <v>185</v>
      </c>
      <c r="BB1075" s="515" t="s">
        <v>2791</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654502-140142</v>
      </c>
      <c r="AJ1076" s="511">
        <f t="shared" si="50"/>
        <v>1073</v>
      </c>
      <c r="AK1076" s="514">
        <v>14</v>
      </c>
      <c r="AL1076" s="514" t="s">
        <v>1478</v>
      </c>
      <c r="AM1076" s="514" t="s">
        <v>4107</v>
      </c>
      <c r="AN1076" s="514" t="s">
        <v>4108</v>
      </c>
      <c r="AO1076" s="514">
        <v>654513</v>
      </c>
      <c r="AP1076" s="514">
        <v>140127</v>
      </c>
      <c r="AQ1076" s="514" t="s">
        <v>4130</v>
      </c>
      <c r="AR1076" s="514" t="s">
        <v>861</v>
      </c>
      <c r="AS1076" s="514">
        <v>654502</v>
      </c>
      <c r="AT1076" s="514">
        <v>140142</v>
      </c>
      <c r="AU1076" s="514">
        <v>46</v>
      </c>
      <c r="AV1076" s="514" t="s">
        <v>3005</v>
      </c>
      <c r="AW1076" s="514" t="s">
        <v>2649</v>
      </c>
      <c r="AX1076" s="514">
        <v>5.2</v>
      </c>
      <c r="AY1076" s="514">
        <v>0.3</v>
      </c>
      <c r="AZ1076" s="514">
        <v>1447</v>
      </c>
      <c r="BA1076" s="514" t="s">
        <v>185</v>
      </c>
      <c r="BB1076" s="515" t="s">
        <v>2791</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654503-140152</v>
      </c>
      <c r="AJ1077" s="511">
        <f t="shared" si="50"/>
        <v>1074</v>
      </c>
      <c r="AK1077" s="514">
        <v>14</v>
      </c>
      <c r="AL1077" s="514" t="s">
        <v>1478</v>
      </c>
      <c r="AM1077" s="514" t="s">
        <v>4107</v>
      </c>
      <c r="AN1077" s="514" t="s">
        <v>4108</v>
      </c>
      <c r="AO1077" s="514">
        <v>654513</v>
      </c>
      <c r="AP1077" s="514">
        <v>140127</v>
      </c>
      <c r="AQ1077" s="514" t="s">
        <v>4131</v>
      </c>
      <c r="AR1077" s="514" t="s">
        <v>861</v>
      </c>
      <c r="AS1077" s="514">
        <v>654503</v>
      </c>
      <c r="AT1077" s="514">
        <v>140152</v>
      </c>
      <c r="AU1077" s="514">
        <v>46</v>
      </c>
      <c r="AV1077" s="514" t="s">
        <v>3005</v>
      </c>
      <c r="AW1077" s="514" t="s">
        <v>2649</v>
      </c>
      <c r="AX1077" s="514">
        <v>5.2</v>
      </c>
      <c r="AY1077" s="514">
        <v>0.3</v>
      </c>
      <c r="AZ1077" s="514">
        <v>1447</v>
      </c>
      <c r="BA1077" s="514" t="s">
        <v>185</v>
      </c>
      <c r="BB1077" s="515" t="s">
        <v>2791</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654505-140147</v>
      </c>
      <c r="AJ1078" s="511">
        <f t="shared" si="50"/>
        <v>1075</v>
      </c>
      <c r="AK1078" s="514">
        <v>14</v>
      </c>
      <c r="AL1078" s="514" t="s">
        <v>1478</v>
      </c>
      <c r="AM1078" s="514" t="s">
        <v>4107</v>
      </c>
      <c r="AN1078" s="514" t="s">
        <v>4108</v>
      </c>
      <c r="AO1078" s="514">
        <v>654513</v>
      </c>
      <c r="AP1078" s="514">
        <v>140127</v>
      </c>
      <c r="AQ1078" s="514" t="s">
        <v>4132</v>
      </c>
      <c r="AR1078" s="514" t="s">
        <v>4031</v>
      </c>
      <c r="AS1078" s="514">
        <v>654505</v>
      </c>
      <c r="AT1078" s="514">
        <v>140147</v>
      </c>
      <c r="AU1078" s="514">
        <v>46</v>
      </c>
      <c r="AV1078" s="514" t="s">
        <v>3005</v>
      </c>
      <c r="AW1078" s="514" t="s">
        <v>2649</v>
      </c>
      <c r="AX1078" s="514">
        <v>5.2</v>
      </c>
      <c r="AY1078" s="514">
        <v>0.3</v>
      </c>
      <c r="AZ1078" s="514">
        <v>1447</v>
      </c>
      <c r="BA1078" s="514" t="s">
        <v>185</v>
      </c>
      <c r="BB1078" s="515" t="s">
        <v>2791</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654507-140146</v>
      </c>
      <c r="AJ1079" s="511">
        <f t="shared" si="50"/>
        <v>1076</v>
      </c>
      <c r="AK1079" s="514">
        <v>14</v>
      </c>
      <c r="AL1079" s="514" t="s">
        <v>1478</v>
      </c>
      <c r="AM1079" s="514" t="s">
        <v>4107</v>
      </c>
      <c r="AN1079" s="514" t="s">
        <v>4108</v>
      </c>
      <c r="AO1079" s="514">
        <v>654513</v>
      </c>
      <c r="AP1079" s="514">
        <v>140127</v>
      </c>
      <c r="AQ1079" s="514" t="s">
        <v>4133</v>
      </c>
      <c r="AR1079" s="514" t="s">
        <v>861</v>
      </c>
      <c r="AS1079" s="514">
        <v>654507</v>
      </c>
      <c r="AT1079" s="514">
        <v>140146</v>
      </c>
      <c r="AU1079" s="514">
        <v>46</v>
      </c>
      <c r="AV1079" s="514" t="s">
        <v>3005</v>
      </c>
      <c r="AW1079" s="514" t="s">
        <v>2649</v>
      </c>
      <c r="AX1079" s="514">
        <v>5.3</v>
      </c>
      <c r="AY1079" s="514">
        <v>0.2</v>
      </c>
      <c r="AZ1079" s="514">
        <v>1447</v>
      </c>
      <c r="BA1079" s="514" t="s">
        <v>185</v>
      </c>
      <c r="BB1079" s="515" t="s">
        <v>2791</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654508-140134</v>
      </c>
      <c r="AJ1080" s="511">
        <f t="shared" si="50"/>
        <v>1077</v>
      </c>
      <c r="AK1080" s="514">
        <v>14</v>
      </c>
      <c r="AL1080" s="514" t="s">
        <v>1478</v>
      </c>
      <c r="AM1080" s="514" t="s">
        <v>4107</v>
      </c>
      <c r="AN1080" s="514" t="s">
        <v>4108</v>
      </c>
      <c r="AO1080" s="514">
        <v>654513</v>
      </c>
      <c r="AP1080" s="514">
        <v>140127</v>
      </c>
      <c r="AQ1080" s="514" t="s">
        <v>4134</v>
      </c>
      <c r="AR1080" s="514" t="s">
        <v>861</v>
      </c>
      <c r="AS1080" s="514">
        <v>654508</v>
      </c>
      <c r="AT1080" s="514">
        <v>140134</v>
      </c>
      <c r="AU1080" s="514">
        <v>46</v>
      </c>
      <c r="AV1080" s="514" t="s">
        <v>3005</v>
      </c>
      <c r="AW1080" s="514" t="s">
        <v>2649</v>
      </c>
      <c r="AX1080" s="514">
        <v>5.4</v>
      </c>
      <c r="AY1080" s="514">
        <v>0.1</v>
      </c>
      <c r="AZ1080" s="514">
        <v>1447</v>
      </c>
      <c r="BA1080" s="514" t="s">
        <v>185</v>
      </c>
      <c r="BB1080" s="515" t="s">
        <v>2791</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654508-140142</v>
      </c>
      <c r="AJ1081" s="511">
        <f t="shared" si="50"/>
        <v>1078</v>
      </c>
      <c r="AK1081" s="514">
        <v>14</v>
      </c>
      <c r="AL1081" s="514" t="s">
        <v>1478</v>
      </c>
      <c r="AM1081" s="514" t="s">
        <v>4107</v>
      </c>
      <c r="AN1081" s="514" t="s">
        <v>4108</v>
      </c>
      <c r="AO1081" s="514">
        <v>654513</v>
      </c>
      <c r="AP1081" s="514">
        <v>140127</v>
      </c>
      <c r="AQ1081" s="514" t="s">
        <v>4135</v>
      </c>
      <c r="AR1081" s="514" t="s">
        <v>861</v>
      </c>
      <c r="AS1081" s="514">
        <v>654508</v>
      </c>
      <c r="AT1081" s="514">
        <v>140142</v>
      </c>
      <c r="AU1081" s="514">
        <v>46</v>
      </c>
      <c r="AV1081" s="514" t="s">
        <v>3005</v>
      </c>
      <c r="AW1081" s="514" t="s">
        <v>2649</v>
      </c>
      <c r="AX1081" s="514">
        <v>5.3</v>
      </c>
      <c r="AY1081" s="514">
        <v>0.2</v>
      </c>
      <c r="AZ1081" s="514">
        <v>1447</v>
      </c>
      <c r="BA1081" s="514" t="s">
        <v>185</v>
      </c>
      <c r="BB1081" s="515" t="s">
        <v>2791</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654508-140146</v>
      </c>
      <c r="AJ1082" s="511">
        <f t="shared" si="50"/>
        <v>1079</v>
      </c>
      <c r="AK1082" s="514">
        <v>14</v>
      </c>
      <c r="AL1082" s="514" t="s">
        <v>1478</v>
      </c>
      <c r="AM1082" s="514" t="s">
        <v>4107</v>
      </c>
      <c r="AN1082" s="514" t="s">
        <v>4108</v>
      </c>
      <c r="AO1082" s="514">
        <v>654513</v>
      </c>
      <c r="AP1082" s="514">
        <v>140127</v>
      </c>
      <c r="AQ1082" s="514" t="s">
        <v>3137</v>
      </c>
      <c r="AR1082" s="514" t="s">
        <v>861</v>
      </c>
      <c r="AS1082" s="514">
        <v>654508</v>
      </c>
      <c r="AT1082" s="514">
        <v>140146</v>
      </c>
      <c r="AU1082" s="514">
        <v>46</v>
      </c>
      <c r="AV1082" s="514" t="s">
        <v>3005</v>
      </c>
      <c r="AW1082" s="514" t="s">
        <v>2649</v>
      </c>
      <c r="AX1082" s="514">
        <v>5.3</v>
      </c>
      <c r="AY1082" s="514">
        <v>0.2</v>
      </c>
      <c r="AZ1082" s="514">
        <v>1447</v>
      </c>
      <c r="BA1082" s="514" t="s">
        <v>185</v>
      </c>
      <c r="BB1082" s="515" t="s">
        <v>2791</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654509-140137</v>
      </c>
      <c r="AJ1083" s="511">
        <f t="shared" si="50"/>
        <v>1080</v>
      </c>
      <c r="AK1083" s="514">
        <v>14</v>
      </c>
      <c r="AL1083" s="514" t="s">
        <v>1478</v>
      </c>
      <c r="AM1083" s="514" t="s">
        <v>4107</v>
      </c>
      <c r="AN1083" s="514" t="s">
        <v>4108</v>
      </c>
      <c r="AO1083" s="514">
        <v>654513</v>
      </c>
      <c r="AP1083" s="514">
        <v>140127</v>
      </c>
      <c r="AQ1083" s="514" t="s">
        <v>4136</v>
      </c>
      <c r="AR1083" s="514" t="s">
        <v>861</v>
      </c>
      <c r="AS1083" s="514">
        <v>654509</v>
      </c>
      <c r="AT1083" s="514">
        <v>140137</v>
      </c>
      <c r="AU1083" s="514">
        <v>45</v>
      </c>
      <c r="AV1083" s="514" t="s">
        <v>3005</v>
      </c>
      <c r="AW1083" s="514" t="s">
        <v>2649</v>
      </c>
      <c r="AX1083" s="514">
        <v>5.4</v>
      </c>
      <c r="AY1083" s="514">
        <v>0.1</v>
      </c>
      <c r="AZ1083" s="514">
        <v>1447</v>
      </c>
      <c r="BA1083" s="514" t="s">
        <v>185</v>
      </c>
      <c r="BB1083" s="515" t="s">
        <v>861</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654510-140135</v>
      </c>
      <c r="AJ1084" s="511">
        <f t="shared" si="50"/>
        <v>1081</v>
      </c>
      <c r="AK1084" s="514">
        <v>14</v>
      </c>
      <c r="AL1084" s="514" t="s">
        <v>1478</v>
      </c>
      <c r="AM1084" s="514" t="s">
        <v>4107</v>
      </c>
      <c r="AN1084" s="514" t="s">
        <v>4108</v>
      </c>
      <c r="AO1084" s="514">
        <v>654513</v>
      </c>
      <c r="AP1084" s="514">
        <v>140127</v>
      </c>
      <c r="AQ1084" s="514" t="s">
        <v>4137</v>
      </c>
      <c r="AR1084" s="514" t="s">
        <v>861</v>
      </c>
      <c r="AS1084" s="514">
        <v>654510</v>
      </c>
      <c r="AT1084" s="514">
        <v>140135</v>
      </c>
      <c r="AU1084" s="514">
        <v>46</v>
      </c>
      <c r="AV1084" s="514" t="s">
        <v>3005</v>
      </c>
      <c r="AW1084" s="514" t="s">
        <v>2649</v>
      </c>
      <c r="AX1084" s="514">
        <v>5.4</v>
      </c>
      <c r="AY1084" s="514">
        <v>0.1</v>
      </c>
      <c r="AZ1084" s="514">
        <v>1447</v>
      </c>
      <c r="BA1084" s="514" t="s">
        <v>185</v>
      </c>
      <c r="BB1084" s="515" t="s">
        <v>2791</v>
      </c>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654511-140142</v>
      </c>
      <c r="AJ1085" s="511">
        <f t="shared" si="50"/>
        <v>1082</v>
      </c>
      <c r="AK1085" s="514">
        <v>14</v>
      </c>
      <c r="AL1085" s="514" t="s">
        <v>1478</v>
      </c>
      <c r="AM1085" s="514" t="s">
        <v>4107</v>
      </c>
      <c r="AN1085" s="514" t="s">
        <v>4108</v>
      </c>
      <c r="AO1085" s="514">
        <v>654513</v>
      </c>
      <c r="AP1085" s="514">
        <v>140127</v>
      </c>
      <c r="AQ1085" s="514" t="s">
        <v>4138</v>
      </c>
      <c r="AR1085" s="514" t="s">
        <v>861</v>
      </c>
      <c r="AS1085" s="514">
        <v>654511</v>
      </c>
      <c r="AT1085" s="514">
        <v>140142</v>
      </c>
      <c r="AU1085" s="514">
        <v>46</v>
      </c>
      <c r="AV1085" s="514" t="s">
        <v>3005</v>
      </c>
      <c r="AW1085" s="514" t="s">
        <v>2649</v>
      </c>
      <c r="AX1085" s="514">
        <v>5.2</v>
      </c>
      <c r="AY1085" s="514">
        <v>0.3</v>
      </c>
      <c r="AZ1085" s="514">
        <v>1447</v>
      </c>
      <c r="BA1085" s="514" t="s">
        <v>185</v>
      </c>
      <c r="BB1085" s="515" t="s">
        <v>2791</v>
      </c>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654515-140139</v>
      </c>
      <c r="AJ1086" s="511">
        <f t="shared" si="50"/>
        <v>1083</v>
      </c>
      <c r="AK1086" s="514">
        <v>14</v>
      </c>
      <c r="AL1086" s="514" t="s">
        <v>1478</v>
      </c>
      <c r="AM1086" s="514" t="s">
        <v>4107</v>
      </c>
      <c r="AN1086" s="514" t="s">
        <v>4108</v>
      </c>
      <c r="AO1086" s="514">
        <v>654513</v>
      </c>
      <c r="AP1086" s="514">
        <v>140127</v>
      </c>
      <c r="AQ1086" s="514" t="s">
        <v>4132</v>
      </c>
      <c r="AR1086" s="514" t="s">
        <v>4139</v>
      </c>
      <c r="AS1086" s="514">
        <v>654515</v>
      </c>
      <c r="AT1086" s="514">
        <v>140139</v>
      </c>
      <c r="AU1086" s="514">
        <v>46</v>
      </c>
      <c r="AV1086" s="514" t="s">
        <v>3005</v>
      </c>
      <c r="AW1086" s="514" t="s">
        <v>2649</v>
      </c>
      <c r="AX1086" s="514">
        <v>5.2</v>
      </c>
      <c r="AY1086" s="514">
        <v>0.3</v>
      </c>
      <c r="AZ1086" s="514">
        <v>1447</v>
      </c>
      <c r="BA1086" s="514" t="s">
        <v>185</v>
      </c>
      <c r="BB1086" s="515" t="s">
        <v>2791</v>
      </c>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641430-127890</v>
      </c>
      <c r="AJ1087" s="511">
        <f t="shared" si="50"/>
        <v>1084</v>
      </c>
      <c r="AK1087" s="514">
        <v>14</v>
      </c>
      <c r="AL1087" s="514" t="s">
        <v>1478</v>
      </c>
      <c r="AM1087" s="514" t="s">
        <v>2660</v>
      </c>
      <c r="AN1087" s="514" t="s">
        <v>4140</v>
      </c>
      <c r="AO1087" s="514">
        <v>641061</v>
      </c>
      <c r="AP1087" s="514">
        <v>127373</v>
      </c>
      <c r="AQ1087" s="514" t="s">
        <v>4140</v>
      </c>
      <c r="AR1087" s="514" t="s">
        <v>861</v>
      </c>
      <c r="AS1087" s="514">
        <v>641430</v>
      </c>
      <c r="AT1087" s="514">
        <v>127890</v>
      </c>
      <c r="AU1087" s="514">
        <v>44</v>
      </c>
      <c r="AV1087" s="514" t="s">
        <v>718</v>
      </c>
      <c r="AW1087" s="514" t="s">
        <v>2630</v>
      </c>
      <c r="AX1087" s="514">
        <v>1.3</v>
      </c>
      <c r="AY1087" s="514">
        <v>10</v>
      </c>
      <c r="AZ1087" s="514">
        <v>1480</v>
      </c>
      <c r="BA1087" s="514" t="s">
        <v>187</v>
      </c>
      <c r="BB1087" s="515" t="s">
        <v>3770</v>
      </c>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656835-129165</v>
      </c>
      <c r="AJ1088" s="511">
        <f t="shared" si="50"/>
        <v>1085</v>
      </c>
      <c r="AK1088" s="514">
        <v>14</v>
      </c>
      <c r="AL1088" s="514" t="s">
        <v>1478</v>
      </c>
      <c r="AM1088" s="514" t="s">
        <v>3675</v>
      </c>
      <c r="AN1088" s="514" t="s">
        <v>4141</v>
      </c>
      <c r="AO1088" s="514">
        <v>652182</v>
      </c>
      <c r="AP1088" s="514">
        <v>130910</v>
      </c>
      <c r="AQ1088" s="514" t="s">
        <v>4142</v>
      </c>
      <c r="AR1088" s="514" t="s">
        <v>861</v>
      </c>
      <c r="AS1088" s="514">
        <v>656835</v>
      </c>
      <c r="AT1088" s="514">
        <v>129165</v>
      </c>
      <c r="AU1088" s="514">
        <v>124</v>
      </c>
      <c r="AV1088" s="514" t="s">
        <v>718</v>
      </c>
      <c r="AW1088" s="514" t="s">
        <v>2630</v>
      </c>
      <c r="AX1088" s="514">
        <v>0.2</v>
      </c>
      <c r="AY1088" s="514">
        <v>0.6</v>
      </c>
      <c r="AZ1088" s="514">
        <v>1460</v>
      </c>
      <c r="BA1088" s="514" t="s">
        <v>135</v>
      </c>
      <c r="BB1088" s="515" t="s">
        <v>3874</v>
      </c>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657025-129100</v>
      </c>
      <c r="AJ1089" s="511">
        <f t="shared" si="50"/>
        <v>1086</v>
      </c>
      <c r="AK1089" s="514">
        <v>14</v>
      </c>
      <c r="AL1089" s="514" t="s">
        <v>1478</v>
      </c>
      <c r="AM1089" s="514" t="s">
        <v>3675</v>
      </c>
      <c r="AN1089" s="514" t="s">
        <v>4141</v>
      </c>
      <c r="AO1089" s="514">
        <v>652182</v>
      </c>
      <c r="AP1089" s="514">
        <v>130910</v>
      </c>
      <c r="AQ1089" s="514" t="s">
        <v>4143</v>
      </c>
      <c r="AR1089" s="514" t="s">
        <v>861</v>
      </c>
      <c r="AS1089" s="514">
        <v>657025</v>
      </c>
      <c r="AT1089" s="514">
        <v>129100</v>
      </c>
      <c r="AU1089" s="514">
        <v>104</v>
      </c>
      <c r="AV1089" s="514" t="s">
        <v>718</v>
      </c>
      <c r="AW1089" s="514" t="s">
        <v>2630</v>
      </c>
      <c r="AX1089" s="514">
        <v>1</v>
      </c>
      <c r="AY1089" s="514">
        <v>0.3</v>
      </c>
      <c r="AZ1089" s="514">
        <v>1460</v>
      </c>
      <c r="BA1089" s="514" t="s">
        <v>135</v>
      </c>
      <c r="BB1089" s="515" t="s">
        <v>3874</v>
      </c>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657035-129090</v>
      </c>
      <c r="AJ1090" s="511">
        <f t="shared" si="50"/>
        <v>1087</v>
      </c>
      <c r="AK1090" s="514">
        <v>14</v>
      </c>
      <c r="AL1090" s="514" t="s">
        <v>1478</v>
      </c>
      <c r="AM1090" s="514" t="s">
        <v>3675</v>
      </c>
      <c r="AN1090" s="514" t="s">
        <v>4141</v>
      </c>
      <c r="AO1090" s="514">
        <v>652182</v>
      </c>
      <c r="AP1090" s="514">
        <v>130910</v>
      </c>
      <c r="AQ1090" s="514" t="s">
        <v>861</v>
      </c>
      <c r="AR1090" s="514" t="s">
        <v>861</v>
      </c>
      <c r="AS1090" s="514">
        <v>657035</v>
      </c>
      <c r="AT1090" s="514">
        <v>129090</v>
      </c>
      <c r="AU1090" s="514">
        <v>100</v>
      </c>
      <c r="AV1090" s="514" t="s">
        <v>718</v>
      </c>
      <c r="AW1090" s="514" t="s">
        <v>2630</v>
      </c>
      <c r="AX1090" s="514">
        <v>1.1000000000000001</v>
      </c>
      <c r="AY1090" s="514">
        <v>0.2</v>
      </c>
      <c r="AZ1090" s="514">
        <v>1460</v>
      </c>
      <c r="BA1090" s="514" t="s">
        <v>135</v>
      </c>
      <c r="BB1090" s="515" t="s">
        <v>3874</v>
      </c>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643985-128450</v>
      </c>
      <c r="AJ1091" s="511">
        <f t="shared" si="50"/>
        <v>1088</v>
      </c>
      <c r="AK1091" s="514">
        <v>14</v>
      </c>
      <c r="AL1091" s="514" t="s">
        <v>1478</v>
      </c>
      <c r="AM1091" s="514" t="s">
        <v>2868</v>
      </c>
      <c r="AN1091" s="514" t="s">
        <v>4144</v>
      </c>
      <c r="AO1091" s="514">
        <v>643992</v>
      </c>
      <c r="AP1091" s="514">
        <v>128408</v>
      </c>
      <c r="AQ1091" s="514" t="s">
        <v>4145</v>
      </c>
      <c r="AR1091" s="514" t="s">
        <v>2640</v>
      </c>
      <c r="AS1091" s="514">
        <v>643985</v>
      </c>
      <c r="AT1091" s="514">
        <v>128450</v>
      </c>
      <c r="AU1091" s="514">
        <v>2</v>
      </c>
      <c r="AV1091" s="514" t="s">
        <v>719</v>
      </c>
      <c r="AW1091" s="514" t="s">
        <v>2630</v>
      </c>
      <c r="AX1091" s="514">
        <v>10</v>
      </c>
      <c r="AY1091" s="514">
        <v>10</v>
      </c>
      <c r="AZ1091" s="514">
        <v>1462</v>
      </c>
      <c r="BA1091" s="514" t="s">
        <v>251</v>
      </c>
      <c r="BB1091" s="515" t="s">
        <v>3822</v>
      </c>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643986-128446</v>
      </c>
      <c r="AJ1092" s="511">
        <f t="shared" si="50"/>
        <v>1089</v>
      </c>
      <c r="AK1092" s="514">
        <v>14</v>
      </c>
      <c r="AL1092" s="514" t="s">
        <v>1478</v>
      </c>
      <c r="AM1092" s="514" t="s">
        <v>2868</v>
      </c>
      <c r="AN1092" s="514" t="s">
        <v>4144</v>
      </c>
      <c r="AO1092" s="514">
        <v>643992</v>
      </c>
      <c r="AP1092" s="514">
        <v>128408</v>
      </c>
      <c r="AQ1092" s="514" t="s">
        <v>4146</v>
      </c>
      <c r="AR1092" s="514" t="s">
        <v>861</v>
      </c>
      <c r="AS1092" s="514">
        <v>643986</v>
      </c>
      <c r="AT1092" s="514">
        <v>128446</v>
      </c>
      <c r="AU1092" s="514">
        <v>2</v>
      </c>
      <c r="AV1092" s="514" t="s">
        <v>719</v>
      </c>
      <c r="AW1092" s="514" t="s">
        <v>2630</v>
      </c>
      <c r="AX1092" s="514">
        <v>10</v>
      </c>
      <c r="AY1092" s="514">
        <v>10</v>
      </c>
      <c r="AZ1092" s="514">
        <v>1462</v>
      </c>
      <c r="BA1092" s="514" t="s">
        <v>251</v>
      </c>
      <c r="BB1092" s="515" t="s">
        <v>3822</v>
      </c>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643995-128455</v>
      </c>
      <c r="AJ1093" s="511">
        <f t="shared" ref="AJ1093:AJ1156" si="53">IF(AK1093&lt;&gt;"",AJ1092+1,"")</f>
        <v>1090</v>
      </c>
      <c r="AK1093" s="514">
        <v>14</v>
      </c>
      <c r="AL1093" s="514" t="s">
        <v>1478</v>
      </c>
      <c r="AM1093" s="514" t="s">
        <v>2868</v>
      </c>
      <c r="AN1093" s="514" t="s">
        <v>4144</v>
      </c>
      <c r="AO1093" s="514">
        <v>643992</v>
      </c>
      <c r="AP1093" s="514">
        <v>128408</v>
      </c>
      <c r="AQ1093" s="514" t="s">
        <v>4147</v>
      </c>
      <c r="AR1093" s="514" t="s">
        <v>861</v>
      </c>
      <c r="AS1093" s="514">
        <v>643995</v>
      </c>
      <c r="AT1093" s="514">
        <v>128455</v>
      </c>
      <c r="AU1093" s="514">
        <v>3</v>
      </c>
      <c r="AV1093" s="514" t="s">
        <v>719</v>
      </c>
      <c r="AW1093" s="514" t="s">
        <v>2630</v>
      </c>
      <c r="AX1093" s="514">
        <v>10</v>
      </c>
      <c r="AY1093" s="514">
        <v>10</v>
      </c>
      <c r="AZ1093" s="514">
        <v>1462</v>
      </c>
      <c r="BA1093" s="514" t="s">
        <v>251</v>
      </c>
      <c r="BB1093" s="515" t="s">
        <v>3822</v>
      </c>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643995-128465</v>
      </c>
      <c r="AJ1094" s="511">
        <f t="shared" si="53"/>
        <v>1091</v>
      </c>
      <c r="AK1094" s="514">
        <v>14</v>
      </c>
      <c r="AL1094" s="514" t="s">
        <v>1478</v>
      </c>
      <c r="AM1094" s="514" t="s">
        <v>2868</v>
      </c>
      <c r="AN1094" s="514" t="s">
        <v>4144</v>
      </c>
      <c r="AO1094" s="514">
        <v>643992</v>
      </c>
      <c r="AP1094" s="514">
        <v>128408</v>
      </c>
      <c r="AQ1094" s="514" t="s">
        <v>4148</v>
      </c>
      <c r="AR1094" s="514" t="s">
        <v>2648</v>
      </c>
      <c r="AS1094" s="514">
        <v>643995</v>
      </c>
      <c r="AT1094" s="514">
        <v>128465</v>
      </c>
      <c r="AU1094" s="514">
        <v>4</v>
      </c>
      <c r="AV1094" s="514" t="s">
        <v>719</v>
      </c>
      <c r="AW1094" s="514" t="s">
        <v>2630</v>
      </c>
      <c r="AX1094" s="514">
        <v>10</v>
      </c>
      <c r="AY1094" s="514">
        <v>10</v>
      </c>
      <c r="AZ1094" s="514">
        <v>1462</v>
      </c>
      <c r="BA1094" s="514" t="s">
        <v>251</v>
      </c>
      <c r="BB1094" s="515" t="s">
        <v>3822</v>
      </c>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644016-128623</v>
      </c>
      <c r="AJ1095" s="511">
        <f t="shared" si="53"/>
        <v>1092</v>
      </c>
      <c r="AK1095" s="514">
        <v>14</v>
      </c>
      <c r="AL1095" s="514" t="s">
        <v>1478</v>
      </c>
      <c r="AM1095" s="514" t="s">
        <v>2868</v>
      </c>
      <c r="AN1095" s="514" t="s">
        <v>4144</v>
      </c>
      <c r="AO1095" s="514">
        <v>643992</v>
      </c>
      <c r="AP1095" s="514">
        <v>128408</v>
      </c>
      <c r="AQ1095" s="514" t="s">
        <v>4149</v>
      </c>
      <c r="AR1095" s="514" t="s">
        <v>861</v>
      </c>
      <c r="AS1095" s="514">
        <v>644016</v>
      </c>
      <c r="AT1095" s="514">
        <v>128623</v>
      </c>
      <c r="AU1095" s="514">
        <v>12</v>
      </c>
      <c r="AV1095" s="514" t="s">
        <v>719</v>
      </c>
      <c r="AW1095" s="514" t="s">
        <v>2630</v>
      </c>
      <c r="AX1095" s="514">
        <v>9.5</v>
      </c>
      <c r="AY1095" s="514">
        <v>10</v>
      </c>
      <c r="AZ1095" s="514">
        <v>1462</v>
      </c>
      <c r="BA1095" s="514" t="s">
        <v>251</v>
      </c>
      <c r="BB1095" s="515" t="s">
        <v>3822</v>
      </c>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645370-127632</v>
      </c>
      <c r="AJ1096" s="511">
        <f t="shared" si="53"/>
        <v>1093</v>
      </c>
      <c r="AK1096" s="514">
        <v>14</v>
      </c>
      <c r="AL1096" s="514" t="s">
        <v>1478</v>
      </c>
      <c r="AM1096" s="514" t="s">
        <v>2921</v>
      </c>
      <c r="AN1096" s="514" t="s">
        <v>4150</v>
      </c>
      <c r="AO1096" s="514">
        <v>645565</v>
      </c>
      <c r="AP1096" s="514">
        <v>128323</v>
      </c>
      <c r="AQ1096" s="514" t="s">
        <v>4151</v>
      </c>
      <c r="AR1096" s="514" t="s">
        <v>861</v>
      </c>
      <c r="AS1096" s="514">
        <v>645370</v>
      </c>
      <c r="AT1096" s="514">
        <v>127632</v>
      </c>
      <c r="AU1096" s="514">
        <v>100</v>
      </c>
      <c r="AV1096" s="514" t="s">
        <v>718</v>
      </c>
      <c r="AW1096" s="514" t="s">
        <v>2630</v>
      </c>
      <c r="AX1096" s="514">
        <v>1.2</v>
      </c>
      <c r="AY1096" s="514">
        <v>10</v>
      </c>
      <c r="AZ1096" s="514">
        <v>1462</v>
      </c>
      <c r="BA1096" s="514" t="s">
        <v>251</v>
      </c>
      <c r="BB1096" s="515" t="s">
        <v>3825</v>
      </c>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646112-128518</v>
      </c>
      <c r="AJ1097" s="511">
        <f t="shared" si="53"/>
        <v>1094</v>
      </c>
      <c r="AK1097" s="514">
        <v>14</v>
      </c>
      <c r="AL1097" s="514" t="s">
        <v>1478</v>
      </c>
      <c r="AM1097" s="514" t="s">
        <v>2746</v>
      </c>
      <c r="AN1097" s="514" t="s">
        <v>4152</v>
      </c>
      <c r="AO1097" s="514">
        <v>640285</v>
      </c>
      <c r="AP1097" s="514">
        <v>126702</v>
      </c>
      <c r="AQ1097" s="514" t="s">
        <v>4153</v>
      </c>
      <c r="AR1097" s="514" t="s">
        <v>861</v>
      </c>
      <c r="AS1097" s="514">
        <v>646112</v>
      </c>
      <c r="AT1097" s="514">
        <v>128518</v>
      </c>
      <c r="AU1097" s="514">
        <v>16</v>
      </c>
      <c r="AV1097" s="514" t="s">
        <v>718</v>
      </c>
      <c r="AW1097" s="514" t="s">
        <v>718</v>
      </c>
      <c r="AX1097" s="514">
        <v>1.1000000000000001</v>
      </c>
      <c r="AY1097" s="514">
        <v>10</v>
      </c>
      <c r="AZ1097" s="514">
        <v>1462</v>
      </c>
      <c r="BA1097" s="514" t="s">
        <v>251</v>
      </c>
      <c r="BB1097" s="515" t="s">
        <v>3825</v>
      </c>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646123-128432</v>
      </c>
      <c r="AJ1098" s="511">
        <f t="shared" si="53"/>
        <v>1095</v>
      </c>
      <c r="AK1098" s="514">
        <v>14</v>
      </c>
      <c r="AL1098" s="514" t="s">
        <v>1478</v>
      </c>
      <c r="AM1098" s="514" t="s">
        <v>2746</v>
      </c>
      <c r="AN1098" s="514" t="s">
        <v>4152</v>
      </c>
      <c r="AO1098" s="514">
        <v>640285</v>
      </c>
      <c r="AP1098" s="514">
        <v>126702</v>
      </c>
      <c r="AQ1098" s="514" t="s">
        <v>4154</v>
      </c>
      <c r="AR1098" s="514" t="s">
        <v>861</v>
      </c>
      <c r="AS1098" s="514">
        <v>646123</v>
      </c>
      <c r="AT1098" s="514">
        <v>128432</v>
      </c>
      <c r="AU1098" s="514">
        <v>75</v>
      </c>
      <c r="AV1098" s="514" t="s">
        <v>718</v>
      </c>
      <c r="AW1098" s="514" t="s">
        <v>718</v>
      </c>
      <c r="AX1098" s="514">
        <v>0.2</v>
      </c>
      <c r="AY1098" s="514">
        <v>10</v>
      </c>
      <c r="AZ1098" s="514">
        <v>1462</v>
      </c>
      <c r="BA1098" s="514" t="s">
        <v>251</v>
      </c>
      <c r="BB1098" s="515" t="s">
        <v>3825</v>
      </c>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646125-128512</v>
      </c>
      <c r="AJ1099" s="511">
        <f t="shared" si="53"/>
        <v>1096</v>
      </c>
      <c r="AK1099" s="514">
        <v>14</v>
      </c>
      <c r="AL1099" s="514" t="s">
        <v>1478</v>
      </c>
      <c r="AM1099" s="514" t="s">
        <v>2746</v>
      </c>
      <c r="AN1099" s="514" t="s">
        <v>4152</v>
      </c>
      <c r="AO1099" s="514">
        <v>640285</v>
      </c>
      <c r="AP1099" s="514">
        <v>126702</v>
      </c>
      <c r="AQ1099" s="514" t="s">
        <v>4155</v>
      </c>
      <c r="AR1099" s="514" t="s">
        <v>2648</v>
      </c>
      <c r="AS1099" s="514">
        <v>646125</v>
      </c>
      <c r="AT1099" s="514">
        <v>128512</v>
      </c>
      <c r="AU1099" s="514">
        <v>20</v>
      </c>
      <c r="AV1099" s="514" t="s">
        <v>718</v>
      </c>
      <c r="AW1099" s="514" t="s">
        <v>718</v>
      </c>
      <c r="AX1099" s="514">
        <v>0.9</v>
      </c>
      <c r="AY1099" s="514">
        <v>0.8</v>
      </c>
      <c r="AZ1099" s="514">
        <v>1488</v>
      </c>
      <c r="BA1099" s="514" t="s">
        <v>390</v>
      </c>
      <c r="BB1099" s="515" t="s">
        <v>3825</v>
      </c>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647666-141052</v>
      </c>
      <c r="AJ1100" s="511">
        <f t="shared" si="53"/>
        <v>1097</v>
      </c>
      <c r="AK1100" s="514">
        <v>14</v>
      </c>
      <c r="AL1100" s="514" t="s">
        <v>1478</v>
      </c>
      <c r="AM1100" s="514" t="s">
        <v>4156</v>
      </c>
      <c r="AN1100" s="514" t="s">
        <v>4157</v>
      </c>
      <c r="AO1100" s="514">
        <v>648045</v>
      </c>
      <c r="AP1100" s="514">
        <v>140373</v>
      </c>
      <c r="AQ1100" s="514" t="s">
        <v>4158</v>
      </c>
      <c r="AR1100" s="514" t="s">
        <v>2859</v>
      </c>
      <c r="AS1100" s="514">
        <v>647666</v>
      </c>
      <c r="AT1100" s="514">
        <v>141052</v>
      </c>
      <c r="AU1100" s="514">
        <v>168</v>
      </c>
      <c r="AV1100" s="514" t="s">
        <v>718</v>
      </c>
      <c r="AW1100" s="514" t="s">
        <v>2630</v>
      </c>
      <c r="AX1100" s="514">
        <v>0.2</v>
      </c>
      <c r="AY1100" s="514">
        <v>2.7</v>
      </c>
      <c r="AZ1100" s="514">
        <v>1472</v>
      </c>
      <c r="BA1100" s="514" t="s">
        <v>346</v>
      </c>
      <c r="BB1100" s="515" t="s">
        <v>2680</v>
      </c>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647753-140987</v>
      </c>
      <c r="AJ1101" s="511">
        <f t="shared" si="53"/>
        <v>1098</v>
      </c>
      <c r="AK1101" s="514">
        <v>14</v>
      </c>
      <c r="AL1101" s="514" t="s">
        <v>1478</v>
      </c>
      <c r="AM1101" s="514" t="s">
        <v>4156</v>
      </c>
      <c r="AN1101" s="514" t="s">
        <v>4157</v>
      </c>
      <c r="AO1101" s="514">
        <v>648045</v>
      </c>
      <c r="AP1101" s="514">
        <v>140373</v>
      </c>
      <c r="AQ1101" s="514" t="s">
        <v>2907</v>
      </c>
      <c r="AR1101" s="514" t="s">
        <v>861</v>
      </c>
      <c r="AS1101" s="514">
        <v>647753</v>
      </c>
      <c r="AT1101" s="514">
        <v>140987</v>
      </c>
      <c r="AU1101" s="514">
        <v>161</v>
      </c>
      <c r="AV1101" s="514" t="s">
        <v>718</v>
      </c>
      <c r="AW1101" s="514" t="s">
        <v>2630</v>
      </c>
      <c r="AX1101" s="514">
        <v>1.4</v>
      </c>
      <c r="AY1101" s="514">
        <v>1.5</v>
      </c>
      <c r="AZ1101" s="514">
        <v>1472</v>
      </c>
      <c r="BA1101" s="514" t="s">
        <v>346</v>
      </c>
      <c r="BB1101" s="515" t="s">
        <v>2680</v>
      </c>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647762-140955</v>
      </c>
      <c r="AJ1102" s="511">
        <f t="shared" si="53"/>
        <v>1099</v>
      </c>
      <c r="AK1102" s="514">
        <v>14</v>
      </c>
      <c r="AL1102" s="514" t="s">
        <v>1478</v>
      </c>
      <c r="AM1102" s="514" t="s">
        <v>4156</v>
      </c>
      <c r="AN1102" s="514" t="s">
        <v>4157</v>
      </c>
      <c r="AO1102" s="514">
        <v>648045</v>
      </c>
      <c r="AP1102" s="514">
        <v>140373</v>
      </c>
      <c r="AQ1102" s="514" t="s">
        <v>4159</v>
      </c>
      <c r="AR1102" s="514" t="s">
        <v>861</v>
      </c>
      <c r="AS1102" s="514">
        <v>647762</v>
      </c>
      <c r="AT1102" s="514">
        <v>140955</v>
      </c>
      <c r="AU1102" s="514">
        <v>158</v>
      </c>
      <c r="AV1102" s="514" t="s">
        <v>718</v>
      </c>
      <c r="AW1102" s="514" t="s">
        <v>2630</v>
      </c>
      <c r="AX1102" s="514">
        <v>1.7</v>
      </c>
      <c r="AY1102" s="514">
        <v>1.2</v>
      </c>
      <c r="AZ1102" s="514">
        <v>1472</v>
      </c>
      <c r="BA1102" s="514" t="s">
        <v>346</v>
      </c>
      <c r="BB1102" s="515" t="s">
        <v>2680</v>
      </c>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647806-140830</v>
      </c>
      <c r="AJ1103" s="511">
        <f t="shared" si="53"/>
        <v>1100</v>
      </c>
      <c r="AK1103" s="514">
        <v>14</v>
      </c>
      <c r="AL1103" s="514" t="s">
        <v>1478</v>
      </c>
      <c r="AM1103" s="514" t="s">
        <v>4156</v>
      </c>
      <c r="AN1103" s="514" t="s">
        <v>4157</v>
      </c>
      <c r="AO1103" s="514">
        <v>648045</v>
      </c>
      <c r="AP1103" s="514">
        <v>140373</v>
      </c>
      <c r="AQ1103" s="514" t="s">
        <v>4160</v>
      </c>
      <c r="AR1103" s="514" t="s">
        <v>2826</v>
      </c>
      <c r="AS1103" s="514">
        <v>647806</v>
      </c>
      <c r="AT1103" s="514">
        <v>140830</v>
      </c>
      <c r="AU1103" s="514">
        <v>149</v>
      </c>
      <c r="AV1103" s="514" t="s">
        <v>719</v>
      </c>
      <c r="AW1103" s="514" t="s">
        <v>2630</v>
      </c>
      <c r="AX1103" s="514">
        <v>0.1</v>
      </c>
      <c r="AY1103" s="514">
        <v>10</v>
      </c>
      <c r="AZ1103" s="514">
        <v>1472</v>
      </c>
      <c r="BA1103" s="514" t="s">
        <v>346</v>
      </c>
      <c r="BB1103" s="515" t="s">
        <v>2680</v>
      </c>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647806-140831</v>
      </c>
      <c r="AJ1104" s="511">
        <f t="shared" si="53"/>
        <v>1101</v>
      </c>
      <c r="AK1104" s="514">
        <v>14</v>
      </c>
      <c r="AL1104" s="514" t="s">
        <v>1478</v>
      </c>
      <c r="AM1104" s="514" t="s">
        <v>4156</v>
      </c>
      <c r="AN1104" s="514" t="s">
        <v>4157</v>
      </c>
      <c r="AO1104" s="514">
        <v>648045</v>
      </c>
      <c r="AP1104" s="514">
        <v>140373</v>
      </c>
      <c r="AQ1104" s="514" t="s">
        <v>4161</v>
      </c>
      <c r="AR1104" s="514" t="s">
        <v>4162</v>
      </c>
      <c r="AS1104" s="514">
        <v>647806</v>
      </c>
      <c r="AT1104" s="514">
        <v>140831</v>
      </c>
      <c r="AU1104" s="514">
        <v>149</v>
      </c>
      <c r="AV1104" s="514" t="s">
        <v>719</v>
      </c>
      <c r="AW1104" s="514" t="s">
        <v>2630</v>
      </c>
      <c r="AX1104" s="514">
        <v>0.1</v>
      </c>
      <c r="AY1104" s="514">
        <v>10</v>
      </c>
      <c r="AZ1104" s="514">
        <v>1472</v>
      </c>
      <c r="BA1104" s="514" t="s">
        <v>346</v>
      </c>
      <c r="BB1104" s="515" t="s">
        <v>861</v>
      </c>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647807-140830</v>
      </c>
      <c r="AJ1105" s="511">
        <f t="shared" si="53"/>
        <v>1102</v>
      </c>
      <c r="AK1105" s="514">
        <v>14</v>
      </c>
      <c r="AL1105" s="514" t="s">
        <v>1478</v>
      </c>
      <c r="AM1105" s="514" t="s">
        <v>4156</v>
      </c>
      <c r="AN1105" s="514" t="s">
        <v>4157</v>
      </c>
      <c r="AO1105" s="514">
        <v>648045</v>
      </c>
      <c r="AP1105" s="514">
        <v>140373</v>
      </c>
      <c r="AQ1105" s="514" t="s">
        <v>4163</v>
      </c>
      <c r="AR1105" s="514" t="s">
        <v>4164</v>
      </c>
      <c r="AS1105" s="514">
        <v>647807</v>
      </c>
      <c r="AT1105" s="514">
        <v>140830</v>
      </c>
      <c r="AU1105" s="514">
        <v>149</v>
      </c>
      <c r="AV1105" s="514" t="s">
        <v>719</v>
      </c>
      <c r="AW1105" s="514" t="s">
        <v>2630</v>
      </c>
      <c r="AX1105" s="514">
        <v>0.1</v>
      </c>
      <c r="AY1105" s="514">
        <v>10</v>
      </c>
      <c r="AZ1105" s="514">
        <v>1472</v>
      </c>
      <c r="BA1105" s="514" t="s">
        <v>346</v>
      </c>
      <c r="BB1105" s="515" t="s">
        <v>861</v>
      </c>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647814-140942</v>
      </c>
      <c r="AJ1106" s="511">
        <f t="shared" si="53"/>
        <v>1103</v>
      </c>
      <c r="AK1106" s="514">
        <v>14</v>
      </c>
      <c r="AL1106" s="514" t="s">
        <v>1478</v>
      </c>
      <c r="AM1106" s="514" t="s">
        <v>4156</v>
      </c>
      <c r="AN1106" s="514" t="s">
        <v>4157</v>
      </c>
      <c r="AO1106" s="514">
        <v>648045</v>
      </c>
      <c r="AP1106" s="514">
        <v>140373</v>
      </c>
      <c r="AQ1106" s="514" t="s">
        <v>4165</v>
      </c>
      <c r="AR1106" s="514" t="s">
        <v>861</v>
      </c>
      <c r="AS1106" s="514">
        <v>647814</v>
      </c>
      <c r="AT1106" s="514">
        <v>140942</v>
      </c>
      <c r="AU1106" s="514">
        <v>154</v>
      </c>
      <c r="AV1106" s="514" t="s">
        <v>718</v>
      </c>
      <c r="AW1106" s="514" t="s">
        <v>2630</v>
      </c>
      <c r="AX1106" s="514">
        <v>2.2000000000000002</v>
      </c>
      <c r="AY1106" s="514">
        <v>0.6</v>
      </c>
      <c r="AZ1106" s="514">
        <v>1472</v>
      </c>
      <c r="BA1106" s="514" t="s">
        <v>346</v>
      </c>
      <c r="BB1106" s="515" t="s">
        <v>2680</v>
      </c>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647830-140951</v>
      </c>
      <c r="AJ1107" s="511">
        <f t="shared" si="53"/>
        <v>1104</v>
      </c>
      <c r="AK1107" s="514">
        <v>14</v>
      </c>
      <c r="AL1107" s="514" t="s">
        <v>1478</v>
      </c>
      <c r="AM1107" s="514" t="s">
        <v>4156</v>
      </c>
      <c r="AN1107" s="514" t="s">
        <v>4157</v>
      </c>
      <c r="AO1107" s="514">
        <v>648045</v>
      </c>
      <c r="AP1107" s="514">
        <v>140373</v>
      </c>
      <c r="AQ1107" s="514" t="s">
        <v>4166</v>
      </c>
      <c r="AR1107" s="514" t="s">
        <v>2865</v>
      </c>
      <c r="AS1107" s="514">
        <v>647830</v>
      </c>
      <c r="AT1107" s="514">
        <v>140951</v>
      </c>
      <c r="AU1107" s="514">
        <v>154</v>
      </c>
      <c r="AV1107" s="514" t="s">
        <v>719</v>
      </c>
      <c r="AW1107" s="514" t="s">
        <v>2630</v>
      </c>
      <c r="AX1107" s="514">
        <v>1.9</v>
      </c>
      <c r="AY1107" s="514">
        <v>0.7</v>
      </c>
      <c r="AZ1107" s="514">
        <v>1472</v>
      </c>
      <c r="BA1107" s="514" t="s">
        <v>346</v>
      </c>
      <c r="BB1107" s="515" t="s">
        <v>2680</v>
      </c>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647840-140736</v>
      </c>
      <c r="AJ1108" s="511">
        <f t="shared" si="53"/>
        <v>1105</v>
      </c>
      <c r="AK1108" s="514">
        <v>14</v>
      </c>
      <c r="AL1108" s="514" t="s">
        <v>1478</v>
      </c>
      <c r="AM1108" s="514" t="s">
        <v>4156</v>
      </c>
      <c r="AN1108" s="514" t="s">
        <v>4157</v>
      </c>
      <c r="AO1108" s="514">
        <v>648045</v>
      </c>
      <c r="AP1108" s="514">
        <v>140373</v>
      </c>
      <c r="AQ1108" s="514" t="s">
        <v>4167</v>
      </c>
      <c r="AR1108" s="514" t="s">
        <v>2663</v>
      </c>
      <c r="AS1108" s="514">
        <v>647840</v>
      </c>
      <c r="AT1108" s="514">
        <v>140736</v>
      </c>
      <c r="AU1108" s="514">
        <v>124</v>
      </c>
      <c r="AV1108" s="514" t="s">
        <v>719</v>
      </c>
      <c r="AW1108" s="514" t="s">
        <v>2630</v>
      </c>
      <c r="AX1108" s="514">
        <v>2</v>
      </c>
      <c r="AY1108" s="514">
        <v>10</v>
      </c>
      <c r="AZ1108" s="514">
        <v>1472</v>
      </c>
      <c r="BA1108" s="514" t="s">
        <v>346</v>
      </c>
      <c r="BB1108" s="515" t="s">
        <v>2680</v>
      </c>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647844-140703</v>
      </c>
      <c r="AJ1109" s="511">
        <f t="shared" si="53"/>
        <v>1106</v>
      </c>
      <c r="AK1109" s="514">
        <v>14</v>
      </c>
      <c r="AL1109" s="514" t="s">
        <v>1478</v>
      </c>
      <c r="AM1109" s="514" t="s">
        <v>4156</v>
      </c>
      <c r="AN1109" s="514" t="s">
        <v>4157</v>
      </c>
      <c r="AO1109" s="514">
        <v>648045</v>
      </c>
      <c r="AP1109" s="514">
        <v>140373</v>
      </c>
      <c r="AQ1109" s="514" t="s">
        <v>4168</v>
      </c>
      <c r="AR1109" s="514" t="s">
        <v>4169</v>
      </c>
      <c r="AS1109" s="514">
        <v>647844</v>
      </c>
      <c r="AT1109" s="514">
        <v>140703</v>
      </c>
      <c r="AU1109" s="514">
        <v>118</v>
      </c>
      <c r="AV1109" s="514" t="s">
        <v>719</v>
      </c>
      <c r="AW1109" s="514" t="s">
        <v>2630</v>
      </c>
      <c r="AX1109" s="514">
        <v>2.4</v>
      </c>
      <c r="AY1109" s="514">
        <v>10</v>
      </c>
      <c r="AZ1109" s="514">
        <v>1472</v>
      </c>
      <c r="BA1109" s="514" t="s">
        <v>346</v>
      </c>
      <c r="BB1109" s="515" t="s">
        <v>861</v>
      </c>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647851-140725</v>
      </c>
      <c r="AJ1110" s="511">
        <f t="shared" si="53"/>
        <v>1107</v>
      </c>
      <c r="AK1110" s="514">
        <v>14</v>
      </c>
      <c r="AL1110" s="514" t="s">
        <v>1478</v>
      </c>
      <c r="AM1110" s="514" t="s">
        <v>4156</v>
      </c>
      <c r="AN1110" s="514" t="s">
        <v>4157</v>
      </c>
      <c r="AO1110" s="514">
        <v>648045</v>
      </c>
      <c r="AP1110" s="514">
        <v>140373</v>
      </c>
      <c r="AQ1110" s="514" t="s">
        <v>4170</v>
      </c>
      <c r="AR1110" s="514" t="s">
        <v>2660</v>
      </c>
      <c r="AS1110" s="514">
        <v>647851</v>
      </c>
      <c r="AT1110" s="514">
        <v>140725</v>
      </c>
      <c r="AU1110" s="514">
        <v>123</v>
      </c>
      <c r="AV1110" s="514" t="s">
        <v>719</v>
      </c>
      <c r="AW1110" s="514" t="s">
        <v>2630</v>
      </c>
      <c r="AX1110" s="514">
        <v>2.1</v>
      </c>
      <c r="AY1110" s="514">
        <v>10</v>
      </c>
      <c r="AZ1110" s="514">
        <v>1472</v>
      </c>
      <c r="BA1110" s="514" t="s">
        <v>346</v>
      </c>
      <c r="BB1110" s="515" t="s">
        <v>2680</v>
      </c>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647858-141245</v>
      </c>
      <c r="AJ1111" s="511">
        <f t="shared" si="53"/>
        <v>1108</v>
      </c>
      <c r="AK1111" s="514">
        <v>14</v>
      </c>
      <c r="AL1111" s="514" t="s">
        <v>1478</v>
      </c>
      <c r="AM1111" s="514" t="s">
        <v>4156</v>
      </c>
      <c r="AN1111" s="514" t="s">
        <v>4157</v>
      </c>
      <c r="AO1111" s="514">
        <v>648045</v>
      </c>
      <c r="AP1111" s="514">
        <v>140373</v>
      </c>
      <c r="AQ1111" s="514" t="s">
        <v>4171</v>
      </c>
      <c r="AR1111" s="514" t="s">
        <v>2868</v>
      </c>
      <c r="AS1111" s="514">
        <v>647858</v>
      </c>
      <c r="AT1111" s="514">
        <v>141245</v>
      </c>
      <c r="AU1111" s="514">
        <v>177</v>
      </c>
      <c r="AV1111" s="514" t="s">
        <v>718</v>
      </c>
      <c r="AW1111" s="514" t="s">
        <v>2630</v>
      </c>
      <c r="AX1111" s="514">
        <v>10</v>
      </c>
      <c r="AY1111" s="514">
        <v>0.2</v>
      </c>
      <c r="AZ1111" s="514">
        <v>1472</v>
      </c>
      <c r="BA1111" s="514" t="s">
        <v>346</v>
      </c>
      <c r="BB1111" s="515" t="s">
        <v>2680</v>
      </c>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647863-140836</v>
      </c>
      <c r="AJ1112" s="511">
        <f t="shared" si="53"/>
        <v>1109</v>
      </c>
      <c r="AK1112" s="514">
        <v>14</v>
      </c>
      <c r="AL1112" s="514" t="s">
        <v>1478</v>
      </c>
      <c r="AM1112" s="514" t="s">
        <v>4156</v>
      </c>
      <c r="AN1112" s="514" t="s">
        <v>4157</v>
      </c>
      <c r="AO1112" s="514">
        <v>648045</v>
      </c>
      <c r="AP1112" s="514">
        <v>140373</v>
      </c>
      <c r="AQ1112" s="514" t="s">
        <v>4172</v>
      </c>
      <c r="AR1112" s="514" t="s">
        <v>2920</v>
      </c>
      <c r="AS1112" s="514">
        <v>647863</v>
      </c>
      <c r="AT1112" s="514">
        <v>140836</v>
      </c>
      <c r="AU1112" s="514">
        <v>139</v>
      </c>
      <c r="AV1112" s="514" t="s">
        <v>719</v>
      </c>
      <c r="AW1112" s="514" t="s">
        <v>2630</v>
      </c>
      <c r="AX1112" s="514">
        <v>0.6</v>
      </c>
      <c r="AY1112" s="514">
        <v>10</v>
      </c>
      <c r="AZ1112" s="514">
        <v>1472</v>
      </c>
      <c r="BA1112" s="514" t="s">
        <v>346</v>
      </c>
      <c r="BB1112" s="515" t="s">
        <v>2680</v>
      </c>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647983-140501</v>
      </c>
      <c r="AJ1113" s="511">
        <f t="shared" si="53"/>
        <v>1110</v>
      </c>
      <c r="AK1113" s="514">
        <v>14</v>
      </c>
      <c r="AL1113" s="514" t="s">
        <v>1478</v>
      </c>
      <c r="AM1113" s="514" t="s">
        <v>4156</v>
      </c>
      <c r="AN1113" s="514" t="s">
        <v>4157</v>
      </c>
      <c r="AO1113" s="514">
        <v>648045</v>
      </c>
      <c r="AP1113" s="514">
        <v>140373</v>
      </c>
      <c r="AQ1113" s="514" t="s">
        <v>4173</v>
      </c>
      <c r="AR1113" s="514" t="s">
        <v>2687</v>
      </c>
      <c r="AS1113" s="514">
        <v>647983</v>
      </c>
      <c r="AT1113" s="514">
        <v>140501</v>
      </c>
      <c r="AU1113" s="514">
        <v>113</v>
      </c>
      <c r="AV1113" s="514" t="s">
        <v>719</v>
      </c>
      <c r="AW1113" s="514" t="s">
        <v>2630</v>
      </c>
      <c r="AX1113" s="514">
        <v>4.9000000000000004</v>
      </c>
      <c r="AY1113" s="514">
        <v>10</v>
      </c>
      <c r="AZ1113" s="514">
        <v>1472</v>
      </c>
      <c r="BA1113" s="514" t="s">
        <v>346</v>
      </c>
      <c r="BB1113" s="515" t="s">
        <v>2680</v>
      </c>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647990-140450</v>
      </c>
      <c r="AJ1114" s="511">
        <f t="shared" si="53"/>
        <v>1111</v>
      </c>
      <c r="AK1114" s="514">
        <v>14</v>
      </c>
      <c r="AL1114" s="514" t="s">
        <v>1478</v>
      </c>
      <c r="AM1114" s="514" t="s">
        <v>4156</v>
      </c>
      <c r="AN1114" s="514" t="s">
        <v>4157</v>
      </c>
      <c r="AO1114" s="514">
        <v>648045</v>
      </c>
      <c r="AP1114" s="514">
        <v>140373</v>
      </c>
      <c r="AQ1114" s="514" t="s">
        <v>4174</v>
      </c>
      <c r="AR1114" s="514" t="s">
        <v>2640</v>
      </c>
      <c r="AS1114" s="514">
        <v>647990</v>
      </c>
      <c r="AT1114" s="514">
        <v>140450</v>
      </c>
      <c r="AU1114" s="514">
        <v>112</v>
      </c>
      <c r="AV1114" s="514" t="s">
        <v>719</v>
      </c>
      <c r="AW1114" s="514" t="s">
        <v>2630</v>
      </c>
      <c r="AX1114" s="514">
        <v>5.4</v>
      </c>
      <c r="AY1114" s="514">
        <v>10</v>
      </c>
      <c r="AZ1114" s="514">
        <v>1472</v>
      </c>
      <c r="BA1114" s="514" t="s">
        <v>346</v>
      </c>
      <c r="BB1114" s="515" t="s">
        <v>2680</v>
      </c>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648015-140396</v>
      </c>
      <c r="AJ1115" s="511">
        <f t="shared" si="53"/>
        <v>1112</v>
      </c>
      <c r="AK1115" s="514">
        <v>14</v>
      </c>
      <c r="AL1115" s="514" t="s">
        <v>1478</v>
      </c>
      <c r="AM1115" s="514" t="s">
        <v>4156</v>
      </c>
      <c r="AN1115" s="514" t="s">
        <v>4157</v>
      </c>
      <c r="AO1115" s="514">
        <v>648045</v>
      </c>
      <c r="AP1115" s="514">
        <v>140373</v>
      </c>
      <c r="AQ1115" s="514" t="s">
        <v>4175</v>
      </c>
      <c r="AR1115" s="514" t="s">
        <v>2648</v>
      </c>
      <c r="AS1115" s="514">
        <v>648015</v>
      </c>
      <c r="AT1115" s="514">
        <v>140396</v>
      </c>
      <c r="AU1115" s="514">
        <v>110</v>
      </c>
      <c r="AV1115" s="514" t="s">
        <v>719</v>
      </c>
      <c r="AW1115" s="514" t="s">
        <v>2630</v>
      </c>
      <c r="AX1115" s="514">
        <v>6</v>
      </c>
      <c r="AY1115" s="514">
        <v>10</v>
      </c>
      <c r="AZ1115" s="514">
        <v>1472</v>
      </c>
      <c r="BA1115" s="514" t="s">
        <v>346</v>
      </c>
      <c r="BB1115" s="515" t="s">
        <v>2680</v>
      </c>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645116-128283</v>
      </c>
      <c r="AJ1116" s="511">
        <f t="shared" si="53"/>
        <v>1113</v>
      </c>
      <c r="AK1116" s="514">
        <v>14</v>
      </c>
      <c r="AL1116" s="514" t="s">
        <v>1478</v>
      </c>
      <c r="AM1116" s="514" t="s">
        <v>3002</v>
      </c>
      <c r="AN1116" s="514" t="s">
        <v>4176</v>
      </c>
      <c r="AO1116" s="514">
        <v>640285</v>
      </c>
      <c r="AP1116" s="514">
        <v>126702</v>
      </c>
      <c r="AQ1116" s="514" t="s">
        <v>4177</v>
      </c>
      <c r="AR1116" s="514" t="s">
        <v>861</v>
      </c>
      <c r="AS1116" s="514">
        <v>645116</v>
      </c>
      <c r="AT1116" s="514">
        <v>128283</v>
      </c>
      <c r="AU1116" s="514">
        <v>4</v>
      </c>
      <c r="AV1116" s="514" t="s">
        <v>4178</v>
      </c>
      <c r="AW1116" s="514" t="s">
        <v>2649</v>
      </c>
      <c r="AX1116" s="514">
        <v>10</v>
      </c>
      <c r="AY1116" s="514">
        <v>10</v>
      </c>
      <c r="AZ1116" s="514">
        <v>1462</v>
      </c>
      <c r="BA1116" s="514" t="s">
        <v>251</v>
      </c>
      <c r="BB1116" s="515" t="s">
        <v>3825</v>
      </c>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645158-128301</v>
      </c>
      <c r="AJ1117" s="511">
        <f t="shared" si="53"/>
        <v>1114</v>
      </c>
      <c r="AK1117" s="514">
        <v>14</v>
      </c>
      <c r="AL1117" s="514" t="s">
        <v>1478</v>
      </c>
      <c r="AM1117" s="514" t="s">
        <v>3002</v>
      </c>
      <c r="AN1117" s="514" t="s">
        <v>4176</v>
      </c>
      <c r="AO1117" s="514">
        <v>640285</v>
      </c>
      <c r="AP1117" s="514">
        <v>126702</v>
      </c>
      <c r="AQ1117" s="514" t="s">
        <v>4179</v>
      </c>
      <c r="AR1117" s="514" t="s">
        <v>861</v>
      </c>
      <c r="AS1117" s="514">
        <v>645158</v>
      </c>
      <c r="AT1117" s="514">
        <v>128301</v>
      </c>
      <c r="AU1117" s="514">
        <v>5</v>
      </c>
      <c r="AV1117" s="514" t="s">
        <v>4178</v>
      </c>
      <c r="AW1117" s="514" t="s">
        <v>2649</v>
      </c>
      <c r="AX1117" s="514">
        <v>10</v>
      </c>
      <c r="AY1117" s="514">
        <v>10</v>
      </c>
      <c r="AZ1117" s="514">
        <v>1462</v>
      </c>
      <c r="BA1117" s="514" t="s">
        <v>251</v>
      </c>
      <c r="BB1117" s="515" t="s">
        <v>3825</v>
      </c>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640307-130425</v>
      </c>
      <c r="AJ1118" s="511">
        <f t="shared" si="53"/>
        <v>1115</v>
      </c>
      <c r="AK1118" s="514">
        <v>14</v>
      </c>
      <c r="AL1118" s="514" t="s">
        <v>1478</v>
      </c>
      <c r="AM1118" s="514" t="s">
        <v>2648</v>
      </c>
      <c r="AN1118" s="514" t="s">
        <v>4180</v>
      </c>
      <c r="AO1118" s="514">
        <v>640412</v>
      </c>
      <c r="AP1118" s="514">
        <v>127039</v>
      </c>
      <c r="AQ1118" s="514" t="s">
        <v>4181</v>
      </c>
      <c r="AR1118" s="514" t="s">
        <v>861</v>
      </c>
      <c r="AS1118" s="514">
        <v>640307</v>
      </c>
      <c r="AT1118" s="514">
        <v>130425</v>
      </c>
      <c r="AU1118" s="514">
        <v>122</v>
      </c>
      <c r="AV1118" s="514" t="s">
        <v>718</v>
      </c>
      <c r="AW1118" s="514" t="s">
        <v>2630</v>
      </c>
      <c r="AX1118" s="514">
        <v>0.8</v>
      </c>
      <c r="AY1118" s="514">
        <v>0.1</v>
      </c>
      <c r="AZ1118" s="514">
        <v>1443</v>
      </c>
      <c r="BA1118" s="514" t="s">
        <v>144</v>
      </c>
      <c r="BB1118" s="515" t="s">
        <v>3485</v>
      </c>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640309-130422</v>
      </c>
      <c r="AJ1119" s="511">
        <f t="shared" si="53"/>
        <v>1116</v>
      </c>
      <c r="AK1119" s="514">
        <v>14</v>
      </c>
      <c r="AL1119" s="514" t="s">
        <v>1478</v>
      </c>
      <c r="AM1119" s="514" t="s">
        <v>2648</v>
      </c>
      <c r="AN1119" s="514" t="s">
        <v>4180</v>
      </c>
      <c r="AO1119" s="514">
        <v>640412</v>
      </c>
      <c r="AP1119" s="514">
        <v>127039</v>
      </c>
      <c r="AQ1119" s="514" t="s">
        <v>3666</v>
      </c>
      <c r="AR1119" s="514" t="s">
        <v>861</v>
      </c>
      <c r="AS1119" s="514">
        <v>640309</v>
      </c>
      <c r="AT1119" s="514">
        <v>130422</v>
      </c>
      <c r="AU1119" s="514">
        <v>125</v>
      </c>
      <c r="AV1119" s="514" t="s">
        <v>718</v>
      </c>
      <c r="AW1119" s="514" t="s">
        <v>2630</v>
      </c>
      <c r="AX1119" s="514">
        <v>0.8</v>
      </c>
      <c r="AY1119" s="514">
        <v>0.2</v>
      </c>
      <c r="AZ1119" s="514">
        <v>1443</v>
      </c>
      <c r="BA1119" s="514" t="s">
        <v>144</v>
      </c>
      <c r="BB1119" s="515" t="s">
        <v>3485</v>
      </c>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640310-130425</v>
      </c>
      <c r="AJ1120" s="511">
        <f t="shared" si="53"/>
        <v>1117</v>
      </c>
      <c r="AK1120" s="514">
        <v>14</v>
      </c>
      <c r="AL1120" s="514" t="s">
        <v>1478</v>
      </c>
      <c r="AM1120" s="514" t="s">
        <v>2648</v>
      </c>
      <c r="AN1120" s="514" t="s">
        <v>4180</v>
      </c>
      <c r="AO1120" s="514">
        <v>640412</v>
      </c>
      <c r="AP1120" s="514">
        <v>127039</v>
      </c>
      <c r="AQ1120" s="514" t="s">
        <v>4182</v>
      </c>
      <c r="AR1120" s="514" t="s">
        <v>861</v>
      </c>
      <c r="AS1120" s="514">
        <v>640310</v>
      </c>
      <c r="AT1120" s="514">
        <v>130425</v>
      </c>
      <c r="AU1120" s="514">
        <v>122</v>
      </c>
      <c r="AV1120" s="514" t="s">
        <v>718</v>
      </c>
      <c r="AW1120" s="514" t="s">
        <v>2630</v>
      </c>
      <c r="AX1120" s="514">
        <v>0.8</v>
      </c>
      <c r="AY1120" s="514">
        <v>0.1</v>
      </c>
      <c r="AZ1120" s="514">
        <v>1443</v>
      </c>
      <c r="BA1120" s="514" t="s">
        <v>144</v>
      </c>
      <c r="BB1120" s="515" t="s">
        <v>3485</v>
      </c>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645856-127566</v>
      </c>
      <c r="AJ1121" s="511">
        <f t="shared" si="53"/>
        <v>1118</v>
      </c>
      <c r="AK1121" s="514">
        <v>14</v>
      </c>
      <c r="AL1121" s="514" t="s">
        <v>1478</v>
      </c>
      <c r="AM1121" s="514" t="s">
        <v>2860</v>
      </c>
      <c r="AN1121" s="514" t="s">
        <v>4183</v>
      </c>
      <c r="AO1121" s="514">
        <v>645751</v>
      </c>
      <c r="AP1121" s="514">
        <v>128347</v>
      </c>
      <c r="AQ1121" s="514" t="s">
        <v>4184</v>
      </c>
      <c r="AR1121" s="514" t="s">
        <v>861</v>
      </c>
      <c r="AS1121" s="514">
        <v>645856</v>
      </c>
      <c r="AT1121" s="514">
        <v>127566</v>
      </c>
      <c r="AU1121" s="514">
        <v>105</v>
      </c>
      <c r="AV1121" s="514" t="s">
        <v>718</v>
      </c>
      <c r="AW1121" s="514" t="s">
        <v>2630</v>
      </c>
      <c r="AX1121" s="514">
        <v>2.8</v>
      </c>
      <c r="AY1121" s="514">
        <v>0.2</v>
      </c>
      <c r="AZ1121" s="514">
        <v>1485</v>
      </c>
      <c r="BA1121" s="514" t="s">
        <v>395</v>
      </c>
      <c r="BB1121" s="515" t="s">
        <v>3825</v>
      </c>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645391-127959</v>
      </c>
      <c r="AJ1122" s="511">
        <f t="shared" si="53"/>
        <v>1119</v>
      </c>
      <c r="AK1122" s="514">
        <v>14</v>
      </c>
      <c r="AL1122" s="514" t="s">
        <v>1478</v>
      </c>
      <c r="AM1122" s="514" t="s">
        <v>2921</v>
      </c>
      <c r="AN1122" s="514" t="s">
        <v>4185</v>
      </c>
      <c r="AO1122" s="514">
        <v>645565</v>
      </c>
      <c r="AP1122" s="514">
        <v>128323</v>
      </c>
      <c r="AQ1122" s="514" t="s">
        <v>4186</v>
      </c>
      <c r="AR1122" s="514" t="s">
        <v>861</v>
      </c>
      <c r="AS1122" s="514">
        <v>645391</v>
      </c>
      <c r="AT1122" s="514">
        <v>127959</v>
      </c>
      <c r="AU1122" s="514">
        <v>54</v>
      </c>
      <c r="AV1122" s="514" t="s">
        <v>718</v>
      </c>
      <c r="AW1122" s="514" t="s">
        <v>2644</v>
      </c>
      <c r="AX1122" s="514">
        <v>10</v>
      </c>
      <c r="AY1122" s="514">
        <v>10</v>
      </c>
      <c r="AZ1122" s="514">
        <v>1462</v>
      </c>
      <c r="BA1122" s="514" t="s">
        <v>251</v>
      </c>
      <c r="BB1122" s="515" t="s">
        <v>3825</v>
      </c>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645394-127943</v>
      </c>
      <c r="AJ1123" s="511">
        <f t="shared" si="53"/>
        <v>1120</v>
      </c>
      <c r="AK1123" s="514">
        <v>14</v>
      </c>
      <c r="AL1123" s="514" t="s">
        <v>1478</v>
      </c>
      <c r="AM1123" s="514" t="s">
        <v>2921</v>
      </c>
      <c r="AN1123" s="514" t="s">
        <v>4185</v>
      </c>
      <c r="AO1123" s="514">
        <v>645565</v>
      </c>
      <c r="AP1123" s="514">
        <v>128323</v>
      </c>
      <c r="AQ1123" s="514" t="s">
        <v>4187</v>
      </c>
      <c r="AR1123" s="514" t="s">
        <v>3638</v>
      </c>
      <c r="AS1123" s="514">
        <v>645394</v>
      </c>
      <c r="AT1123" s="514">
        <v>127943</v>
      </c>
      <c r="AU1123" s="514">
        <v>55</v>
      </c>
      <c r="AV1123" s="514" t="s">
        <v>718</v>
      </c>
      <c r="AW1123" s="514" t="s">
        <v>2644</v>
      </c>
      <c r="AX1123" s="514">
        <v>10</v>
      </c>
      <c r="AY1123" s="514">
        <v>10</v>
      </c>
      <c r="AZ1123" s="514">
        <v>1462</v>
      </c>
      <c r="BA1123" s="514" t="s">
        <v>251</v>
      </c>
      <c r="BB1123" s="515" t="s">
        <v>3825</v>
      </c>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645400-127930</v>
      </c>
      <c r="AJ1124" s="511">
        <f t="shared" si="53"/>
        <v>1121</v>
      </c>
      <c r="AK1124" s="514">
        <v>14</v>
      </c>
      <c r="AL1124" s="514" t="s">
        <v>1478</v>
      </c>
      <c r="AM1124" s="514" t="s">
        <v>2921</v>
      </c>
      <c r="AN1124" s="514" t="s">
        <v>4185</v>
      </c>
      <c r="AO1124" s="514">
        <v>645565</v>
      </c>
      <c r="AP1124" s="514">
        <v>128323</v>
      </c>
      <c r="AQ1124" s="514" t="s">
        <v>861</v>
      </c>
      <c r="AR1124" s="514" t="s">
        <v>861</v>
      </c>
      <c r="AS1124" s="514">
        <v>645400</v>
      </c>
      <c r="AT1124" s="514">
        <v>127930</v>
      </c>
      <c r="AU1124" s="514">
        <v>57</v>
      </c>
      <c r="AV1124" s="514" t="s">
        <v>718</v>
      </c>
      <c r="AW1124" s="514" t="s">
        <v>2644</v>
      </c>
      <c r="AX1124" s="514">
        <v>10</v>
      </c>
      <c r="AY1124" s="514">
        <v>10</v>
      </c>
      <c r="AZ1124" s="514">
        <v>1462</v>
      </c>
      <c r="BA1124" s="514" t="s">
        <v>251</v>
      </c>
      <c r="BB1124" s="515" t="s">
        <v>3825</v>
      </c>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644055-138480</v>
      </c>
      <c r="AJ1125" s="511">
        <f t="shared" si="53"/>
        <v>1122</v>
      </c>
      <c r="AK1125" s="514">
        <v>14</v>
      </c>
      <c r="AL1125" s="514" t="s">
        <v>1478</v>
      </c>
      <c r="AM1125" s="514" t="s">
        <v>4188</v>
      </c>
      <c r="AN1125" s="514" t="s">
        <v>4189</v>
      </c>
      <c r="AO1125" s="514">
        <v>643928</v>
      </c>
      <c r="AP1125" s="514">
        <v>138564</v>
      </c>
      <c r="AQ1125" s="514" t="s">
        <v>4190</v>
      </c>
      <c r="AR1125" s="514" t="s">
        <v>861</v>
      </c>
      <c r="AS1125" s="514">
        <v>644055</v>
      </c>
      <c r="AT1125" s="514">
        <v>138480</v>
      </c>
      <c r="AU1125" s="514">
        <v>201</v>
      </c>
      <c r="AV1125" s="514" t="s">
        <v>719</v>
      </c>
      <c r="AW1125" s="514" t="s">
        <v>2644</v>
      </c>
      <c r="AX1125" s="514">
        <v>10</v>
      </c>
      <c r="AY1125" s="514">
        <v>2.2999999999999998</v>
      </c>
      <c r="AZ1125" s="514">
        <v>1498</v>
      </c>
      <c r="BA1125" s="514" t="s">
        <v>347</v>
      </c>
      <c r="BB1125" s="515" t="s">
        <v>2761</v>
      </c>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644056-138485</v>
      </c>
      <c r="AJ1126" s="511">
        <f t="shared" si="53"/>
        <v>1123</v>
      </c>
      <c r="AK1126" s="514">
        <v>14</v>
      </c>
      <c r="AL1126" s="514" t="s">
        <v>1478</v>
      </c>
      <c r="AM1126" s="514" t="s">
        <v>4188</v>
      </c>
      <c r="AN1126" s="514" t="s">
        <v>4189</v>
      </c>
      <c r="AO1126" s="514">
        <v>643928</v>
      </c>
      <c r="AP1126" s="514">
        <v>138564</v>
      </c>
      <c r="AQ1126" s="514" t="s">
        <v>2745</v>
      </c>
      <c r="AR1126" s="514" t="s">
        <v>861</v>
      </c>
      <c r="AS1126" s="514">
        <v>644056</v>
      </c>
      <c r="AT1126" s="514">
        <v>138485</v>
      </c>
      <c r="AU1126" s="514">
        <v>200</v>
      </c>
      <c r="AV1126" s="514" t="s">
        <v>719</v>
      </c>
      <c r="AW1126" s="514" t="s">
        <v>2644</v>
      </c>
      <c r="AX1126" s="514">
        <v>10</v>
      </c>
      <c r="AY1126" s="514">
        <v>2.2000000000000002</v>
      </c>
      <c r="AZ1126" s="514">
        <v>1498</v>
      </c>
      <c r="BA1126" s="514" t="s">
        <v>347</v>
      </c>
      <c r="BB1126" s="515" t="s">
        <v>2761</v>
      </c>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646115-128651</v>
      </c>
      <c r="AJ1127" s="511">
        <f t="shared" si="53"/>
        <v>1124</v>
      </c>
      <c r="AK1127" s="514">
        <v>14</v>
      </c>
      <c r="AL1127" s="514" t="s">
        <v>1478</v>
      </c>
      <c r="AM1127" s="514" t="s">
        <v>2746</v>
      </c>
      <c r="AN1127" s="514" t="s">
        <v>4191</v>
      </c>
      <c r="AO1127" s="514">
        <v>640285</v>
      </c>
      <c r="AP1127" s="514">
        <v>126702</v>
      </c>
      <c r="AQ1127" s="514" t="s">
        <v>861</v>
      </c>
      <c r="AR1127" s="514" t="s">
        <v>861</v>
      </c>
      <c r="AS1127" s="514">
        <v>646115</v>
      </c>
      <c r="AT1127" s="514">
        <v>128651</v>
      </c>
      <c r="AU1127" s="514">
        <v>23</v>
      </c>
      <c r="AV1127" s="514" t="s">
        <v>718</v>
      </c>
      <c r="AW1127" s="514" t="s">
        <v>2644</v>
      </c>
      <c r="AX1127" s="514">
        <v>10</v>
      </c>
      <c r="AY1127" s="514">
        <v>10</v>
      </c>
      <c r="AZ1127" s="514">
        <v>1488</v>
      </c>
      <c r="BA1127" s="514" t="s">
        <v>390</v>
      </c>
      <c r="BB1127" s="515" t="s">
        <v>3825</v>
      </c>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640965-126948</v>
      </c>
      <c r="AJ1128" s="511">
        <f t="shared" si="53"/>
        <v>1125</v>
      </c>
      <c r="AK1128" s="514">
        <v>14</v>
      </c>
      <c r="AL1128" s="514" t="s">
        <v>1478</v>
      </c>
      <c r="AM1128" s="514" t="s">
        <v>2640</v>
      </c>
      <c r="AN1128" s="514" t="s">
        <v>4192</v>
      </c>
      <c r="AO1128" s="514">
        <v>640592</v>
      </c>
      <c r="AP1128" s="514">
        <v>127045</v>
      </c>
      <c r="AQ1128" s="514" t="s">
        <v>4193</v>
      </c>
      <c r="AR1128" s="514" t="s">
        <v>861</v>
      </c>
      <c r="AS1128" s="514">
        <v>640965</v>
      </c>
      <c r="AT1128" s="514">
        <v>126948</v>
      </c>
      <c r="AU1128" s="514">
        <v>9</v>
      </c>
      <c r="AV1128" s="514" t="s">
        <v>718</v>
      </c>
      <c r="AW1128" s="514" t="s">
        <v>2644</v>
      </c>
      <c r="AX1128" s="514">
        <v>1.3</v>
      </c>
      <c r="AY1128" s="514">
        <v>4.3</v>
      </c>
      <c r="AZ1128" s="514">
        <v>1480</v>
      </c>
      <c r="BA1128" s="514" t="s">
        <v>187</v>
      </c>
      <c r="BB1128" s="515" t="s">
        <v>3884</v>
      </c>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641665-130745</v>
      </c>
      <c r="AJ1129" s="511">
        <f t="shared" si="53"/>
        <v>1126</v>
      </c>
      <c r="AK1129" s="514">
        <v>14</v>
      </c>
      <c r="AL1129" s="514" t="s">
        <v>1478</v>
      </c>
      <c r="AM1129" s="514" t="s">
        <v>4194</v>
      </c>
      <c r="AN1129" s="514" t="s">
        <v>4195</v>
      </c>
      <c r="AO1129" s="514">
        <v>641660</v>
      </c>
      <c r="AP1129" s="514">
        <v>130743</v>
      </c>
      <c r="AQ1129" s="514" t="s">
        <v>4196</v>
      </c>
      <c r="AR1129" s="514" t="s">
        <v>2859</v>
      </c>
      <c r="AS1129" s="514">
        <v>641665</v>
      </c>
      <c r="AT1129" s="514">
        <v>130745</v>
      </c>
      <c r="AU1129" s="514">
        <v>123</v>
      </c>
      <c r="AV1129" s="514" t="s">
        <v>719</v>
      </c>
      <c r="AW1129" s="514" t="s">
        <v>2649</v>
      </c>
      <c r="AX1129" s="514">
        <v>0.2</v>
      </c>
      <c r="AY1129" s="514">
        <v>0.3</v>
      </c>
      <c r="AZ1129" s="514">
        <v>1489</v>
      </c>
      <c r="BA1129" s="514" t="s">
        <v>114</v>
      </c>
      <c r="BB1129" s="515" t="s">
        <v>3485</v>
      </c>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641715-130775</v>
      </c>
      <c r="AJ1130" s="511">
        <f t="shared" si="53"/>
        <v>1127</v>
      </c>
      <c r="AK1130" s="514">
        <v>14</v>
      </c>
      <c r="AL1130" s="514" t="s">
        <v>1478</v>
      </c>
      <c r="AM1130" s="514" t="s">
        <v>4194</v>
      </c>
      <c r="AN1130" s="514" t="s">
        <v>4195</v>
      </c>
      <c r="AO1130" s="514">
        <v>641660</v>
      </c>
      <c r="AP1130" s="514">
        <v>130743</v>
      </c>
      <c r="AQ1130" s="514" t="s">
        <v>4197</v>
      </c>
      <c r="AR1130" s="514" t="s">
        <v>2879</v>
      </c>
      <c r="AS1130" s="514">
        <v>641715</v>
      </c>
      <c r="AT1130" s="514">
        <v>130775</v>
      </c>
      <c r="AU1130" s="514">
        <v>125</v>
      </c>
      <c r="AV1130" s="514" t="s">
        <v>719</v>
      </c>
      <c r="AW1130" s="514" t="s">
        <v>2649</v>
      </c>
      <c r="AX1130" s="514">
        <v>0.3</v>
      </c>
      <c r="AY1130" s="514">
        <v>0.1</v>
      </c>
      <c r="AZ1130" s="514">
        <v>1489</v>
      </c>
      <c r="BA1130" s="514" t="s">
        <v>114</v>
      </c>
      <c r="BB1130" s="515" t="s">
        <v>3485</v>
      </c>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641723-130781</v>
      </c>
      <c r="AJ1131" s="511">
        <f t="shared" si="53"/>
        <v>1128</v>
      </c>
      <c r="AK1131" s="514">
        <v>14</v>
      </c>
      <c r="AL1131" s="514" t="s">
        <v>1478</v>
      </c>
      <c r="AM1131" s="514" t="s">
        <v>4194</v>
      </c>
      <c r="AN1131" s="514" t="s">
        <v>4195</v>
      </c>
      <c r="AO1131" s="514">
        <v>641660</v>
      </c>
      <c r="AP1131" s="514">
        <v>130743</v>
      </c>
      <c r="AQ1131" s="514" t="s">
        <v>4198</v>
      </c>
      <c r="AR1131" s="514" t="s">
        <v>861</v>
      </c>
      <c r="AS1131" s="514">
        <v>641723</v>
      </c>
      <c r="AT1131" s="514">
        <v>130781</v>
      </c>
      <c r="AU1131" s="514">
        <v>135</v>
      </c>
      <c r="AV1131" s="514" t="s">
        <v>719</v>
      </c>
      <c r="AW1131" s="514" t="s">
        <v>2649</v>
      </c>
      <c r="AX1131" s="514">
        <v>0.1</v>
      </c>
      <c r="AY1131" s="514">
        <v>0.2</v>
      </c>
      <c r="AZ1131" s="514">
        <v>1489</v>
      </c>
      <c r="BA1131" s="514" t="s">
        <v>114</v>
      </c>
      <c r="BB1131" s="515" t="s">
        <v>3485</v>
      </c>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643178-130109</v>
      </c>
      <c r="AJ1132" s="511">
        <f t="shared" si="53"/>
        <v>1129</v>
      </c>
      <c r="AK1132" s="514">
        <v>14</v>
      </c>
      <c r="AL1132" s="514" t="s">
        <v>1478</v>
      </c>
      <c r="AM1132" s="514" t="s">
        <v>2687</v>
      </c>
      <c r="AN1132" s="514" t="s">
        <v>4199</v>
      </c>
      <c r="AO1132" s="514">
        <v>640603</v>
      </c>
      <c r="AP1132" s="514">
        <v>127271</v>
      </c>
      <c r="AQ1132" s="514" t="s">
        <v>2970</v>
      </c>
      <c r="AR1132" s="514" t="s">
        <v>861</v>
      </c>
      <c r="AS1132" s="514">
        <v>643178</v>
      </c>
      <c r="AT1132" s="514">
        <v>130109</v>
      </c>
      <c r="AU1132" s="514">
        <v>65</v>
      </c>
      <c r="AV1132" s="514" t="s">
        <v>718</v>
      </c>
      <c r="AW1132" s="514" t="s">
        <v>2649</v>
      </c>
      <c r="AX1132" s="514">
        <v>2.2999999999999998</v>
      </c>
      <c r="AY1132" s="514">
        <v>1</v>
      </c>
      <c r="AZ1132" s="514">
        <v>1489</v>
      </c>
      <c r="BA1132" s="514" t="s">
        <v>114</v>
      </c>
      <c r="BB1132" s="515" t="s">
        <v>3847</v>
      </c>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643215-130110</v>
      </c>
      <c r="AJ1133" s="511">
        <f t="shared" si="53"/>
        <v>1130</v>
      </c>
      <c r="AK1133" s="514">
        <v>14</v>
      </c>
      <c r="AL1133" s="514" t="s">
        <v>1478</v>
      </c>
      <c r="AM1133" s="514" t="s">
        <v>2687</v>
      </c>
      <c r="AN1133" s="514" t="s">
        <v>4199</v>
      </c>
      <c r="AO1133" s="514">
        <v>640603</v>
      </c>
      <c r="AP1133" s="514">
        <v>127271</v>
      </c>
      <c r="AQ1133" s="514" t="s">
        <v>4200</v>
      </c>
      <c r="AR1133" s="514" t="s">
        <v>861</v>
      </c>
      <c r="AS1133" s="514">
        <v>643215</v>
      </c>
      <c r="AT1133" s="514">
        <v>130110</v>
      </c>
      <c r="AU1133" s="514">
        <v>70</v>
      </c>
      <c r="AV1133" s="514" t="s">
        <v>718</v>
      </c>
      <c r="AW1133" s="514" t="s">
        <v>2649</v>
      </c>
      <c r="AX1133" s="514">
        <v>2</v>
      </c>
      <c r="AY1133" s="514">
        <v>1.4</v>
      </c>
      <c r="AZ1133" s="514">
        <v>1489</v>
      </c>
      <c r="BA1133" s="514" t="s">
        <v>114</v>
      </c>
      <c r="BB1133" s="515" t="s">
        <v>3847</v>
      </c>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656385-130865</v>
      </c>
      <c r="AJ1134" s="511">
        <f t="shared" si="53"/>
        <v>1131</v>
      </c>
      <c r="AK1134" s="514">
        <v>14</v>
      </c>
      <c r="AL1134" s="514" t="s">
        <v>1478</v>
      </c>
      <c r="AM1134" s="514" t="s">
        <v>4201</v>
      </c>
      <c r="AN1134" s="514" t="s">
        <v>4202</v>
      </c>
      <c r="AO1134" s="514">
        <v>655215</v>
      </c>
      <c r="AP1134" s="514">
        <v>132230</v>
      </c>
      <c r="AQ1134" s="514" t="s">
        <v>4203</v>
      </c>
      <c r="AR1134" s="514" t="s">
        <v>861</v>
      </c>
      <c r="AS1134" s="514">
        <v>656385</v>
      </c>
      <c r="AT1134" s="514">
        <v>130865</v>
      </c>
      <c r="AU1134" s="514">
        <v>125</v>
      </c>
      <c r="AV1134" s="514" t="s">
        <v>719</v>
      </c>
      <c r="AW1134" s="514" t="s">
        <v>2649</v>
      </c>
      <c r="AX1134" s="514">
        <v>1</v>
      </c>
      <c r="AY1134" s="514">
        <v>0.5</v>
      </c>
      <c r="AZ1134" s="514">
        <v>1460</v>
      </c>
      <c r="BA1134" s="514" t="s">
        <v>135</v>
      </c>
      <c r="BB1134" s="515" t="s">
        <v>3906</v>
      </c>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655365-128695</v>
      </c>
      <c r="AJ1135" s="511">
        <f t="shared" si="53"/>
        <v>1132</v>
      </c>
      <c r="AK1135" s="514">
        <v>14</v>
      </c>
      <c r="AL1135" s="514" t="s">
        <v>1478</v>
      </c>
      <c r="AM1135" s="514" t="s">
        <v>4204</v>
      </c>
      <c r="AN1135" s="514" t="s">
        <v>4205</v>
      </c>
      <c r="AO1135" s="514">
        <v>655558</v>
      </c>
      <c r="AP1135" s="514">
        <v>128924</v>
      </c>
      <c r="AQ1135" s="514" t="s">
        <v>4206</v>
      </c>
      <c r="AR1135" s="514" t="s">
        <v>861</v>
      </c>
      <c r="AS1135" s="514">
        <v>655365</v>
      </c>
      <c r="AT1135" s="514">
        <v>128695</v>
      </c>
      <c r="AU1135" s="514">
        <v>115</v>
      </c>
      <c r="AV1135" s="514" t="s">
        <v>719</v>
      </c>
      <c r="AW1135" s="514" t="s">
        <v>2630</v>
      </c>
      <c r="AX1135" s="514">
        <v>2.5</v>
      </c>
      <c r="AY1135" s="514">
        <v>0.9</v>
      </c>
      <c r="AZ1135" s="514">
        <v>1460</v>
      </c>
      <c r="BA1135" s="514" t="s">
        <v>135</v>
      </c>
      <c r="BB1135" s="515" t="s">
        <v>3874</v>
      </c>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640475-129115</v>
      </c>
      <c r="AJ1136" s="511">
        <f t="shared" si="53"/>
        <v>1133</v>
      </c>
      <c r="AK1136" s="514">
        <v>14</v>
      </c>
      <c r="AL1136" s="514" t="s">
        <v>1478</v>
      </c>
      <c r="AM1136" s="514" t="s">
        <v>4207</v>
      </c>
      <c r="AN1136" s="514" t="s">
        <v>4208</v>
      </c>
      <c r="AO1136" s="514">
        <v>640389</v>
      </c>
      <c r="AP1136" s="514">
        <v>129252</v>
      </c>
      <c r="AQ1136" s="514" t="s">
        <v>4209</v>
      </c>
      <c r="AR1136" s="514" t="s">
        <v>861</v>
      </c>
      <c r="AS1136" s="514">
        <v>640475</v>
      </c>
      <c r="AT1136" s="514">
        <v>129115</v>
      </c>
      <c r="AU1136" s="514">
        <v>103</v>
      </c>
      <c r="AV1136" s="514" t="s">
        <v>718</v>
      </c>
      <c r="AW1136" s="514" t="s">
        <v>2649</v>
      </c>
      <c r="AX1136" s="514">
        <v>0.1</v>
      </c>
      <c r="AY1136" s="514">
        <v>1.8</v>
      </c>
      <c r="AZ1136" s="514">
        <v>1401</v>
      </c>
      <c r="BA1136" s="514" t="s">
        <v>211</v>
      </c>
      <c r="BB1136" s="515" t="s">
        <v>3770</v>
      </c>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646552-137004</v>
      </c>
      <c r="AJ1137" s="511">
        <f t="shared" si="53"/>
        <v>1134</v>
      </c>
      <c r="AK1137" s="514">
        <v>14</v>
      </c>
      <c r="AL1137" s="514" t="s">
        <v>1478</v>
      </c>
      <c r="AM1137" s="514" t="s">
        <v>4019</v>
      </c>
      <c r="AN1137" s="514" t="s">
        <v>4210</v>
      </c>
      <c r="AO1137" s="514">
        <v>648264</v>
      </c>
      <c r="AP1137" s="514">
        <v>134089</v>
      </c>
      <c r="AQ1137" s="514" t="s">
        <v>4211</v>
      </c>
      <c r="AR1137" s="514" t="s">
        <v>4212</v>
      </c>
      <c r="AS1137" s="514">
        <v>646552</v>
      </c>
      <c r="AT1137" s="514">
        <v>137004</v>
      </c>
      <c r="AU1137" s="514">
        <v>117</v>
      </c>
      <c r="AV1137" s="514" t="s">
        <v>720</v>
      </c>
      <c r="AW1137" s="514" t="s">
        <v>2644</v>
      </c>
      <c r="AX1137" s="514">
        <v>10</v>
      </c>
      <c r="AY1137" s="514">
        <v>10</v>
      </c>
      <c r="AZ1137" s="514">
        <v>1499</v>
      </c>
      <c r="BA1137" s="514" t="s">
        <v>171</v>
      </c>
      <c r="BB1137" s="515" t="s">
        <v>3802</v>
      </c>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652107-140963</v>
      </c>
      <c r="AJ1138" s="511">
        <f t="shared" si="53"/>
        <v>1135</v>
      </c>
      <c r="AK1138" s="514">
        <v>14</v>
      </c>
      <c r="AL1138" s="514" t="s">
        <v>1478</v>
      </c>
      <c r="AM1138" s="514" t="s">
        <v>4213</v>
      </c>
      <c r="AN1138" s="514" t="s">
        <v>4214</v>
      </c>
      <c r="AO1138" s="514">
        <v>653161</v>
      </c>
      <c r="AP1138" s="514">
        <v>140935</v>
      </c>
      <c r="AQ1138" s="514" t="s">
        <v>4215</v>
      </c>
      <c r="AR1138" s="514" t="s">
        <v>2687</v>
      </c>
      <c r="AS1138" s="514">
        <v>652107</v>
      </c>
      <c r="AT1138" s="514">
        <v>140963</v>
      </c>
      <c r="AU1138" s="514">
        <v>109</v>
      </c>
      <c r="AV1138" s="514" t="s">
        <v>719</v>
      </c>
      <c r="AW1138" s="514" t="s">
        <v>2630</v>
      </c>
      <c r="AX1138" s="514">
        <v>10</v>
      </c>
      <c r="AY1138" s="514">
        <v>10</v>
      </c>
      <c r="AZ1138" s="514">
        <v>1473</v>
      </c>
      <c r="BA1138" s="514" t="s">
        <v>394</v>
      </c>
      <c r="BB1138" s="515" t="s">
        <v>2650</v>
      </c>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652630-140977</v>
      </c>
      <c r="AJ1139" s="511">
        <f t="shared" si="53"/>
        <v>1136</v>
      </c>
      <c r="AK1139" s="514">
        <v>14</v>
      </c>
      <c r="AL1139" s="514" t="s">
        <v>1478</v>
      </c>
      <c r="AM1139" s="514" t="s">
        <v>4213</v>
      </c>
      <c r="AN1139" s="514" t="s">
        <v>4214</v>
      </c>
      <c r="AO1139" s="514">
        <v>653161</v>
      </c>
      <c r="AP1139" s="514">
        <v>140935</v>
      </c>
      <c r="AQ1139" s="514" t="s">
        <v>4216</v>
      </c>
      <c r="AR1139" s="514" t="s">
        <v>2640</v>
      </c>
      <c r="AS1139" s="514">
        <v>652630</v>
      </c>
      <c r="AT1139" s="514">
        <v>140977</v>
      </c>
      <c r="AU1139" s="514">
        <v>93</v>
      </c>
      <c r="AV1139" s="514" t="s">
        <v>719</v>
      </c>
      <c r="AW1139" s="514" t="s">
        <v>2630</v>
      </c>
      <c r="AX1139" s="514">
        <v>10</v>
      </c>
      <c r="AY1139" s="514">
        <v>7.1</v>
      </c>
      <c r="AZ1139" s="514">
        <v>1447</v>
      </c>
      <c r="BA1139" s="514" t="s">
        <v>185</v>
      </c>
      <c r="BB1139" s="515" t="s">
        <v>2791</v>
      </c>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653060-140890</v>
      </c>
      <c r="AJ1140" s="511">
        <f t="shared" si="53"/>
        <v>1137</v>
      </c>
      <c r="AK1140" s="514">
        <v>14</v>
      </c>
      <c r="AL1140" s="514" t="s">
        <v>1478</v>
      </c>
      <c r="AM1140" s="514" t="s">
        <v>4213</v>
      </c>
      <c r="AN1140" s="514" t="s">
        <v>4214</v>
      </c>
      <c r="AO1140" s="514">
        <v>653161</v>
      </c>
      <c r="AP1140" s="514">
        <v>140935</v>
      </c>
      <c r="AQ1140" s="514" t="s">
        <v>4217</v>
      </c>
      <c r="AR1140" s="514" t="s">
        <v>861</v>
      </c>
      <c r="AS1140" s="514">
        <v>653060</v>
      </c>
      <c r="AT1140" s="514">
        <v>140890</v>
      </c>
      <c r="AU1140" s="514">
        <v>80</v>
      </c>
      <c r="AV1140" s="514" t="s">
        <v>720</v>
      </c>
      <c r="AW1140" s="514" t="s">
        <v>2630</v>
      </c>
      <c r="AX1140" s="514">
        <v>10</v>
      </c>
      <c r="AY1140" s="514">
        <v>1.2</v>
      </c>
      <c r="AZ1140" s="514">
        <v>1447</v>
      </c>
      <c r="BA1140" s="514" t="s">
        <v>185</v>
      </c>
      <c r="BB1140" s="515" t="s">
        <v>2791</v>
      </c>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653080-140890</v>
      </c>
      <c r="AJ1141" s="511">
        <f t="shared" si="53"/>
        <v>1138</v>
      </c>
      <c r="AK1141" s="514">
        <v>14</v>
      </c>
      <c r="AL1141" s="514" t="s">
        <v>1478</v>
      </c>
      <c r="AM1141" s="514" t="s">
        <v>4213</v>
      </c>
      <c r="AN1141" s="514" t="s">
        <v>4214</v>
      </c>
      <c r="AO1141" s="514">
        <v>653161</v>
      </c>
      <c r="AP1141" s="514">
        <v>140935</v>
      </c>
      <c r="AQ1141" s="514" t="s">
        <v>4218</v>
      </c>
      <c r="AR1141" s="514" t="s">
        <v>2648</v>
      </c>
      <c r="AS1141" s="514">
        <v>653080</v>
      </c>
      <c r="AT1141" s="514">
        <v>140890</v>
      </c>
      <c r="AU1141" s="514">
        <v>72</v>
      </c>
      <c r="AV1141" s="514" t="s">
        <v>720</v>
      </c>
      <c r="AW1141" s="514" t="s">
        <v>2630</v>
      </c>
      <c r="AX1141" s="514">
        <v>10</v>
      </c>
      <c r="AY1141" s="514">
        <v>1</v>
      </c>
      <c r="AZ1141" s="514">
        <v>1447</v>
      </c>
      <c r="BA1141" s="514" t="s">
        <v>185</v>
      </c>
      <c r="BB1141" s="515" t="s">
        <v>2791</v>
      </c>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653083-140898</v>
      </c>
      <c r="AJ1142" s="511">
        <f t="shared" si="53"/>
        <v>1139</v>
      </c>
      <c r="AK1142" s="514">
        <v>14</v>
      </c>
      <c r="AL1142" s="514" t="s">
        <v>1478</v>
      </c>
      <c r="AM1142" s="514" t="s">
        <v>4213</v>
      </c>
      <c r="AN1142" s="514" t="s">
        <v>4214</v>
      </c>
      <c r="AO1142" s="514">
        <v>653161</v>
      </c>
      <c r="AP1142" s="514">
        <v>140935</v>
      </c>
      <c r="AQ1142" s="514" t="s">
        <v>4219</v>
      </c>
      <c r="AR1142" s="514" t="s">
        <v>861</v>
      </c>
      <c r="AS1142" s="514">
        <v>653083</v>
      </c>
      <c r="AT1142" s="514">
        <v>140898</v>
      </c>
      <c r="AU1142" s="514">
        <v>71</v>
      </c>
      <c r="AV1142" s="514" t="s">
        <v>720</v>
      </c>
      <c r="AW1142" s="514" t="s">
        <v>2630</v>
      </c>
      <c r="AX1142" s="514">
        <v>10</v>
      </c>
      <c r="AY1142" s="514">
        <v>0.9</v>
      </c>
      <c r="AZ1142" s="514">
        <v>1447</v>
      </c>
      <c r="BA1142" s="514" t="s">
        <v>185</v>
      </c>
      <c r="BB1142" s="515" t="s">
        <v>2791</v>
      </c>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653088-140900</v>
      </c>
      <c r="AJ1143" s="511">
        <f t="shared" si="53"/>
        <v>1140</v>
      </c>
      <c r="AK1143" s="514">
        <v>14</v>
      </c>
      <c r="AL1143" s="514" t="s">
        <v>1478</v>
      </c>
      <c r="AM1143" s="514" t="s">
        <v>4213</v>
      </c>
      <c r="AN1143" s="514" t="s">
        <v>4214</v>
      </c>
      <c r="AO1143" s="514">
        <v>653161</v>
      </c>
      <c r="AP1143" s="514">
        <v>140935</v>
      </c>
      <c r="AQ1143" s="514" t="s">
        <v>4218</v>
      </c>
      <c r="AR1143" s="514" t="s">
        <v>861</v>
      </c>
      <c r="AS1143" s="514">
        <v>653088</v>
      </c>
      <c r="AT1143" s="514">
        <v>140900</v>
      </c>
      <c r="AU1143" s="514">
        <v>69</v>
      </c>
      <c r="AV1143" s="514" t="s">
        <v>720</v>
      </c>
      <c r="AW1143" s="514" t="s">
        <v>2630</v>
      </c>
      <c r="AX1143" s="514">
        <v>10</v>
      </c>
      <c r="AY1143" s="514">
        <v>0.8</v>
      </c>
      <c r="AZ1143" s="514">
        <v>1447</v>
      </c>
      <c r="BA1143" s="514" t="s">
        <v>185</v>
      </c>
      <c r="BB1143" s="515" t="s">
        <v>861</v>
      </c>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641176-126767</v>
      </c>
      <c r="AJ1144" s="511">
        <f t="shared" si="53"/>
        <v>1141</v>
      </c>
      <c r="AK1144" s="514">
        <v>14</v>
      </c>
      <c r="AL1144" s="514" t="s">
        <v>1478</v>
      </c>
      <c r="AM1144" s="514" t="s">
        <v>2640</v>
      </c>
      <c r="AN1144" s="514" t="s">
        <v>4220</v>
      </c>
      <c r="AO1144" s="514">
        <v>640592</v>
      </c>
      <c r="AP1144" s="514">
        <v>127045</v>
      </c>
      <c r="AQ1144" s="514" t="s">
        <v>4221</v>
      </c>
      <c r="AR1144" s="514" t="s">
        <v>861</v>
      </c>
      <c r="AS1144" s="514">
        <v>641176</v>
      </c>
      <c r="AT1144" s="514">
        <v>126767</v>
      </c>
      <c r="AU1144" s="514">
        <v>19</v>
      </c>
      <c r="AV1144" s="514" t="s">
        <v>718</v>
      </c>
      <c r="AW1144" s="514" t="s">
        <v>2644</v>
      </c>
      <c r="AX1144" s="514">
        <v>10</v>
      </c>
      <c r="AY1144" s="514">
        <v>0.2</v>
      </c>
      <c r="AZ1144" s="514">
        <v>1480</v>
      </c>
      <c r="BA1144" s="514" t="s">
        <v>187</v>
      </c>
      <c r="BB1144" s="515" t="s">
        <v>3884</v>
      </c>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639880-128008</v>
      </c>
      <c r="AJ1145" s="511">
        <f t="shared" si="53"/>
        <v>1142</v>
      </c>
      <c r="AK1145" s="514">
        <v>14</v>
      </c>
      <c r="AL1145" s="514" t="s">
        <v>1478</v>
      </c>
      <c r="AM1145" s="514" t="s">
        <v>2648</v>
      </c>
      <c r="AN1145" s="514" t="s">
        <v>2883</v>
      </c>
      <c r="AO1145" s="514">
        <v>640412</v>
      </c>
      <c r="AP1145" s="514">
        <v>127039</v>
      </c>
      <c r="AQ1145" s="514" t="s">
        <v>4222</v>
      </c>
      <c r="AR1145" s="514" t="s">
        <v>861</v>
      </c>
      <c r="AS1145" s="514">
        <v>639880</v>
      </c>
      <c r="AT1145" s="514">
        <v>128008</v>
      </c>
      <c r="AU1145" s="514">
        <v>51</v>
      </c>
      <c r="AV1145" s="514" t="s">
        <v>718</v>
      </c>
      <c r="AW1145" s="514" t="s">
        <v>718</v>
      </c>
      <c r="AX1145" s="514">
        <v>3.2</v>
      </c>
      <c r="AY1145" s="514">
        <v>1.2</v>
      </c>
      <c r="AZ1145" s="514">
        <v>1401</v>
      </c>
      <c r="BA1145" s="514" t="s">
        <v>211</v>
      </c>
      <c r="BB1145" s="515" t="s">
        <v>3133</v>
      </c>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639887-127996</v>
      </c>
      <c r="AJ1146" s="511">
        <f t="shared" si="53"/>
        <v>1143</v>
      </c>
      <c r="AK1146" s="514">
        <v>14</v>
      </c>
      <c r="AL1146" s="514" t="s">
        <v>1478</v>
      </c>
      <c r="AM1146" s="514" t="s">
        <v>2648</v>
      </c>
      <c r="AN1146" s="514" t="s">
        <v>2883</v>
      </c>
      <c r="AO1146" s="514">
        <v>640412</v>
      </c>
      <c r="AP1146" s="514">
        <v>127039</v>
      </c>
      <c r="AQ1146" s="514" t="s">
        <v>4223</v>
      </c>
      <c r="AR1146" s="514" t="s">
        <v>861</v>
      </c>
      <c r="AS1146" s="514">
        <v>639887</v>
      </c>
      <c r="AT1146" s="514">
        <v>127996</v>
      </c>
      <c r="AU1146" s="514">
        <v>52</v>
      </c>
      <c r="AV1146" s="514" t="s">
        <v>718</v>
      </c>
      <c r="AW1146" s="514" t="s">
        <v>718</v>
      </c>
      <c r="AX1146" s="514">
        <v>3.1</v>
      </c>
      <c r="AY1146" s="514">
        <v>1.3</v>
      </c>
      <c r="AZ1146" s="514">
        <v>1401</v>
      </c>
      <c r="BA1146" s="514" t="s">
        <v>211</v>
      </c>
      <c r="BB1146" s="515" t="s">
        <v>3133</v>
      </c>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639901-127986</v>
      </c>
      <c r="AJ1147" s="511">
        <f t="shared" si="53"/>
        <v>1144</v>
      </c>
      <c r="AK1147" s="514">
        <v>14</v>
      </c>
      <c r="AL1147" s="514" t="s">
        <v>1478</v>
      </c>
      <c r="AM1147" s="514" t="s">
        <v>2648</v>
      </c>
      <c r="AN1147" s="514" t="s">
        <v>2883</v>
      </c>
      <c r="AO1147" s="514">
        <v>640412</v>
      </c>
      <c r="AP1147" s="514">
        <v>127039</v>
      </c>
      <c r="AQ1147" s="514" t="s">
        <v>4224</v>
      </c>
      <c r="AR1147" s="514" t="s">
        <v>861</v>
      </c>
      <c r="AS1147" s="514">
        <v>639901</v>
      </c>
      <c r="AT1147" s="514">
        <v>127986</v>
      </c>
      <c r="AU1147" s="514">
        <v>53</v>
      </c>
      <c r="AV1147" s="514" t="s">
        <v>718</v>
      </c>
      <c r="AW1147" s="514" t="s">
        <v>718</v>
      </c>
      <c r="AX1147" s="514">
        <v>3</v>
      </c>
      <c r="AY1147" s="514">
        <v>1.4</v>
      </c>
      <c r="AZ1147" s="514">
        <v>1401</v>
      </c>
      <c r="BA1147" s="514" t="s">
        <v>211</v>
      </c>
      <c r="BB1147" s="515" t="s">
        <v>3133</v>
      </c>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639912-127987</v>
      </c>
      <c r="AJ1148" s="511">
        <f t="shared" si="53"/>
        <v>1145</v>
      </c>
      <c r="AK1148" s="514">
        <v>14</v>
      </c>
      <c r="AL1148" s="514" t="s">
        <v>1478</v>
      </c>
      <c r="AM1148" s="514" t="s">
        <v>2648</v>
      </c>
      <c r="AN1148" s="514" t="s">
        <v>2883</v>
      </c>
      <c r="AO1148" s="514">
        <v>640412</v>
      </c>
      <c r="AP1148" s="514">
        <v>127039</v>
      </c>
      <c r="AQ1148" s="514" t="s">
        <v>4225</v>
      </c>
      <c r="AR1148" s="514" t="s">
        <v>861</v>
      </c>
      <c r="AS1148" s="514">
        <v>639912</v>
      </c>
      <c r="AT1148" s="514">
        <v>127987</v>
      </c>
      <c r="AU1148" s="514">
        <v>54</v>
      </c>
      <c r="AV1148" s="514" t="s">
        <v>718</v>
      </c>
      <c r="AW1148" s="514" t="s">
        <v>718</v>
      </c>
      <c r="AX1148" s="514">
        <v>2.9</v>
      </c>
      <c r="AY1148" s="514">
        <v>1.5</v>
      </c>
      <c r="AZ1148" s="514">
        <v>1401</v>
      </c>
      <c r="BA1148" s="514" t="s">
        <v>211</v>
      </c>
      <c r="BB1148" s="515" t="s">
        <v>3133</v>
      </c>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639932-127997</v>
      </c>
      <c r="AJ1149" s="511">
        <f t="shared" si="53"/>
        <v>1146</v>
      </c>
      <c r="AK1149" s="514">
        <v>14</v>
      </c>
      <c r="AL1149" s="514" t="s">
        <v>1478</v>
      </c>
      <c r="AM1149" s="514" t="s">
        <v>2648</v>
      </c>
      <c r="AN1149" s="514" t="s">
        <v>2883</v>
      </c>
      <c r="AO1149" s="514">
        <v>640412</v>
      </c>
      <c r="AP1149" s="514">
        <v>127039</v>
      </c>
      <c r="AQ1149" s="514" t="s">
        <v>4226</v>
      </c>
      <c r="AR1149" s="514" t="s">
        <v>861</v>
      </c>
      <c r="AS1149" s="514">
        <v>639932</v>
      </c>
      <c r="AT1149" s="514">
        <v>127997</v>
      </c>
      <c r="AU1149" s="514">
        <v>55</v>
      </c>
      <c r="AV1149" s="514" t="s">
        <v>718</v>
      </c>
      <c r="AW1149" s="514" t="s">
        <v>718</v>
      </c>
      <c r="AX1149" s="514">
        <v>2.7</v>
      </c>
      <c r="AY1149" s="514">
        <v>1.7</v>
      </c>
      <c r="AZ1149" s="514">
        <v>1401</v>
      </c>
      <c r="BA1149" s="514" t="s">
        <v>211</v>
      </c>
      <c r="BB1149" s="515" t="s">
        <v>3133</v>
      </c>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639957-128004</v>
      </c>
      <c r="AJ1150" s="511">
        <f t="shared" si="53"/>
        <v>1147</v>
      </c>
      <c r="AK1150" s="514">
        <v>14</v>
      </c>
      <c r="AL1150" s="514" t="s">
        <v>1478</v>
      </c>
      <c r="AM1150" s="514" t="s">
        <v>2648</v>
      </c>
      <c r="AN1150" s="514" t="s">
        <v>2883</v>
      </c>
      <c r="AO1150" s="514">
        <v>640412</v>
      </c>
      <c r="AP1150" s="514">
        <v>127039</v>
      </c>
      <c r="AQ1150" s="514" t="s">
        <v>4227</v>
      </c>
      <c r="AR1150" s="514" t="s">
        <v>861</v>
      </c>
      <c r="AS1150" s="514">
        <v>639957</v>
      </c>
      <c r="AT1150" s="514">
        <v>128004</v>
      </c>
      <c r="AU1150" s="514">
        <v>56</v>
      </c>
      <c r="AV1150" s="514" t="s">
        <v>718</v>
      </c>
      <c r="AW1150" s="514" t="s">
        <v>718</v>
      </c>
      <c r="AX1150" s="514">
        <v>2.4</v>
      </c>
      <c r="AY1150" s="514">
        <v>2</v>
      </c>
      <c r="AZ1150" s="514">
        <v>1401</v>
      </c>
      <c r="BA1150" s="514" t="s">
        <v>211</v>
      </c>
      <c r="BB1150" s="515" t="s">
        <v>3133</v>
      </c>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641467-128111</v>
      </c>
      <c r="AJ1151" s="511">
        <f t="shared" si="53"/>
        <v>1148</v>
      </c>
      <c r="AK1151" s="514">
        <v>14</v>
      </c>
      <c r="AL1151" s="514" t="s">
        <v>1478</v>
      </c>
      <c r="AM1151" s="514" t="s">
        <v>2660</v>
      </c>
      <c r="AN1151" s="514" t="s">
        <v>3516</v>
      </c>
      <c r="AO1151" s="514">
        <v>641061</v>
      </c>
      <c r="AP1151" s="514">
        <v>127373</v>
      </c>
      <c r="AQ1151" s="514" t="s">
        <v>4228</v>
      </c>
      <c r="AR1151" s="514" t="s">
        <v>861</v>
      </c>
      <c r="AS1151" s="514">
        <v>641467</v>
      </c>
      <c r="AT1151" s="514">
        <v>128111</v>
      </c>
      <c r="AU1151" s="514">
        <v>40</v>
      </c>
      <c r="AV1151" s="514" t="s">
        <v>718</v>
      </c>
      <c r="AW1151" s="514" t="s">
        <v>718</v>
      </c>
      <c r="AX1151" s="514">
        <v>2.4</v>
      </c>
      <c r="AY1151" s="514">
        <v>10</v>
      </c>
      <c r="AZ1151" s="514">
        <v>1480</v>
      </c>
      <c r="BA1151" s="514" t="s">
        <v>187</v>
      </c>
      <c r="BB1151" s="515" t="s">
        <v>861</v>
      </c>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641470-128112</v>
      </c>
      <c r="AJ1152" s="511">
        <f t="shared" si="53"/>
        <v>1149</v>
      </c>
      <c r="AK1152" s="514">
        <v>14</v>
      </c>
      <c r="AL1152" s="514" t="s">
        <v>1478</v>
      </c>
      <c r="AM1152" s="514" t="s">
        <v>2660</v>
      </c>
      <c r="AN1152" s="514" t="s">
        <v>3516</v>
      </c>
      <c r="AO1152" s="514">
        <v>641061</v>
      </c>
      <c r="AP1152" s="514">
        <v>127373</v>
      </c>
      <c r="AQ1152" s="514" t="s">
        <v>861</v>
      </c>
      <c r="AR1152" s="514" t="s">
        <v>861</v>
      </c>
      <c r="AS1152" s="514">
        <v>641470</v>
      </c>
      <c r="AT1152" s="514">
        <v>128112</v>
      </c>
      <c r="AU1152" s="514">
        <v>40</v>
      </c>
      <c r="AV1152" s="514" t="s">
        <v>718</v>
      </c>
      <c r="AW1152" s="514" t="s">
        <v>2649</v>
      </c>
      <c r="AX1152" s="514">
        <v>2.5</v>
      </c>
      <c r="AY1152" s="514">
        <v>10</v>
      </c>
      <c r="AZ1152" s="514">
        <v>1480</v>
      </c>
      <c r="BA1152" s="514" t="s">
        <v>187</v>
      </c>
      <c r="BB1152" s="515" t="s">
        <v>3770</v>
      </c>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641481-128100</v>
      </c>
      <c r="AJ1153" s="511">
        <f t="shared" si="53"/>
        <v>1150</v>
      </c>
      <c r="AK1153" s="514">
        <v>14</v>
      </c>
      <c r="AL1153" s="514" t="s">
        <v>1478</v>
      </c>
      <c r="AM1153" s="514" t="s">
        <v>2660</v>
      </c>
      <c r="AN1153" s="514" t="s">
        <v>3516</v>
      </c>
      <c r="AO1153" s="514">
        <v>641061</v>
      </c>
      <c r="AP1153" s="514">
        <v>127373</v>
      </c>
      <c r="AQ1153" s="514" t="s">
        <v>4229</v>
      </c>
      <c r="AR1153" s="514" t="s">
        <v>861</v>
      </c>
      <c r="AS1153" s="514">
        <v>641481</v>
      </c>
      <c r="AT1153" s="514">
        <v>128100</v>
      </c>
      <c r="AU1153" s="514">
        <v>54</v>
      </c>
      <c r="AV1153" s="514" t="s">
        <v>718</v>
      </c>
      <c r="AW1153" s="514" t="s">
        <v>2649</v>
      </c>
      <c r="AX1153" s="514">
        <v>2.2000000000000002</v>
      </c>
      <c r="AY1153" s="514">
        <v>10</v>
      </c>
      <c r="AZ1153" s="514">
        <v>1480</v>
      </c>
      <c r="BA1153" s="514" t="s">
        <v>187</v>
      </c>
      <c r="BB1153" s="515" t="s">
        <v>3770</v>
      </c>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641503-128086</v>
      </c>
      <c r="AJ1154" s="511">
        <f t="shared" si="53"/>
        <v>1151</v>
      </c>
      <c r="AK1154" s="514">
        <v>14</v>
      </c>
      <c r="AL1154" s="514" t="s">
        <v>1478</v>
      </c>
      <c r="AM1154" s="514" t="s">
        <v>2660</v>
      </c>
      <c r="AN1154" s="514" t="s">
        <v>3516</v>
      </c>
      <c r="AO1154" s="514">
        <v>641061</v>
      </c>
      <c r="AP1154" s="514">
        <v>127373</v>
      </c>
      <c r="AQ1154" s="514" t="s">
        <v>4230</v>
      </c>
      <c r="AR1154" s="514" t="s">
        <v>861</v>
      </c>
      <c r="AS1154" s="514">
        <v>641503</v>
      </c>
      <c r="AT1154" s="514">
        <v>128086</v>
      </c>
      <c r="AU1154" s="514">
        <v>58</v>
      </c>
      <c r="AV1154" s="514" t="s">
        <v>718</v>
      </c>
      <c r="AW1154" s="514" t="s">
        <v>718</v>
      </c>
      <c r="AX1154" s="514">
        <v>1.9</v>
      </c>
      <c r="AY1154" s="514">
        <v>10</v>
      </c>
      <c r="AZ1154" s="514">
        <v>1480</v>
      </c>
      <c r="BA1154" s="514" t="s">
        <v>187</v>
      </c>
      <c r="BB1154" s="515" t="s">
        <v>861</v>
      </c>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641777-128192</v>
      </c>
      <c r="AJ1155" s="511">
        <f t="shared" si="53"/>
        <v>1152</v>
      </c>
      <c r="AK1155" s="514">
        <v>14</v>
      </c>
      <c r="AL1155" s="514" t="s">
        <v>1478</v>
      </c>
      <c r="AM1155" s="514" t="s">
        <v>2660</v>
      </c>
      <c r="AN1155" s="514" t="s">
        <v>4231</v>
      </c>
      <c r="AO1155" s="514">
        <v>641061</v>
      </c>
      <c r="AP1155" s="514">
        <v>127373</v>
      </c>
      <c r="AQ1155" s="514" t="s">
        <v>4232</v>
      </c>
      <c r="AR1155" s="514" t="s">
        <v>861</v>
      </c>
      <c r="AS1155" s="514">
        <v>641777</v>
      </c>
      <c r="AT1155" s="514">
        <v>128192</v>
      </c>
      <c r="AU1155" s="514">
        <v>115</v>
      </c>
      <c r="AV1155" s="514" t="s">
        <v>718</v>
      </c>
      <c r="AW1155" s="514" t="s">
        <v>718</v>
      </c>
      <c r="AX1155" s="514">
        <v>0.1</v>
      </c>
      <c r="AY1155" s="514">
        <v>10</v>
      </c>
      <c r="AZ1155" s="514">
        <v>1480</v>
      </c>
      <c r="BA1155" s="514" t="s">
        <v>187</v>
      </c>
      <c r="BB1155" s="515" t="s">
        <v>861</v>
      </c>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646843-133215</v>
      </c>
      <c r="AJ1156" s="511">
        <f t="shared" si="53"/>
        <v>1153</v>
      </c>
      <c r="AK1156" s="514">
        <v>14</v>
      </c>
      <c r="AL1156" s="514" t="s">
        <v>1478</v>
      </c>
      <c r="AM1156" s="514" t="s">
        <v>3756</v>
      </c>
      <c r="AN1156" s="514" t="s">
        <v>4233</v>
      </c>
      <c r="AO1156" s="514">
        <v>647192</v>
      </c>
      <c r="AP1156" s="514">
        <v>133744</v>
      </c>
      <c r="AQ1156" s="514" t="s">
        <v>4234</v>
      </c>
      <c r="AR1156" s="514" t="s">
        <v>2648</v>
      </c>
      <c r="AS1156" s="514">
        <v>646843</v>
      </c>
      <c r="AT1156" s="514">
        <v>133215</v>
      </c>
      <c r="AU1156" s="514">
        <v>64</v>
      </c>
      <c r="AV1156" s="514" t="s">
        <v>719</v>
      </c>
      <c r="AW1156" s="514" t="s">
        <v>2644</v>
      </c>
      <c r="AX1156" s="514">
        <v>10</v>
      </c>
      <c r="AY1156" s="514">
        <v>10</v>
      </c>
      <c r="AZ1156" s="514">
        <v>1470</v>
      </c>
      <c r="BA1156" s="514" t="s">
        <v>406</v>
      </c>
      <c r="BB1156" s="515" t="s">
        <v>3761</v>
      </c>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646913-133141</v>
      </c>
      <c r="AJ1157" s="511">
        <f t="shared" ref="AJ1157:AJ1220" si="56">IF(AK1157&lt;&gt;"",AJ1156+1,"")</f>
        <v>1154</v>
      </c>
      <c r="AK1157" s="514">
        <v>14</v>
      </c>
      <c r="AL1157" s="514" t="s">
        <v>1478</v>
      </c>
      <c r="AM1157" s="514" t="s">
        <v>3756</v>
      </c>
      <c r="AN1157" s="514" t="s">
        <v>4233</v>
      </c>
      <c r="AO1157" s="514">
        <v>647192</v>
      </c>
      <c r="AP1157" s="514">
        <v>133744</v>
      </c>
      <c r="AQ1157" s="514" t="s">
        <v>4235</v>
      </c>
      <c r="AR1157" s="514" t="s">
        <v>2640</v>
      </c>
      <c r="AS1157" s="514">
        <v>646913</v>
      </c>
      <c r="AT1157" s="514">
        <v>133141</v>
      </c>
      <c r="AU1157" s="514">
        <v>67</v>
      </c>
      <c r="AV1157" s="514" t="s">
        <v>719</v>
      </c>
      <c r="AW1157" s="514" t="s">
        <v>2644</v>
      </c>
      <c r="AX1157" s="514">
        <v>10</v>
      </c>
      <c r="AY1157" s="514">
        <v>10</v>
      </c>
      <c r="AZ1157" s="514">
        <v>1470</v>
      </c>
      <c r="BA1157" s="514" t="s">
        <v>406</v>
      </c>
      <c r="BB1157" s="515" t="s">
        <v>3761</v>
      </c>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646924-133125</v>
      </c>
      <c r="AJ1158" s="511">
        <f t="shared" si="56"/>
        <v>1155</v>
      </c>
      <c r="AK1158" s="514">
        <v>14</v>
      </c>
      <c r="AL1158" s="514" t="s">
        <v>1478</v>
      </c>
      <c r="AM1158" s="514" t="s">
        <v>3756</v>
      </c>
      <c r="AN1158" s="514" t="s">
        <v>4233</v>
      </c>
      <c r="AO1158" s="514">
        <v>647192</v>
      </c>
      <c r="AP1158" s="514">
        <v>133744</v>
      </c>
      <c r="AQ1158" s="514" t="s">
        <v>4236</v>
      </c>
      <c r="AR1158" s="514" t="s">
        <v>2687</v>
      </c>
      <c r="AS1158" s="514">
        <v>646924</v>
      </c>
      <c r="AT1158" s="514">
        <v>133125</v>
      </c>
      <c r="AU1158" s="514">
        <v>68</v>
      </c>
      <c r="AV1158" s="514" t="s">
        <v>719</v>
      </c>
      <c r="AW1158" s="514" t="s">
        <v>2644</v>
      </c>
      <c r="AX1158" s="514">
        <v>10</v>
      </c>
      <c r="AY1158" s="514">
        <v>10</v>
      </c>
      <c r="AZ1158" s="514">
        <v>1470</v>
      </c>
      <c r="BA1158" s="514" t="s">
        <v>406</v>
      </c>
      <c r="BB1158" s="515" t="s">
        <v>3761</v>
      </c>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642280-127845</v>
      </c>
      <c r="AJ1159" s="511">
        <f t="shared" si="56"/>
        <v>1156</v>
      </c>
      <c r="AK1159" s="514">
        <v>14</v>
      </c>
      <c r="AL1159" s="514" t="s">
        <v>1478</v>
      </c>
      <c r="AM1159" s="514" t="s">
        <v>2663</v>
      </c>
      <c r="AN1159" s="514" t="s">
        <v>4237</v>
      </c>
      <c r="AO1159" s="514">
        <v>642479</v>
      </c>
      <c r="AP1159" s="514">
        <v>127674</v>
      </c>
      <c r="AQ1159" s="514" t="s">
        <v>2787</v>
      </c>
      <c r="AR1159" s="514" t="s">
        <v>861</v>
      </c>
      <c r="AS1159" s="514">
        <v>642280</v>
      </c>
      <c r="AT1159" s="514">
        <v>127845</v>
      </c>
      <c r="AU1159" s="514">
        <v>61</v>
      </c>
      <c r="AV1159" s="514" t="s">
        <v>718</v>
      </c>
      <c r="AW1159" s="514" t="s">
        <v>2630</v>
      </c>
      <c r="AX1159" s="514">
        <v>2.6</v>
      </c>
      <c r="AY1159" s="514">
        <v>4</v>
      </c>
      <c r="AZ1159" s="514">
        <v>1440</v>
      </c>
      <c r="BA1159" s="514" t="s">
        <v>111</v>
      </c>
      <c r="BB1159" s="515" t="s">
        <v>3770</v>
      </c>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642385-127833</v>
      </c>
      <c r="AJ1160" s="511">
        <f t="shared" si="56"/>
        <v>1157</v>
      </c>
      <c r="AK1160" s="514">
        <v>14</v>
      </c>
      <c r="AL1160" s="514" t="s">
        <v>1478</v>
      </c>
      <c r="AM1160" s="514" t="s">
        <v>2663</v>
      </c>
      <c r="AN1160" s="514" t="s">
        <v>4237</v>
      </c>
      <c r="AO1160" s="514">
        <v>642479</v>
      </c>
      <c r="AP1160" s="514">
        <v>127674</v>
      </c>
      <c r="AQ1160" s="514" t="s">
        <v>4238</v>
      </c>
      <c r="AR1160" s="514" t="s">
        <v>2687</v>
      </c>
      <c r="AS1160" s="514">
        <v>642385</v>
      </c>
      <c r="AT1160" s="514">
        <v>127833</v>
      </c>
      <c r="AU1160" s="514">
        <v>20</v>
      </c>
      <c r="AV1160" s="514" t="s">
        <v>718</v>
      </c>
      <c r="AW1160" s="514" t="s">
        <v>2630</v>
      </c>
      <c r="AX1160" s="514">
        <v>3.6</v>
      </c>
      <c r="AY1160" s="514">
        <v>2.5</v>
      </c>
      <c r="AZ1160" s="514">
        <v>1440</v>
      </c>
      <c r="BA1160" s="514" t="s">
        <v>111</v>
      </c>
      <c r="BB1160" s="515" t="s">
        <v>3770</v>
      </c>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642458-127823</v>
      </c>
      <c r="AJ1161" s="511">
        <f t="shared" si="56"/>
        <v>1158</v>
      </c>
      <c r="AK1161" s="514">
        <v>14</v>
      </c>
      <c r="AL1161" s="514" t="s">
        <v>1478</v>
      </c>
      <c r="AM1161" s="514" t="s">
        <v>2663</v>
      </c>
      <c r="AN1161" s="514" t="s">
        <v>4237</v>
      </c>
      <c r="AO1161" s="514">
        <v>642479</v>
      </c>
      <c r="AP1161" s="514">
        <v>127674</v>
      </c>
      <c r="AQ1161" s="514" t="s">
        <v>2781</v>
      </c>
      <c r="AR1161" s="514" t="s">
        <v>861</v>
      </c>
      <c r="AS1161" s="514">
        <v>642458</v>
      </c>
      <c r="AT1161" s="514">
        <v>127823</v>
      </c>
      <c r="AU1161" s="514">
        <v>15</v>
      </c>
      <c r="AV1161" s="514" t="s">
        <v>718</v>
      </c>
      <c r="AW1161" s="514" t="s">
        <v>2630</v>
      </c>
      <c r="AX1161" s="514">
        <v>4.5</v>
      </c>
      <c r="AY1161" s="514">
        <v>2</v>
      </c>
      <c r="AZ1161" s="514">
        <v>1440</v>
      </c>
      <c r="BA1161" s="514" t="s">
        <v>111</v>
      </c>
      <c r="BB1161" s="515" t="s">
        <v>3770</v>
      </c>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642460-127810</v>
      </c>
      <c r="AJ1162" s="511">
        <f t="shared" si="56"/>
        <v>1159</v>
      </c>
      <c r="AK1162" s="514">
        <v>14</v>
      </c>
      <c r="AL1162" s="514" t="s">
        <v>1478</v>
      </c>
      <c r="AM1162" s="514" t="s">
        <v>2663</v>
      </c>
      <c r="AN1162" s="514" t="s">
        <v>4237</v>
      </c>
      <c r="AO1162" s="514">
        <v>642479</v>
      </c>
      <c r="AP1162" s="514">
        <v>127674</v>
      </c>
      <c r="AQ1162" s="514" t="s">
        <v>4239</v>
      </c>
      <c r="AR1162" s="514" t="s">
        <v>4240</v>
      </c>
      <c r="AS1162" s="514">
        <v>642460</v>
      </c>
      <c r="AT1162" s="514">
        <v>127810</v>
      </c>
      <c r="AU1162" s="514">
        <v>14</v>
      </c>
      <c r="AV1162" s="514" t="s">
        <v>718</v>
      </c>
      <c r="AW1162" s="514" t="s">
        <v>2630</v>
      </c>
      <c r="AX1162" s="514">
        <v>4.7</v>
      </c>
      <c r="AY1162" s="514">
        <v>1.8</v>
      </c>
      <c r="AZ1162" s="514">
        <v>1440</v>
      </c>
      <c r="BA1162" s="514" t="s">
        <v>111</v>
      </c>
      <c r="BB1162" s="515" t="s">
        <v>3770</v>
      </c>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642467-127677</v>
      </c>
      <c r="AJ1163" s="511">
        <f t="shared" si="56"/>
        <v>1160</v>
      </c>
      <c r="AK1163" s="514">
        <v>14</v>
      </c>
      <c r="AL1163" s="514" t="s">
        <v>1478</v>
      </c>
      <c r="AM1163" s="514" t="s">
        <v>2663</v>
      </c>
      <c r="AN1163" s="514" t="s">
        <v>4237</v>
      </c>
      <c r="AO1163" s="514">
        <v>642479</v>
      </c>
      <c r="AP1163" s="514">
        <v>127674</v>
      </c>
      <c r="AQ1163" s="514" t="s">
        <v>4241</v>
      </c>
      <c r="AR1163" s="514" t="s">
        <v>861</v>
      </c>
      <c r="AS1163" s="514">
        <v>642467</v>
      </c>
      <c r="AT1163" s="514">
        <v>127677</v>
      </c>
      <c r="AU1163" s="514">
        <v>1</v>
      </c>
      <c r="AV1163" s="514" t="s">
        <v>718</v>
      </c>
      <c r="AW1163" s="514" t="s">
        <v>2630</v>
      </c>
      <c r="AX1163" s="514">
        <v>6</v>
      </c>
      <c r="AY1163" s="514">
        <v>0.1</v>
      </c>
      <c r="AZ1163" s="514">
        <v>1440</v>
      </c>
      <c r="BA1163" s="514" t="s">
        <v>111</v>
      </c>
      <c r="BB1163" s="515" t="s">
        <v>3770</v>
      </c>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642467-127791</v>
      </c>
      <c r="AJ1164" s="511">
        <f t="shared" si="56"/>
        <v>1161</v>
      </c>
      <c r="AK1164" s="514">
        <v>14</v>
      </c>
      <c r="AL1164" s="514" t="s">
        <v>1478</v>
      </c>
      <c r="AM1164" s="514" t="s">
        <v>2663</v>
      </c>
      <c r="AN1164" s="514" t="s">
        <v>4237</v>
      </c>
      <c r="AO1164" s="514">
        <v>642479</v>
      </c>
      <c r="AP1164" s="514">
        <v>127674</v>
      </c>
      <c r="AQ1164" s="514" t="s">
        <v>2962</v>
      </c>
      <c r="AR1164" s="514" t="s">
        <v>2648</v>
      </c>
      <c r="AS1164" s="514">
        <v>642467</v>
      </c>
      <c r="AT1164" s="514">
        <v>127791</v>
      </c>
      <c r="AU1164" s="514">
        <v>8</v>
      </c>
      <c r="AV1164" s="514" t="s">
        <v>718</v>
      </c>
      <c r="AW1164" s="514" t="s">
        <v>2630</v>
      </c>
      <c r="AX1164" s="514">
        <v>4.8</v>
      </c>
      <c r="AY1164" s="514">
        <v>1.3</v>
      </c>
      <c r="AZ1164" s="514">
        <v>1440</v>
      </c>
      <c r="BA1164" s="514" t="s">
        <v>111</v>
      </c>
      <c r="BB1164" s="515" t="s">
        <v>3770</v>
      </c>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642470-127690</v>
      </c>
      <c r="AJ1165" s="511">
        <f t="shared" si="56"/>
        <v>1162</v>
      </c>
      <c r="AK1165" s="514">
        <v>14</v>
      </c>
      <c r="AL1165" s="514" t="s">
        <v>1478</v>
      </c>
      <c r="AM1165" s="514" t="s">
        <v>2663</v>
      </c>
      <c r="AN1165" s="514" t="s">
        <v>4237</v>
      </c>
      <c r="AO1165" s="514">
        <v>642479</v>
      </c>
      <c r="AP1165" s="514">
        <v>127674</v>
      </c>
      <c r="AQ1165" s="514" t="s">
        <v>4242</v>
      </c>
      <c r="AR1165" s="514" t="s">
        <v>4243</v>
      </c>
      <c r="AS1165" s="514">
        <v>642470</v>
      </c>
      <c r="AT1165" s="514">
        <v>127690</v>
      </c>
      <c r="AU1165" s="514">
        <v>2</v>
      </c>
      <c r="AV1165" s="514" t="s">
        <v>718</v>
      </c>
      <c r="AW1165" s="514" t="s">
        <v>2630</v>
      </c>
      <c r="AX1165" s="514">
        <v>5.9</v>
      </c>
      <c r="AY1165" s="514">
        <v>0.2</v>
      </c>
      <c r="AZ1165" s="514">
        <v>1440</v>
      </c>
      <c r="BA1165" s="514" t="s">
        <v>111</v>
      </c>
      <c r="BB1165" s="515" t="s">
        <v>3770</v>
      </c>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642475-127715</v>
      </c>
      <c r="AJ1166" s="511">
        <f t="shared" si="56"/>
        <v>1163</v>
      </c>
      <c r="AK1166" s="514">
        <v>14</v>
      </c>
      <c r="AL1166" s="514" t="s">
        <v>1478</v>
      </c>
      <c r="AM1166" s="514" t="s">
        <v>2663</v>
      </c>
      <c r="AN1166" s="514" t="s">
        <v>4237</v>
      </c>
      <c r="AO1166" s="514">
        <v>642479</v>
      </c>
      <c r="AP1166" s="514">
        <v>127674</v>
      </c>
      <c r="AQ1166" s="514" t="s">
        <v>2790</v>
      </c>
      <c r="AR1166" s="514" t="s">
        <v>861</v>
      </c>
      <c r="AS1166" s="514">
        <v>642475</v>
      </c>
      <c r="AT1166" s="514">
        <v>127715</v>
      </c>
      <c r="AU1166" s="514">
        <v>4</v>
      </c>
      <c r="AV1166" s="514" t="s">
        <v>718</v>
      </c>
      <c r="AW1166" s="514" t="s">
        <v>2630</v>
      </c>
      <c r="AX1166" s="514">
        <v>5.5</v>
      </c>
      <c r="AY1166" s="514">
        <v>0.6</v>
      </c>
      <c r="AZ1166" s="514">
        <v>1440</v>
      </c>
      <c r="BA1166" s="514" t="s">
        <v>111</v>
      </c>
      <c r="BB1166" s="515" t="s">
        <v>3770</v>
      </c>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640765-129375</v>
      </c>
      <c r="AJ1167" s="511">
        <f t="shared" si="56"/>
        <v>1164</v>
      </c>
      <c r="AK1167" s="514">
        <v>14</v>
      </c>
      <c r="AL1167" s="514" t="s">
        <v>1478</v>
      </c>
      <c r="AM1167" s="514" t="s">
        <v>2648</v>
      </c>
      <c r="AN1167" s="514" t="s">
        <v>4244</v>
      </c>
      <c r="AO1167" s="514">
        <v>640412</v>
      </c>
      <c r="AP1167" s="514">
        <v>127039</v>
      </c>
      <c r="AQ1167" s="514" t="s">
        <v>4245</v>
      </c>
      <c r="AR1167" s="514" t="s">
        <v>861</v>
      </c>
      <c r="AS1167" s="514">
        <v>640765</v>
      </c>
      <c r="AT1167" s="514">
        <v>129375</v>
      </c>
      <c r="AU1167" s="514">
        <v>94</v>
      </c>
      <c r="AV1167" s="514" t="s">
        <v>718</v>
      </c>
      <c r="AW1167" s="514" t="s">
        <v>2649</v>
      </c>
      <c r="AX1167" s="514">
        <v>0.1</v>
      </c>
      <c r="AY1167" s="514">
        <v>0.3</v>
      </c>
      <c r="AZ1167" s="514">
        <v>1401</v>
      </c>
      <c r="BA1167" s="514" t="s">
        <v>211</v>
      </c>
      <c r="BB1167" s="515" t="s">
        <v>3770</v>
      </c>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640766-129355</v>
      </c>
      <c r="AJ1168" s="511">
        <f t="shared" si="56"/>
        <v>1165</v>
      </c>
      <c r="AK1168" s="514">
        <v>14</v>
      </c>
      <c r="AL1168" s="514" t="s">
        <v>1478</v>
      </c>
      <c r="AM1168" s="514" t="s">
        <v>2648</v>
      </c>
      <c r="AN1168" s="514" t="s">
        <v>4244</v>
      </c>
      <c r="AO1168" s="514">
        <v>640412</v>
      </c>
      <c r="AP1168" s="514">
        <v>127039</v>
      </c>
      <c r="AQ1168" s="514" t="s">
        <v>4246</v>
      </c>
      <c r="AR1168" s="514" t="s">
        <v>861</v>
      </c>
      <c r="AS1168" s="514">
        <v>640766</v>
      </c>
      <c r="AT1168" s="514">
        <v>129355</v>
      </c>
      <c r="AU1168" s="514">
        <v>91</v>
      </c>
      <c r="AV1168" s="514" t="s">
        <v>718</v>
      </c>
      <c r="AW1168" s="514" t="s">
        <v>2649</v>
      </c>
      <c r="AX1168" s="514">
        <v>0.3</v>
      </c>
      <c r="AY1168" s="514">
        <v>0.1</v>
      </c>
      <c r="AZ1168" s="514">
        <v>1441</v>
      </c>
      <c r="BA1168" s="514" t="s">
        <v>247</v>
      </c>
      <c r="BB1168" s="515" t="s">
        <v>3770</v>
      </c>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640803-129342</v>
      </c>
      <c r="AJ1169" s="511">
        <f t="shared" si="56"/>
        <v>1166</v>
      </c>
      <c r="AK1169" s="514">
        <v>14</v>
      </c>
      <c r="AL1169" s="514" t="s">
        <v>1478</v>
      </c>
      <c r="AM1169" s="514" t="s">
        <v>2648</v>
      </c>
      <c r="AN1169" s="514" t="s">
        <v>4244</v>
      </c>
      <c r="AO1169" s="514">
        <v>640412</v>
      </c>
      <c r="AP1169" s="514">
        <v>127039</v>
      </c>
      <c r="AQ1169" s="514" t="s">
        <v>4247</v>
      </c>
      <c r="AR1169" s="514" t="s">
        <v>861</v>
      </c>
      <c r="AS1169" s="514">
        <v>640803</v>
      </c>
      <c r="AT1169" s="514">
        <v>129342</v>
      </c>
      <c r="AU1169" s="514">
        <v>96</v>
      </c>
      <c r="AV1169" s="514" t="s">
        <v>718</v>
      </c>
      <c r="AW1169" s="514" t="s">
        <v>718</v>
      </c>
      <c r="AX1169" s="514">
        <v>0.1</v>
      </c>
      <c r="AY1169" s="514">
        <v>0.3</v>
      </c>
      <c r="AZ1169" s="514">
        <v>1441</v>
      </c>
      <c r="BA1169" s="514" t="s">
        <v>247</v>
      </c>
      <c r="BB1169" s="515" t="s">
        <v>3770</v>
      </c>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642058-130338</v>
      </c>
      <c r="AJ1170" s="511">
        <f t="shared" si="56"/>
        <v>1167</v>
      </c>
      <c r="AK1170" s="514">
        <v>14</v>
      </c>
      <c r="AL1170" s="514" t="s">
        <v>1478</v>
      </c>
      <c r="AM1170" s="514" t="s">
        <v>3868</v>
      </c>
      <c r="AN1170" s="514" t="s">
        <v>4248</v>
      </c>
      <c r="AO1170" s="514">
        <v>642776</v>
      </c>
      <c r="AP1170" s="514">
        <v>130581</v>
      </c>
      <c r="AQ1170" s="514" t="s">
        <v>4249</v>
      </c>
      <c r="AR1170" s="514" t="s">
        <v>861</v>
      </c>
      <c r="AS1170" s="514">
        <v>642058</v>
      </c>
      <c r="AT1170" s="514">
        <v>130338</v>
      </c>
      <c r="AU1170" s="514">
        <v>66</v>
      </c>
      <c r="AV1170" s="514" t="s">
        <v>718</v>
      </c>
      <c r="AW1170" s="514" t="s">
        <v>718</v>
      </c>
      <c r="AX1170" s="514">
        <v>0.9</v>
      </c>
      <c r="AY1170" s="514">
        <v>0.5</v>
      </c>
      <c r="AZ1170" s="514">
        <v>1489</v>
      </c>
      <c r="BA1170" s="514" t="s">
        <v>114</v>
      </c>
      <c r="BB1170" s="515" t="s">
        <v>3485</v>
      </c>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642068-130353</v>
      </c>
      <c r="AJ1171" s="511">
        <f t="shared" si="56"/>
        <v>1168</v>
      </c>
      <c r="AK1171" s="514">
        <v>14</v>
      </c>
      <c r="AL1171" s="514" t="s">
        <v>1478</v>
      </c>
      <c r="AM1171" s="514" t="s">
        <v>3868</v>
      </c>
      <c r="AN1171" s="514" t="s">
        <v>4248</v>
      </c>
      <c r="AO1171" s="514">
        <v>642776</v>
      </c>
      <c r="AP1171" s="514">
        <v>130581</v>
      </c>
      <c r="AQ1171" s="514" t="s">
        <v>4250</v>
      </c>
      <c r="AR1171" s="514" t="s">
        <v>861</v>
      </c>
      <c r="AS1171" s="514">
        <v>642068</v>
      </c>
      <c r="AT1171" s="514">
        <v>130353</v>
      </c>
      <c r="AU1171" s="514">
        <v>65</v>
      </c>
      <c r="AV1171" s="514" t="s">
        <v>718</v>
      </c>
      <c r="AW1171" s="514" t="s">
        <v>718</v>
      </c>
      <c r="AX1171" s="514">
        <v>1.1000000000000001</v>
      </c>
      <c r="AY1171" s="514">
        <v>0.3</v>
      </c>
      <c r="AZ1171" s="514">
        <v>1489</v>
      </c>
      <c r="BA1171" s="514" t="s">
        <v>114</v>
      </c>
      <c r="BB1171" s="515" t="s">
        <v>3485</v>
      </c>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642073-130365</v>
      </c>
      <c r="AJ1172" s="511">
        <f t="shared" si="56"/>
        <v>1169</v>
      </c>
      <c r="AK1172" s="514">
        <v>14</v>
      </c>
      <c r="AL1172" s="514" t="s">
        <v>1478</v>
      </c>
      <c r="AM1172" s="514" t="s">
        <v>3868</v>
      </c>
      <c r="AN1172" s="514" t="s">
        <v>4248</v>
      </c>
      <c r="AO1172" s="514">
        <v>642776</v>
      </c>
      <c r="AP1172" s="514">
        <v>130581</v>
      </c>
      <c r="AQ1172" s="514" t="s">
        <v>4251</v>
      </c>
      <c r="AR1172" s="514" t="s">
        <v>861</v>
      </c>
      <c r="AS1172" s="514">
        <v>642073</v>
      </c>
      <c r="AT1172" s="514">
        <v>130365</v>
      </c>
      <c r="AU1172" s="514">
        <v>62</v>
      </c>
      <c r="AV1172" s="514" t="s">
        <v>718</v>
      </c>
      <c r="AW1172" s="514" t="s">
        <v>718</v>
      </c>
      <c r="AX1172" s="514">
        <v>1.4</v>
      </c>
      <c r="AY1172" s="514">
        <v>0.1</v>
      </c>
      <c r="AZ1172" s="514">
        <v>1489</v>
      </c>
      <c r="BA1172" s="514" t="s">
        <v>114</v>
      </c>
      <c r="BB1172" s="515" t="s">
        <v>861</v>
      </c>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643530-129720</v>
      </c>
      <c r="AJ1173" s="511">
        <f t="shared" si="56"/>
        <v>1170</v>
      </c>
      <c r="AK1173" s="514">
        <v>14</v>
      </c>
      <c r="AL1173" s="514" t="s">
        <v>1478</v>
      </c>
      <c r="AM1173" s="514" t="s">
        <v>4252</v>
      </c>
      <c r="AN1173" s="514" t="s">
        <v>4253</v>
      </c>
      <c r="AO1173" s="514">
        <v>643395</v>
      </c>
      <c r="AP1173" s="514">
        <v>130103</v>
      </c>
      <c r="AQ1173" s="514" t="s">
        <v>861</v>
      </c>
      <c r="AR1173" s="514" t="s">
        <v>861</v>
      </c>
      <c r="AS1173" s="514">
        <v>643530</v>
      </c>
      <c r="AT1173" s="514">
        <v>129720</v>
      </c>
      <c r="AU1173" s="514">
        <v>121</v>
      </c>
      <c r="AV1173" s="514" t="s">
        <v>718</v>
      </c>
      <c r="AW1173" s="514" t="s">
        <v>2630</v>
      </c>
      <c r="AX1173" s="514">
        <v>0.1</v>
      </c>
      <c r="AY1173" s="514">
        <v>0.2</v>
      </c>
      <c r="AZ1173" s="514">
        <v>1440</v>
      </c>
      <c r="BA1173" s="514" t="s">
        <v>111</v>
      </c>
      <c r="BB1173" s="515" t="s">
        <v>3822</v>
      </c>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641845-130197</v>
      </c>
      <c r="AJ1174" s="511">
        <f t="shared" si="56"/>
        <v>1171</v>
      </c>
      <c r="AK1174" s="514">
        <v>14</v>
      </c>
      <c r="AL1174" s="514" t="s">
        <v>1478</v>
      </c>
      <c r="AM1174" s="514" t="s">
        <v>2687</v>
      </c>
      <c r="AN1174" s="514" t="s">
        <v>4254</v>
      </c>
      <c r="AO1174" s="514">
        <v>640603</v>
      </c>
      <c r="AP1174" s="514">
        <v>127271</v>
      </c>
      <c r="AQ1174" s="514" t="s">
        <v>4255</v>
      </c>
      <c r="AR1174" s="514" t="s">
        <v>861</v>
      </c>
      <c r="AS1174" s="514">
        <v>641845</v>
      </c>
      <c r="AT1174" s="514">
        <v>130197</v>
      </c>
      <c r="AU1174" s="514">
        <v>64</v>
      </c>
      <c r="AV1174" s="514" t="s">
        <v>718</v>
      </c>
      <c r="AW1174" s="514" t="s">
        <v>2644</v>
      </c>
      <c r="AX1174" s="514">
        <v>10</v>
      </c>
      <c r="AY1174" s="514">
        <v>1.1000000000000001</v>
      </c>
      <c r="AZ1174" s="514">
        <v>1489</v>
      </c>
      <c r="BA1174" s="514" t="s">
        <v>114</v>
      </c>
      <c r="BB1174" s="515" t="s">
        <v>3485</v>
      </c>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645749-135322</v>
      </c>
      <c r="AJ1175" s="511">
        <f t="shared" si="56"/>
        <v>1172</v>
      </c>
      <c r="AK1175" s="514">
        <v>14</v>
      </c>
      <c r="AL1175" s="514" t="s">
        <v>1478</v>
      </c>
      <c r="AM1175" s="514" t="s">
        <v>4256</v>
      </c>
      <c r="AN1175" s="514" t="s">
        <v>4257</v>
      </c>
      <c r="AO1175" s="514">
        <v>647803</v>
      </c>
      <c r="AP1175" s="514">
        <v>134039</v>
      </c>
      <c r="AQ1175" s="514" t="s">
        <v>4258</v>
      </c>
      <c r="AR1175" s="514" t="s">
        <v>4259</v>
      </c>
      <c r="AS1175" s="514">
        <v>645749</v>
      </c>
      <c r="AT1175" s="514">
        <v>135322</v>
      </c>
      <c r="AU1175" s="514">
        <v>121</v>
      </c>
      <c r="AV1175" s="514" t="s">
        <v>718</v>
      </c>
      <c r="AW1175" s="514" t="s">
        <v>2644</v>
      </c>
      <c r="AX1175" s="514">
        <v>1.7</v>
      </c>
      <c r="AY1175" s="514">
        <v>10</v>
      </c>
      <c r="AZ1175" s="514">
        <v>1470</v>
      </c>
      <c r="BA1175" s="514" t="s">
        <v>406</v>
      </c>
      <c r="BB1175" s="515" t="s">
        <v>861</v>
      </c>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647688-134021</v>
      </c>
      <c r="AJ1176" s="511">
        <f t="shared" si="56"/>
        <v>1173</v>
      </c>
      <c r="AK1176" s="514">
        <v>14</v>
      </c>
      <c r="AL1176" s="514" t="s">
        <v>1478</v>
      </c>
      <c r="AM1176" s="514" t="s">
        <v>4256</v>
      </c>
      <c r="AN1176" s="514" t="s">
        <v>4257</v>
      </c>
      <c r="AO1176" s="514">
        <v>647803</v>
      </c>
      <c r="AP1176" s="514">
        <v>134039</v>
      </c>
      <c r="AQ1176" s="514" t="s">
        <v>4260</v>
      </c>
      <c r="AR1176" s="514" t="s">
        <v>4261</v>
      </c>
      <c r="AS1176" s="514">
        <v>647688</v>
      </c>
      <c r="AT1176" s="514">
        <v>134021</v>
      </c>
      <c r="AU1176" s="514">
        <v>49</v>
      </c>
      <c r="AV1176" s="514" t="s">
        <v>720</v>
      </c>
      <c r="AW1176" s="514" t="s">
        <v>2644</v>
      </c>
      <c r="AX1176" s="514">
        <v>10</v>
      </c>
      <c r="AY1176" s="514">
        <v>10</v>
      </c>
      <c r="AZ1176" s="514">
        <v>1494</v>
      </c>
      <c r="BA1176" s="514" t="s">
        <v>250</v>
      </c>
      <c r="BB1176" s="515" t="s">
        <v>4037</v>
      </c>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647732-134017</v>
      </c>
      <c r="AJ1177" s="511">
        <f t="shared" si="56"/>
        <v>1174</v>
      </c>
      <c r="AK1177" s="514">
        <v>14</v>
      </c>
      <c r="AL1177" s="514" t="s">
        <v>1478</v>
      </c>
      <c r="AM1177" s="514" t="s">
        <v>4256</v>
      </c>
      <c r="AN1177" s="514" t="s">
        <v>4257</v>
      </c>
      <c r="AO1177" s="514">
        <v>647803</v>
      </c>
      <c r="AP1177" s="514">
        <v>134039</v>
      </c>
      <c r="AQ1177" s="514" t="s">
        <v>4262</v>
      </c>
      <c r="AR1177" s="514" t="s">
        <v>861</v>
      </c>
      <c r="AS1177" s="514">
        <v>647732</v>
      </c>
      <c r="AT1177" s="514">
        <v>134017</v>
      </c>
      <c r="AU1177" s="514">
        <v>48</v>
      </c>
      <c r="AV1177" s="514" t="s">
        <v>720</v>
      </c>
      <c r="AW1177" s="514" t="s">
        <v>2644</v>
      </c>
      <c r="AX1177" s="514">
        <v>10</v>
      </c>
      <c r="AY1177" s="514">
        <v>10</v>
      </c>
      <c r="AZ1177" s="514">
        <v>1494</v>
      </c>
      <c r="BA1177" s="514" t="s">
        <v>250</v>
      </c>
      <c r="BB1177" s="515" t="s">
        <v>4037</v>
      </c>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653295-129130</v>
      </c>
      <c r="AJ1178" s="511">
        <f t="shared" si="56"/>
        <v>1175</v>
      </c>
      <c r="AK1178" s="514">
        <v>14</v>
      </c>
      <c r="AL1178" s="514" t="s">
        <v>1478</v>
      </c>
      <c r="AM1178" s="514" t="s">
        <v>4090</v>
      </c>
      <c r="AN1178" s="514" t="s">
        <v>4263</v>
      </c>
      <c r="AO1178" s="514">
        <v>654474</v>
      </c>
      <c r="AP1178" s="514">
        <v>129586</v>
      </c>
      <c r="AQ1178" s="514" t="s">
        <v>4264</v>
      </c>
      <c r="AR1178" s="514" t="s">
        <v>2826</v>
      </c>
      <c r="AS1178" s="514">
        <v>653295</v>
      </c>
      <c r="AT1178" s="514">
        <v>129130</v>
      </c>
      <c r="AU1178" s="514">
        <v>102</v>
      </c>
      <c r="AV1178" s="514" t="s">
        <v>719</v>
      </c>
      <c r="AW1178" s="514" t="s">
        <v>2630</v>
      </c>
      <c r="AX1178" s="514">
        <v>1.7</v>
      </c>
      <c r="AY1178" s="514">
        <v>0.5</v>
      </c>
      <c r="AZ1178" s="514">
        <v>1460</v>
      </c>
      <c r="BA1178" s="514" t="s">
        <v>135</v>
      </c>
      <c r="BB1178" s="515" t="s">
        <v>3864</v>
      </c>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643174-130922</v>
      </c>
      <c r="AJ1179" s="511">
        <f t="shared" si="56"/>
        <v>1176</v>
      </c>
      <c r="AK1179" s="514">
        <v>14</v>
      </c>
      <c r="AL1179" s="514" t="s">
        <v>1478</v>
      </c>
      <c r="AM1179" s="514" t="s">
        <v>4265</v>
      </c>
      <c r="AN1179" s="514" t="s">
        <v>4266</v>
      </c>
      <c r="AO1179" s="514">
        <v>643144</v>
      </c>
      <c r="AP1179" s="514">
        <v>130967</v>
      </c>
      <c r="AQ1179" s="514" t="s">
        <v>3672</v>
      </c>
      <c r="AR1179" s="514" t="s">
        <v>861</v>
      </c>
      <c r="AS1179" s="514">
        <v>643174</v>
      </c>
      <c r="AT1179" s="514">
        <v>130922</v>
      </c>
      <c r="AU1179" s="514">
        <v>65</v>
      </c>
      <c r="AV1179" s="514" t="s">
        <v>718</v>
      </c>
      <c r="AW1179" s="514" t="s">
        <v>2649</v>
      </c>
      <c r="AX1179" s="514">
        <v>2.8</v>
      </c>
      <c r="AY1179" s="514">
        <v>10</v>
      </c>
      <c r="AZ1179" s="514">
        <v>1489</v>
      </c>
      <c r="BA1179" s="514" t="s">
        <v>114</v>
      </c>
      <c r="BB1179" s="515" t="s">
        <v>3847</v>
      </c>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643225-130815</v>
      </c>
      <c r="AJ1180" s="511">
        <f t="shared" si="56"/>
        <v>1177</v>
      </c>
      <c r="AK1180" s="514">
        <v>14</v>
      </c>
      <c r="AL1180" s="514" t="s">
        <v>1478</v>
      </c>
      <c r="AM1180" s="514" t="s">
        <v>4265</v>
      </c>
      <c r="AN1180" s="514" t="s">
        <v>4266</v>
      </c>
      <c r="AO1180" s="514">
        <v>643144</v>
      </c>
      <c r="AP1180" s="514">
        <v>130967</v>
      </c>
      <c r="AQ1180" s="514" t="s">
        <v>4267</v>
      </c>
      <c r="AR1180" s="514" t="s">
        <v>861</v>
      </c>
      <c r="AS1180" s="514">
        <v>643225</v>
      </c>
      <c r="AT1180" s="514">
        <v>130815</v>
      </c>
      <c r="AU1180" s="514">
        <v>95</v>
      </c>
      <c r="AV1180" s="514" t="s">
        <v>718</v>
      </c>
      <c r="AW1180" s="514" t="s">
        <v>2649</v>
      </c>
      <c r="AX1180" s="514">
        <v>1.7</v>
      </c>
      <c r="AY1180" s="514">
        <v>10</v>
      </c>
      <c r="AZ1180" s="514">
        <v>1489</v>
      </c>
      <c r="BA1180" s="514" t="s">
        <v>114</v>
      </c>
      <c r="BB1180" s="515" t="s">
        <v>3847</v>
      </c>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643230-130810</v>
      </c>
      <c r="AJ1181" s="511">
        <f t="shared" si="56"/>
        <v>1178</v>
      </c>
      <c r="AK1181" s="514">
        <v>14</v>
      </c>
      <c r="AL1181" s="514" t="s">
        <v>1478</v>
      </c>
      <c r="AM1181" s="514" t="s">
        <v>4265</v>
      </c>
      <c r="AN1181" s="514" t="s">
        <v>4266</v>
      </c>
      <c r="AO1181" s="514">
        <v>643144</v>
      </c>
      <c r="AP1181" s="514">
        <v>130967</v>
      </c>
      <c r="AQ1181" s="514" t="s">
        <v>4268</v>
      </c>
      <c r="AR1181" s="514" t="s">
        <v>861</v>
      </c>
      <c r="AS1181" s="514">
        <v>643230</v>
      </c>
      <c r="AT1181" s="514">
        <v>130810</v>
      </c>
      <c r="AU1181" s="514">
        <v>98</v>
      </c>
      <c r="AV1181" s="514" t="s">
        <v>718</v>
      </c>
      <c r="AW1181" s="514" t="s">
        <v>2649</v>
      </c>
      <c r="AX1181" s="514">
        <v>1.5</v>
      </c>
      <c r="AY1181" s="514">
        <v>10</v>
      </c>
      <c r="AZ1181" s="514">
        <v>1489</v>
      </c>
      <c r="BA1181" s="514" t="s">
        <v>114</v>
      </c>
      <c r="BB1181" s="515" t="s">
        <v>3847</v>
      </c>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643260-130780</v>
      </c>
      <c r="AJ1182" s="511">
        <f t="shared" si="56"/>
        <v>1179</v>
      </c>
      <c r="AK1182" s="514">
        <v>14</v>
      </c>
      <c r="AL1182" s="514" t="s">
        <v>1478</v>
      </c>
      <c r="AM1182" s="514" t="s">
        <v>4265</v>
      </c>
      <c r="AN1182" s="514" t="s">
        <v>4266</v>
      </c>
      <c r="AO1182" s="514">
        <v>643144</v>
      </c>
      <c r="AP1182" s="514">
        <v>130967</v>
      </c>
      <c r="AQ1182" s="514" t="s">
        <v>4269</v>
      </c>
      <c r="AR1182" s="514" t="s">
        <v>2879</v>
      </c>
      <c r="AS1182" s="514">
        <v>643260</v>
      </c>
      <c r="AT1182" s="514">
        <v>130780</v>
      </c>
      <c r="AU1182" s="514">
        <v>120</v>
      </c>
      <c r="AV1182" s="514" t="s">
        <v>718</v>
      </c>
      <c r="AW1182" s="514" t="s">
        <v>2649</v>
      </c>
      <c r="AX1182" s="514">
        <v>1</v>
      </c>
      <c r="AY1182" s="514">
        <v>10</v>
      </c>
      <c r="AZ1182" s="514">
        <v>1489</v>
      </c>
      <c r="BA1182" s="514" t="s">
        <v>114</v>
      </c>
      <c r="BB1182" s="515" t="s">
        <v>3847</v>
      </c>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648695-138055</v>
      </c>
      <c r="AJ1183" s="511">
        <f t="shared" si="56"/>
        <v>1180</v>
      </c>
      <c r="AK1183" s="514">
        <v>14</v>
      </c>
      <c r="AL1183" s="514" t="s">
        <v>1478</v>
      </c>
      <c r="AM1183" s="514" t="s">
        <v>4270</v>
      </c>
      <c r="AN1183" s="514" t="s">
        <v>4271</v>
      </c>
      <c r="AO1183" s="514">
        <v>649928</v>
      </c>
      <c r="AP1183" s="514">
        <v>138492</v>
      </c>
      <c r="AQ1183" s="514" t="s">
        <v>4272</v>
      </c>
      <c r="AR1183" s="514" t="s">
        <v>861</v>
      </c>
      <c r="AS1183" s="514">
        <v>648695</v>
      </c>
      <c r="AT1183" s="514">
        <v>138055</v>
      </c>
      <c r="AU1183" s="514">
        <v>146</v>
      </c>
      <c r="AV1183" s="514" t="s">
        <v>718</v>
      </c>
      <c r="AW1183" s="514" t="s">
        <v>2644</v>
      </c>
      <c r="AX1183" s="514">
        <v>10</v>
      </c>
      <c r="AY1183" s="514">
        <v>2.2000000000000002</v>
      </c>
      <c r="AZ1183" s="514">
        <v>1496</v>
      </c>
      <c r="BA1183" s="514" t="s">
        <v>316</v>
      </c>
      <c r="BB1183" s="515" t="s">
        <v>4273</v>
      </c>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648780-137960</v>
      </c>
      <c r="AJ1184" s="511">
        <f t="shared" si="56"/>
        <v>1181</v>
      </c>
      <c r="AK1184" s="514">
        <v>14</v>
      </c>
      <c r="AL1184" s="514" t="s">
        <v>1478</v>
      </c>
      <c r="AM1184" s="514" t="s">
        <v>4270</v>
      </c>
      <c r="AN1184" s="514" t="s">
        <v>4271</v>
      </c>
      <c r="AO1184" s="514">
        <v>649928</v>
      </c>
      <c r="AP1184" s="514">
        <v>138492</v>
      </c>
      <c r="AQ1184" s="514" t="s">
        <v>2970</v>
      </c>
      <c r="AR1184" s="514" t="s">
        <v>861</v>
      </c>
      <c r="AS1184" s="514">
        <v>648780</v>
      </c>
      <c r="AT1184" s="514">
        <v>137960</v>
      </c>
      <c r="AU1184" s="514">
        <v>69</v>
      </c>
      <c r="AV1184" s="514" t="s">
        <v>719</v>
      </c>
      <c r="AW1184" s="514" t="s">
        <v>2644</v>
      </c>
      <c r="AX1184" s="514">
        <v>0.2</v>
      </c>
      <c r="AY1184" s="514">
        <v>0.5</v>
      </c>
      <c r="AZ1184" s="514">
        <v>1496</v>
      </c>
      <c r="BA1184" s="514" t="s">
        <v>316</v>
      </c>
      <c r="BB1184" s="515" t="s">
        <v>4273</v>
      </c>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655180-127595</v>
      </c>
      <c r="AJ1185" s="511">
        <f t="shared" si="56"/>
        <v>1182</v>
      </c>
      <c r="AK1185" s="514">
        <v>14</v>
      </c>
      <c r="AL1185" s="514" t="s">
        <v>1478</v>
      </c>
      <c r="AM1185" s="514" t="s">
        <v>3675</v>
      </c>
      <c r="AN1185" s="514" t="s">
        <v>4274</v>
      </c>
      <c r="AO1185" s="514">
        <v>652182</v>
      </c>
      <c r="AP1185" s="514">
        <v>130910</v>
      </c>
      <c r="AQ1185" s="514" t="s">
        <v>4275</v>
      </c>
      <c r="AR1185" s="514" t="s">
        <v>861</v>
      </c>
      <c r="AS1185" s="514">
        <v>655180</v>
      </c>
      <c r="AT1185" s="514">
        <v>127595</v>
      </c>
      <c r="AU1185" s="514">
        <v>107</v>
      </c>
      <c r="AV1185" s="514" t="s">
        <v>718</v>
      </c>
      <c r="AW1185" s="514" t="s">
        <v>718</v>
      </c>
      <c r="AX1185" s="514">
        <v>0.4</v>
      </c>
      <c r="AY1185" s="514">
        <v>0.1</v>
      </c>
      <c r="AZ1185" s="514">
        <v>1438</v>
      </c>
      <c r="BA1185" s="514" t="s">
        <v>156</v>
      </c>
      <c r="BB1185" s="515" t="s">
        <v>3874</v>
      </c>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656068-132066</v>
      </c>
      <c r="AJ1186" s="511">
        <f t="shared" si="56"/>
        <v>1183</v>
      </c>
      <c r="AK1186" s="514">
        <v>14</v>
      </c>
      <c r="AL1186" s="514" t="s">
        <v>1478</v>
      </c>
      <c r="AM1186" s="514" t="s">
        <v>2645</v>
      </c>
      <c r="AN1186" s="514" t="s">
        <v>4276</v>
      </c>
      <c r="AO1186" s="514">
        <v>655476</v>
      </c>
      <c r="AP1186" s="514">
        <v>132235</v>
      </c>
      <c r="AQ1186" s="514" t="s">
        <v>4277</v>
      </c>
      <c r="AR1186" s="514" t="s">
        <v>861</v>
      </c>
      <c r="AS1186" s="514">
        <v>656068</v>
      </c>
      <c r="AT1186" s="514">
        <v>132066</v>
      </c>
      <c r="AU1186" s="514">
        <v>70</v>
      </c>
      <c r="AV1186" s="514" t="s">
        <v>719</v>
      </c>
      <c r="AW1186" s="514" t="s">
        <v>2649</v>
      </c>
      <c r="AX1186" s="514">
        <v>2</v>
      </c>
      <c r="AY1186" s="514">
        <v>7.3</v>
      </c>
      <c r="AZ1186" s="514">
        <v>1492</v>
      </c>
      <c r="BA1186" s="514" t="s">
        <v>425</v>
      </c>
      <c r="BB1186" s="515" t="s">
        <v>3906</v>
      </c>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656200-132054</v>
      </c>
      <c r="AJ1187" s="511">
        <f t="shared" si="56"/>
        <v>1184</v>
      </c>
      <c r="AK1187" s="514">
        <v>14</v>
      </c>
      <c r="AL1187" s="514" t="s">
        <v>1478</v>
      </c>
      <c r="AM1187" s="514" t="s">
        <v>2645</v>
      </c>
      <c r="AN1187" s="514" t="s">
        <v>4276</v>
      </c>
      <c r="AO1187" s="514">
        <v>655476</v>
      </c>
      <c r="AP1187" s="514">
        <v>132235</v>
      </c>
      <c r="AQ1187" s="514" t="s">
        <v>4278</v>
      </c>
      <c r="AR1187" s="514" t="s">
        <v>861</v>
      </c>
      <c r="AS1187" s="514">
        <v>656200</v>
      </c>
      <c r="AT1187" s="514">
        <v>132054</v>
      </c>
      <c r="AU1187" s="514">
        <v>73</v>
      </c>
      <c r="AV1187" s="514" t="s">
        <v>719</v>
      </c>
      <c r="AW1187" s="514" t="s">
        <v>2649</v>
      </c>
      <c r="AX1187" s="514">
        <v>0.6</v>
      </c>
      <c r="AY1187" s="514">
        <v>8.8000000000000007</v>
      </c>
      <c r="AZ1187" s="514">
        <v>1492</v>
      </c>
      <c r="BA1187" s="514" t="s">
        <v>425</v>
      </c>
      <c r="BB1187" s="515" t="s">
        <v>3906</v>
      </c>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656208-132053</v>
      </c>
      <c r="AJ1188" s="511">
        <f t="shared" si="56"/>
        <v>1185</v>
      </c>
      <c r="AK1188" s="514">
        <v>14</v>
      </c>
      <c r="AL1188" s="514" t="s">
        <v>1478</v>
      </c>
      <c r="AM1188" s="514" t="s">
        <v>2645</v>
      </c>
      <c r="AN1188" s="514" t="s">
        <v>4276</v>
      </c>
      <c r="AO1188" s="514">
        <v>655476</v>
      </c>
      <c r="AP1188" s="514">
        <v>132235</v>
      </c>
      <c r="AQ1188" s="514" t="s">
        <v>4279</v>
      </c>
      <c r="AR1188" s="514" t="s">
        <v>861</v>
      </c>
      <c r="AS1188" s="514">
        <v>656208</v>
      </c>
      <c r="AT1188" s="514">
        <v>132053</v>
      </c>
      <c r="AU1188" s="514">
        <v>78</v>
      </c>
      <c r="AV1188" s="514" t="s">
        <v>719</v>
      </c>
      <c r="AW1188" s="514" t="s">
        <v>2649</v>
      </c>
      <c r="AX1188" s="514">
        <v>0.5</v>
      </c>
      <c r="AY1188" s="514">
        <v>8.9</v>
      </c>
      <c r="AZ1188" s="514">
        <v>1492</v>
      </c>
      <c r="BA1188" s="514" t="s">
        <v>425</v>
      </c>
      <c r="BB1188" s="515" t="s">
        <v>3906</v>
      </c>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656328-132010</v>
      </c>
      <c r="AJ1189" s="511">
        <f t="shared" si="56"/>
        <v>1186</v>
      </c>
      <c r="AK1189" s="514">
        <v>14</v>
      </c>
      <c r="AL1189" s="514" t="s">
        <v>1478</v>
      </c>
      <c r="AM1189" s="514" t="s">
        <v>2645</v>
      </c>
      <c r="AN1189" s="514" t="s">
        <v>4276</v>
      </c>
      <c r="AO1189" s="514">
        <v>655476</v>
      </c>
      <c r="AP1189" s="514">
        <v>132235</v>
      </c>
      <c r="AQ1189" s="514" t="s">
        <v>4280</v>
      </c>
      <c r="AR1189" s="514" t="s">
        <v>861</v>
      </c>
      <c r="AS1189" s="514">
        <v>656328</v>
      </c>
      <c r="AT1189" s="514">
        <v>132010</v>
      </c>
      <c r="AU1189" s="514">
        <v>85</v>
      </c>
      <c r="AV1189" s="514" t="s">
        <v>719</v>
      </c>
      <c r="AW1189" s="514" t="s">
        <v>2649</v>
      </c>
      <c r="AX1189" s="514">
        <v>1.5</v>
      </c>
      <c r="AY1189" s="514">
        <v>0.1</v>
      </c>
      <c r="AZ1189" s="514">
        <v>1492</v>
      </c>
      <c r="BA1189" s="514" t="s">
        <v>425</v>
      </c>
      <c r="BB1189" s="515" t="s">
        <v>3906</v>
      </c>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656464-132010</v>
      </c>
      <c r="AJ1190" s="511">
        <f t="shared" si="56"/>
        <v>1187</v>
      </c>
      <c r="AK1190" s="514">
        <v>14</v>
      </c>
      <c r="AL1190" s="514" t="s">
        <v>1478</v>
      </c>
      <c r="AM1190" s="514" t="s">
        <v>2645</v>
      </c>
      <c r="AN1190" s="514" t="s">
        <v>4276</v>
      </c>
      <c r="AO1190" s="514">
        <v>655476</v>
      </c>
      <c r="AP1190" s="514">
        <v>132235</v>
      </c>
      <c r="AQ1190" s="514" t="s">
        <v>4281</v>
      </c>
      <c r="AR1190" s="514" t="s">
        <v>861</v>
      </c>
      <c r="AS1190" s="514">
        <v>656464</v>
      </c>
      <c r="AT1190" s="514">
        <v>132010</v>
      </c>
      <c r="AU1190" s="514">
        <v>95</v>
      </c>
      <c r="AV1190" s="514" t="s">
        <v>718</v>
      </c>
      <c r="AW1190" s="514" t="s">
        <v>2649</v>
      </c>
      <c r="AX1190" s="514">
        <v>0.1</v>
      </c>
      <c r="AY1190" s="514">
        <v>1.5</v>
      </c>
      <c r="AZ1190" s="514">
        <v>1492</v>
      </c>
      <c r="BA1190" s="514" t="s">
        <v>425</v>
      </c>
      <c r="BB1190" s="515" t="s">
        <v>3906</v>
      </c>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656520-128230</v>
      </c>
      <c r="AJ1191" s="511">
        <f t="shared" si="56"/>
        <v>1188</v>
      </c>
      <c r="AK1191" s="514">
        <v>14</v>
      </c>
      <c r="AL1191" s="514" t="s">
        <v>1478</v>
      </c>
      <c r="AM1191" s="514" t="s">
        <v>3933</v>
      </c>
      <c r="AN1191" s="514" t="s">
        <v>4282</v>
      </c>
      <c r="AO1191" s="514">
        <v>656998</v>
      </c>
      <c r="AP1191" s="514">
        <v>128287</v>
      </c>
      <c r="AQ1191" s="514" t="s">
        <v>4283</v>
      </c>
      <c r="AR1191" s="514" t="s">
        <v>2648</v>
      </c>
      <c r="AS1191" s="514">
        <v>656520</v>
      </c>
      <c r="AT1191" s="514">
        <v>128230</v>
      </c>
      <c r="AU1191" s="514">
        <v>112</v>
      </c>
      <c r="AV1191" s="514" t="s">
        <v>719</v>
      </c>
      <c r="AW1191" s="514" t="s">
        <v>2649</v>
      </c>
      <c r="AX1191" s="514">
        <v>0.3</v>
      </c>
      <c r="AY1191" s="514">
        <v>7</v>
      </c>
      <c r="AZ1191" s="514">
        <v>1460</v>
      </c>
      <c r="BA1191" s="514" t="s">
        <v>135</v>
      </c>
      <c r="BB1191" s="515" t="s">
        <v>3874</v>
      </c>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656591-128292</v>
      </c>
      <c r="AJ1192" s="511">
        <f t="shared" si="56"/>
        <v>1189</v>
      </c>
      <c r="AK1192" s="514">
        <v>14</v>
      </c>
      <c r="AL1192" s="514" t="s">
        <v>1478</v>
      </c>
      <c r="AM1192" s="514" t="s">
        <v>3933</v>
      </c>
      <c r="AN1192" s="514" t="s">
        <v>4282</v>
      </c>
      <c r="AO1192" s="514">
        <v>656998</v>
      </c>
      <c r="AP1192" s="514">
        <v>128287</v>
      </c>
      <c r="AQ1192" s="514" t="s">
        <v>4284</v>
      </c>
      <c r="AR1192" s="514" t="s">
        <v>2999</v>
      </c>
      <c r="AS1192" s="514">
        <v>656591</v>
      </c>
      <c r="AT1192" s="514">
        <v>128292</v>
      </c>
      <c r="AU1192" s="514">
        <v>107</v>
      </c>
      <c r="AV1192" s="514" t="s">
        <v>719</v>
      </c>
      <c r="AW1192" s="514" t="s">
        <v>2649</v>
      </c>
      <c r="AX1192" s="514">
        <v>1.1000000000000001</v>
      </c>
      <c r="AY1192" s="514">
        <v>3.9</v>
      </c>
      <c r="AZ1192" s="514">
        <v>1460</v>
      </c>
      <c r="BA1192" s="514" t="s">
        <v>135</v>
      </c>
      <c r="BB1192" s="515" t="s">
        <v>3874</v>
      </c>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656595-128293</v>
      </c>
      <c r="AJ1193" s="511">
        <f t="shared" si="56"/>
        <v>1190</v>
      </c>
      <c r="AK1193" s="514">
        <v>14</v>
      </c>
      <c r="AL1193" s="514" t="s">
        <v>1478</v>
      </c>
      <c r="AM1193" s="514" t="s">
        <v>3933</v>
      </c>
      <c r="AN1193" s="514" t="s">
        <v>4282</v>
      </c>
      <c r="AO1193" s="514">
        <v>656998</v>
      </c>
      <c r="AP1193" s="514">
        <v>128287</v>
      </c>
      <c r="AQ1193" s="514" t="s">
        <v>4285</v>
      </c>
      <c r="AR1193" s="514" t="s">
        <v>3151</v>
      </c>
      <c r="AS1193" s="514">
        <v>656595</v>
      </c>
      <c r="AT1193" s="514">
        <v>128293</v>
      </c>
      <c r="AU1193" s="514">
        <v>106</v>
      </c>
      <c r="AV1193" s="514" t="s">
        <v>719</v>
      </c>
      <c r="AW1193" s="514" t="s">
        <v>2649</v>
      </c>
      <c r="AX1193" s="514">
        <v>1.2</v>
      </c>
      <c r="AY1193" s="514">
        <v>3.8</v>
      </c>
      <c r="AZ1193" s="514">
        <v>1460</v>
      </c>
      <c r="BA1193" s="514" t="s">
        <v>135</v>
      </c>
      <c r="BB1193" s="515" t="s">
        <v>3874</v>
      </c>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656601-128291</v>
      </c>
      <c r="AJ1194" s="511">
        <f t="shared" si="56"/>
        <v>1191</v>
      </c>
      <c r="AK1194" s="514">
        <v>14</v>
      </c>
      <c r="AL1194" s="514" t="s">
        <v>1478</v>
      </c>
      <c r="AM1194" s="514" t="s">
        <v>3933</v>
      </c>
      <c r="AN1194" s="514" t="s">
        <v>4282</v>
      </c>
      <c r="AO1194" s="514">
        <v>656998</v>
      </c>
      <c r="AP1194" s="514">
        <v>128287</v>
      </c>
      <c r="AQ1194" s="514" t="s">
        <v>4286</v>
      </c>
      <c r="AR1194" s="514" t="s">
        <v>861</v>
      </c>
      <c r="AS1194" s="514">
        <v>656601</v>
      </c>
      <c r="AT1194" s="514">
        <v>128291</v>
      </c>
      <c r="AU1194" s="514">
        <v>105</v>
      </c>
      <c r="AV1194" s="514" t="s">
        <v>719</v>
      </c>
      <c r="AW1194" s="514" t="s">
        <v>2649</v>
      </c>
      <c r="AX1194" s="514">
        <v>1.3</v>
      </c>
      <c r="AY1194" s="514">
        <v>3.7</v>
      </c>
      <c r="AZ1194" s="514">
        <v>1460</v>
      </c>
      <c r="BA1194" s="514" t="s">
        <v>135</v>
      </c>
      <c r="BB1194" s="515" t="s">
        <v>3874</v>
      </c>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656705-128302</v>
      </c>
      <c r="AJ1195" s="511">
        <f t="shared" si="56"/>
        <v>1192</v>
      </c>
      <c r="AK1195" s="514">
        <v>14</v>
      </c>
      <c r="AL1195" s="514" t="s">
        <v>1478</v>
      </c>
      <c r="AM1195" s="514" t="s">
        <v>3933</v>
      </c>
      <c r="AN1195" s="514" t="s">
        <v>4282</v>
      </c>
      <c r="AO1195" s="514">
        <v>656998</v>
      </c>
      <c r="AP1195" s="514">
        <v>128287</v>
      </c>
      <c r="AQ1195" s="514" t="s">
        <v>4287</v>
      </c>
      <c r="AR1195" s="514" t="s">
        <v>2640</v>
      </c>
      <c r="AS1195" s="514">
        <v>656705</v>
      </c>
      <c r="AT1195" s="514">
        <v>128302</v>
      </c>
      <c r="AU1195" s="514">
        <v>100</v>
      </c>
      <c r="AV1195" s="514" t="s">
        <v>719</v>
      </c>
      <c r="AW1195" s="514" t="s">
        <v>2649</v>
      </c>
      <c r="AX1195" s="514">
        <v>3</v>
      </c>
      <c r="AY1195" s="514">
        <v>3</v>
      </c>
      <c r="AZ1195" s="514">
        <v>1460</v>
      </c>
      <c r="BA1195" s="514" t="s">
        <v>135</v>
      </c>
      <c r="BB1195" s="515" t="s">
        <v>3874</v>
      </c>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656712-128307</v>
      </c>
      <c r="AJ1196" s="511">
        <f t="shared" si="56"/>
        <v>1193</v>
      </c>
      <c r="AK1196" s="514">
        <v>14</v>
      </c>
      <c r="AL1196" s="514" t="s">
        <v>1478</v>
      </c>
      <c r="AM1196" s="514" t="s">
        <v>4288</v>
      </c>
      <c r="AN1196" s="514" t="s">
        <v>4282</v>
      </c>
      <c r="AO1196" s="514">
        <v>656998</v>
      </c>
      <c r="AP1196" s="514">
        <v>128287</v>
      </c>
      <c r="AQ1196" s="514" t="s">
        <v>4289</v>
      </c>
      <c r="AR1196" s="514" t="s">
        <v>4290</v>
      </c>
      <c r="AS1196" s="514">
        <v>656712</v>
      </c>
      <c r="AT1196" s="514">
        <v>128307</v>
      </c>
      <c r="AU1196" s="514">
        <v>99</v>
      </c>
      <c r="AV1196" s="514" t="s">
        <v>719</v>
      </c>
      <c r="AW1196" s="514" t="s">
        <v>2649</v>
      </c>
      <c r="AX1196" s="514">
        <v>3.1</v>
      </c>
      <c r="AY1196" s="514">
        <v>2.9</v>
      </c>
      <c r="AZ1196" s="514">
        <v>1460</v>
      </c>
      <c r="BA1196" s="514" t="s">
        <v>135</v>
      </c>
      <c r="BB1196" s="515" t="s">
        <v>3874</v>
      </c>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642910-128725</v>
      </c>
      <c r="AJ1197" s="511">
        <f t="shared" si="56"/>
        <v>1194</v>
      </c>
      <c r="AK1197" s="514">
        <v>14</v>
      </c>
      <c r="AL1197" s="514" t="s">
        <v>1478</v>
      </c>
      <c r="AM1197" s="514" t="s">
        <v>4291</v>
      </c>
      <c r="AN1197" s="514" t="s">
        <v>4292</v>
      </c>
      <c r="AO1197" s="514">
        <v>642850</v>
      </c>
      <c r="AP1197" s="514">
        <v>128656</v>
      </c>
      <c r="AQ1197" s="514" t="s">
        <v>4293</v>
      </c>
      <c r="AR1197" s="514" t="s">
        <v>4294</v>
      </c>
      <c r="AS1197" s="514">
        <v>642910</v>
      </c>
      <c r="AT1197" s="514">
        <v>128725</v>
      </c>
      <c r="AU1197" s="514">
        <v>68</v>
      </c>
      <c r="AV1197" s="514" t="s">
        <v>719</v>
      </c>
      <c r="AW1197" s="514" t="s">
        <v>718</v>
      </c>
      <c r="AX1197" s="514">
        <v>1</v>
      </c>
      <c r="AY1197" s="514">
        <v>5.5</v>
      </c>
      <c r="AZ1197" s="514">
        <v>1440</v>
      </c>
      <c r="BA1197" s="514" t="s">
        <v>111</v>
      </c>
      <c r="BB1197" s="515" t="s">
        <v>3822</v>
      </c>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642920-128733</v>
      </c>
      <c r="AJ1198" s="511">
        <f t="shared" si="56"/>
        <v>1195</v>
      </c>
      <c r="AK1198" s="514">
        <v>14</v>
      </c>
      <c r="AL1198" s="514" t="s">
        <v>1478</v>
      </c>
      <c r="AM1198" s="514" t="s">
        <v>4291</v>
      </c>
      <c r="AN1198" s="514" t="s">
        <v>4292</v>
      </c>
      <c r="AO1198" s="514">
        <v>642850</v>
      </c>
      <c r="AP1198" s="514">
        <v>128656</v>
      </c>
      <c r="AQ1198" s="514" t="s">
        <v>4295</v>
      </c>
      <c r="AR1198" s="514" t="s">
        <v>4296</v>
      </c>
      <c r="AS1198" s="514">
        <v>642920</v>
      </c>
      <c r="AT1198" s="514">
        <v>128733</v>
      </c>
      <c r="AU1198" s="514">
        <v>70</v>
      </c>
      <c r="AV1198" s="514" t="s">
        <v>719</v>
      </c>
      <c r="AW1198" s="514" t="s">
        <v>718</v>
      </c>
      <c r="AX1198" s="514">
        <v>0.6</v>
      </c>
      <c r="AY1198" s="514">
        <v>5.9</v>
      </c>
      <c r="AZ1198" s="514">
        <v>1440</v>
      </c>
      <c r="BA1198" s="514" t="s">
        <v>111</v>
      </c>
      <c r="BB1198" s="515" t="s">
        <v>3822</v>
      </c>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642932-128756</v>
      </c>
      <c r="AJ1199" s="511">
        <f t="shared" si="56"/>
        <v>1196</v>
      </c>
      <c r="AK1199" s="514">
        <v>14</v>
      </c>
      <c r="AL1199" s="514" t="s">
        <v>1478</v>
      </c>
      <c r="AM1199" s="514" t="s">
        <v>4291</v>
      </c>
      <c r="AN1199" s="514" t="s">
        <v>4292</v>
      </c>
      <c r="AO1199" s="514">
        <v>642850</v>
      </c>
      <c r="AP1199" s="514">
        <v>128656</v>
      </c>
      <c r="AQ1199" s="514" t="s">
        <v>4297</v>
      </c>
      <c r="AR1199" s="514" t="s">
        <v>861</v>
      </c>
      <c r="AS1199" s="514">
        <v>642932</v>
      </c>
      <c r="AT1199" s="514">
        <v>128756</v>
      </c>
      <c r="AU1199" s="514">
        <v>75</v>
      </c>
      <c r="AV1199" s="514" t="s">
        <v>719</v>
      </c>
      <c r="AW1199" s="514" t="s">
        <v>718</v>
      </c>
      <c r="AX1199" s="514">
        <v>0.4</v>
      </c>
      <c r="AY1199" s="514">
        <v>6.1</v>
      </c>
      <c r="AZ1199" s="514">
        <v>1440</v>
      </c>
      <c r="BA1199" s="514" t="s">
        <v>111</v>
      </c>
      <c r="BB1199" s="515" t="s">
        <v>3822</v>
      </c>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643121-127729</v>
      </c>
      <c r="AJ1200" s="511">
        <f t="shared" si="56"/>
        <v>1197</v>
      </c>
      <c r="AK1200" s="514">
        <v>14</v>
      </c>
      <c r="AL1200" s="514" t="s">
        <v>1478</v>
      </c>
      <c r="AM1200" s="514" t="s">
        <v>2865</v>
      </c>
      <c r="AN1200" s="514" t="s">
        <v>4298</v>
      </c>
      <c r="AO1200" s="514">
        <v>643064</v>
      </c>
      <c r="AP1200" s="514">
        <v>127934</v>
      </c>
      <c r="AQ1200" s="514" t="s">
        <v>4298</v>
      </c>
      <c r="AR1200" s="514" t="s">
        <v>2640</v>
      </c>
      <c r="AS1200" s="514">
        <v>643121</v>
      </c>
      <c r="AT1200" s="514">
        <v>127729</v>
      </c>
      <c r="AU1200" s="514">
        <v>9</v>
      </c>
      <c r="AV1200" s="514" t="s">
        <v>718</v>
      </c>
      <c r="AW1200" s="514" t="s">
        <v>2649</v>
      </c>
      <c r="AX1200" s="514">
        <v>1</v>
      </c>
      <c r="AY1200" s="514">
        <v>2.2000000000000002</v>
      </c>
      <c r="AZ1200" s="514">
        <v>1482</v>
      </c>
      <c r="BA1200" s="514" t="s">
        <v>239</v>
      </c>
      <c r="BB1200" s="515" t="s">
        <v>3822</v>
      </c>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648527-139311</v>
      </c>
      <c r="AJ1201" s="511">
        <f t="shared" si="56"/>
        <v>1198</v>
      </c>
      <c r="AK1201" s="514">
        <v>14</v>
      </c>
      <c r="AL1201" s="514" t="s">
        <v>1478</v>
      </c>
      <c r="AM1201" s="514" t="s">
        <v>4299</v>
      </c>
      <c r="AN1201" s="514" t="s">
        <v>4300</v>
      </c>
      <c r="AO1201" s="514">
        <v>649265</v>
      </c>
      <c r="AP1201" s="514">
        <v>138955</v>
      </c>
      <c r="AQ1201" s="514" t="s">
        <v>4301</v>
      </c>
      <c r="AR1201" s="514" t="s">
        <v>861</v>
      </c>
      <c r="AS1201" s="514">
        <v>648527</v>
      </c>
      <c r="AT1201" s="514">
        <v>139311</v>
      </c>
      <c r="AU1201" s="514">
        <v>81</v>
      </c>
      <c r="AV1201" s="514" t="s">
        <v>719</v>
      </c>
      <c r="AW1201" s="514" t="s">
        <v>2644</v>
      </c>
      <c r="AX1201" s="514">
        <v>10</v>
      </c>
      <c r="AY1201" s="514">
        <v>9.4</v>
      </c>
      <c r="AZ1201" s="514">
        <v>1496</v>
      </c>
      <c r="BA1201" s="514" t="s">
        <v>316</v>
      </c>
      <c r="BB1201" s="515" t="s">
        <v>4273</v>
      </c>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648648-139216</v>
      </c>
      <c r="AJ1202" s="511">
        <f t="shared" si="56"/>
        <v>1199</v>
      </c>
      <c r="AK1202" s="514">
        <v>14</v>
      </c>
      <c r="AL1202" s="514" t="s">
        <v>1478</v>
      </c>
      <c r="AM1202" s="514" t="s">
        <v>4299</v>
      </c>
      <c r="AN1202" s="514" t="s">
        <v>4300</v>
      </c>
      <c r="AO1202" s="514">
        <v>649265</v>
      </c>
      <c r="AP1202" s="514">
        <v>138955</v>
      </c>
      <c r="AQ1202" s="514" t="s">
        <v>4302</v>
      </c>
      <c r="AR1202" s="514" t="s">
        <v>861</v>
      </c>
      <c r="AS1202" s="514">
        <v>648648</v>
      </c>
      <c r="AT1202" s="514">
        <v>139216</v>
      </c>
      <c r="AU1202" s="514">
        <v>74</v>
      </c>
      <c r="AV1202" s="514" t="s">
        <v>719</v>
      </c>
      <c r="AW1202" s="514" t="s">
        <v>2644</v>
      </c>
      <c r="AX1202" s="514">
        <v>10</v>
      </c>
      <c r="AY1202" s="514">
        <v>7.2</v>
      </c>
      <c r="AZ1202" s="514">
        <v>1496</v>
      </c>
      <c r="BA1202" s="514" t="s">
        <v>316</v>
      </c>
      <c r="BB1202" s="515" t="s">
        <v>4273</v>
      </c>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652608-131040</v>
      </c>
      <c r="AJ1203" s="511">
        <f t="shared" si="56"/>
        <v>1200</v>
      </c>
      <c r="AK1203" s="514">
        <v>14</v>
      </c>
      <c r="AL1203" s="514" t="s">
        <v>1478</v>
      </c>
      <c r="AM1203" s="514" t="s">
        <v>2633</v>
      </c>
      <c r="AN1203" s="514" t="s">
        <v>4303</v>
      </c>
      <c r="AO1203" s="514">
        <v>652597</v>
      </c>
      <c r="AP1203" s="514">
        <v>131095</v>
      </c>
      <c r="AQ1203" s="514" t="s">
        <v>4304</v>
      </c>
      <c r="AR1203" s="514" t="s">
        <v>861</v>
      </c>
      <c r="AS1203" s="514">
        <v>652608</v>
      </c>
      <c r="AT1203" s="514">
        <v>131040</v>
      </c>
      <c r="AU1203" s="514">
        <v>46</v>
      </c>
      <c r="AV1203" s="514" t="s">
        <v>720</v>
      </c>
      <c r="AW1203" s="514" t="s">
        <v>2649</v>
      </c>
      <c r="AX1203" s="514">
        <v>0.1</v>
      </c>
      <c r="AY1203" s="514">
        <v>0.8</v>
      </c>
      <c r="AZ1203" s="514">
        <v>1461</v>
      </c>
      <c r="BA1203" s="514" t="s">
        <v>268</v>
      </c>
      <c r="BB1203" s="515" t="s">
        <v>3900</v>
      </c>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641720-137507</v>
      </c>
      <c r="AJ1204" s="511">
        <f t="shared" si="56"/>
        <v>1201</v>
      </c>
      <c r="AK1204" s="514">
        <v>14</v>
      </c>
      <c r="AL1204" s="514" t="s">
        <v>1478</v>
      </c>
      <c r="AM1204" s="514" t="s">
        <v>2664</v>
      </c>
      <c r="AN1204" s="514" t="s">
        <v>4305</v>
      </c>
      <c r="AO1204" s="514">
        <v>651150</v>
      </c>
      <c r="AP1204" s="514">
        <v>138479</v>
      </c>
      <c r="AQ1204" s="514" t="s">
        <v>4306</v>
      </c>
      <c r="AR1204" s="514" t="s">
        <v>861</v>
      </c>
      <c r="AS1204" s="514">
        <v>641720</v>
      </c>
      <c r="AT1204" s="514">
        <v>137507</v>
      </c>
      <c r="AU1204" s="514">
        <v>292</v>
      </c>
      <c r="AV1204" s="514" t="s">
        <v>719</v>
      </c>
      <c r="AW1204" s="514" t="s">
        <v>2630</v>
      </c>
      <c r="AX1204" s="514">
        <v>0.2</v>
      </c>
      <c r="AY1204" s="514">
        <v>4.4000000000000004</v>
      </c>
      <c r="AZ1204" s="514">
        <v>1491</v>
      </c>
      <c r="BA1204" s="514" t="s">
        <v>396</v>
      </c>
      <c r="BB1204" s="515" t="s">
        <v>4307</v>
      </c>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641833-137462</v>
      </c>
      <c r="AJ1205" s="511">
        <f t="shared" si="56"/>
        <v>1202</v>
      </c>
      <c r="AK1205" s="514">
        <v>14</v>
      </c>
      <c r="AL1205" s="514" t="s">
        <v>1478</v>
      </c>
      <c r="AM1205" s="514" t="s">
        <v>2664</v>
      </c>
      <c r="AN1205" s="514" t="s">
        <v>4305</v>
      </c>
      <c r="AO1205" s="514">
        <v>651150</v>
      </c>
      <c r="AP1205" s="514">
        <v>138479</v>
      </c>
      <c r="AQ1205" s="514" t="s">
        <v>4308</v>
      </c>
      <c r="AR1205" s="514" t="s">
        <v>359</v>
      </c>
      <c r="AS1205" s="514">
        <v>641833</v>
      </c>
      <c r="AT1205" s="514">
        <v>137462</v>
      </c>
      <c r="AU1205" s="514">
        <v>277</v>
      </c>
      <c r="AV1205" s="514" t="s">
        <v>719</v>
      </c>
      <c r="AW1205" s="514" t="s">
        <v>2630</v>
      </c>
      <c r="AX1205" s="514">
        <v>1.4</v>
      </c>
      <c r="AY1205" s="514">
        <v>3.2</v>
      </c>
      <c r="AZ1205" s="514">
        <v>1491</v>
      </c>
      <c r="BA1205" s="514" t="s">
        <v>396</v>
      </c>
      <c r="BB1205" s="515" t="s">
        <v>2819</v>
      </c>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641844-137453</v>
      </c>
      <c r="AJ1206" s="511">
        <f t="shared" si="56"/>
        <v>1203</v>
      </c>
      <c r="AK1206" s="514">
        <v>14</v>
      </c>
      <c r="AL1206" s="514" t="s">
        <v>1478</v>
      </c>
      <c r="AM1206" s="514" t="s">
        <v>2664</v>
      </c>
      <c r="AN1206" s="514" t="s">
        <v>4305</v>
      </c>
      <c r="AO1206" s="514">
        <v>651150</v>
      </c>
      <c r="AP1206" s="514">
        <v>138479</v>
      </c>
      <c r="AQ1206" s="514" t="s">
        <v>4309</v>
      </c>
      <c r="AR1206" s="514" t="s">
        <v>861</v>
      </c>
      <c r="AS1206" s="514">
        <v>641844</v>
      </c>
      <c r="AT1206" s="514">
        <v>137453</v>
      </c>
      <c r="AU1206" s="514">
        <v>275</v>
      </c>
      <c r="AV1206" s="514" t="s">
        <v>719</v>
      </c>
      <c r="AW1206" s="514" t="s">
        <v>2630</v>
      </c>
      <c r="AX1206" s="514">
        <v>1.6</v>
      </c>
      <c r="AY1206" s="514">
        <v>3</v>
      </c>
      <c r="AZ1206" s="514">
        <v>1491</v>
      </c>
      <c r="BA1206" s="514" t="s">
        <v>396</v>
      </c>
      <c r="BB1206" s="515" t="s">
        <v>2819</v>
      </c>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641945-137415</v>
      </c>
      <c r="AJ1207" s="511">
        <f t="shared" si="56"/>
        <v>1204</v>
      </c>
      <c r="AK1207" s="514">
        <v>14</v>
      </c>
      <c r="AL1207" s="514" t="s">
        <v>1478</v>
      </c>
      <c r="AM1207" s="514" t="s">
        <v>2664</v>
      </c>
      <c r="AN1207" s="514" t="s">
        <v>4305</v>
      </c>
      <c r="AO1207" s="514">
        <v>651150</v>
      </c>
      <c r="AP1207" s="514">
        <v>138479</v>
      </c>
      <c r="AQ1207" s="514" t="s">
        <v>4310</v>
      </c>
      <c r="AR1207" s="514" t="s">
        <v>861</v>
      </c>
      <c r="AS1207" s="514">
        <v>641945</v>
      </c>
      <c r="AT1207" s="514">
        <v>137415</v>
      </c>
      <c r="AU1207" s="514">
        <v>272</v>
      </c>
      <c r="AV1207" s="514" t="s">
        <v>719</v>
      </c>
      <c r="AW1207" s="514" t="s">
        <v>2630</v>
      </c>
      <c r="AX1207" s="514">
        <v>2.7</v>
      </c>
      <c r="AY1207" s="514">
        <v>1.9</v>
      </c>
      <c r="AZ1207" s="514">
        <v>1491</v>
      </c>
      <c r="BA1207" s="514" t="s">
        <v>396</v>
      </c>
      <c r="BB1207" s="515" t="s">
        <v>2819</v>
      </c>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641950-137412</v>
      </c>
      <c r="AJ1208" s="511">
        <f t="shared" si="56"/>
        <v>1205</v>
      </c>
      <c r="AK1208" s="514">
        <v>14</v>
      </c>
      <c r="AL1208" s="514" t="s">
        <v>1478</v>
      </c>
      <c r="AM1208" s="514" t="s">
        <v>2664</v>
      </c>
      <c r="AN1208" s="514" t="s">
        <v>4305</v>
      </c>
      <c r="AO1208" s="514">
        <v>651150</v>
      </c>
      <c r="AP1208" s="514">
        <v>138479</v>
      </c>
      <c r="AQ1208" s="514" t="s">
        <v>4311</v>
      </c>
      <c r="AR1208" s="514" t="s">
        <v>861</v>
      </c>
      <c r="AS1208" s="514">
        <v>641950</v>
      </c>
      <c r="AT1208" s="514">
        <v>137412</v>
      </c>
      <c r="AU1208" s="514">
        <v>271</v>
      </c>
      <c r="AV1208" s="514" t="s">
        <v>719</v>
      </c>
      <c r="AW1208" s="514" t="s">
        <v>2630</v>
      </c>
      <c r="AX1208" s="514">
        <v>2.8</v>
      </c>
      <c r="AY1208" s="514">
        <v>1.8</v>
      </c>
      <c r="AZ1208" s="514">
        <v>1491</v>
      </c>
      <c r="BA1208" s="514" t="s">
        <v>396</v>
      </c>
      <c r="BB1208" s="515" t="s">
        <v>2819</v>
      </c>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641955-137395</v>
      </c>
      <c r="AJ1209" s="511">
        <f t="shared" si="56"/>
        <v>1206</v>
      </c>
      <c r="AK1209" s="514">
        <v>14</v>
      </c>
      <c r="AL1209" s="514" t="s">
        <v>1478</v>
      </c>
      <c r="AM1209" s="514" t="s">
        <v>2664</v>
      </c>
      <c r="AN1209" s="514" t="s">
        <v>4305</v>
      </c>
      <c r="AO1209" s="514">
        <v>651150</v>
      </c>
      <c r="AP1209" s="514">
        <v>138479</v>
      </c>
      <c r="AQ1209" s="514" t="s">
        <v>4312</v>
      </c>
      <c r="AR1209" s="514" t="s">
        <v>359</v>
      </c>
      <c r="AS1209" s="514">
        <v>641955</v>
      </c>
      <c r="AT1209" s="514">
        <v>137395</v>
      </c>
      <c r="AU1209" s="514">
        <v>267</v>
      </c>
      <c r="AV1209" s="514" t="s">
        <v>719</v>
      </c>
      <c r="AW1209" s="514" t="s">
        <v>2630</v>
      </c>
      <c r="AX1209" s="514">
        <v>3</v>
      </c>
      <c r="AY1209" s="514">
        <v>1.6</v>
      </c>
      <c r="AZ1209" s="514">
        <v>1491</v>
      </c>
      <c r="BA1209" s="514" t="s">
        <v>396</v>
      </c>
      <c r="BB1209" s="515" t="s">
        <v>2819</v>
      </c>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641986-137322</v>
      </c>
      <c r="AJ1210" s="511">
        <f t="shared" si="56"/>
        <v>1207</v>
      </c>
      <c r="AK1210" s="514">
        <v>14</v>
      </c>
      <c r="AL1210" s="514" t="s">
        <v>1478</v>
      </c>
      <c r="AM1210" s="514" t="s">
        <v>2664</v>
      </c>
      <c r="AN1210" s="514" t="s">
        <v>4305</v>
      </c>
      <c r="AO1210" s="514">
        <v>651150</v>
      </c>
      <c r="AP1210" s="514">
        <v>138479</v>
      </c>
      <c r="AQ1210" s="514" t="s">
        <v>4313</v>
      </c>
      <c r="AR1210" s="514" t="s">
        <v>359</v>
      </c>
      <c r="AS1210" s="514">
        <v>641986</v>
      </c>
      <c r="AT1210" s="514">
        <v>137322</v>
      </c>
      <c r="AU1210" s="514">
        <v>249</v>
      </c>
      <c r="AV1210" s="514" t="s">
        <v>719</v>
      </c>
      <c r="AW1210" s="514" t="s">
        <v>2630</v>
      </c>
      <c r="AX1210" s="514">
        <v>3.9</v>
      </c>
      <c r="AY1210" s="514">
        <v>0.7</v>
      </c>
      <c r="AZ1210" s="514">
        <v>1491</v>
      </c>
      <c r="BA1210" s="514" t="s">
        <v>396</v>
      </c>
      <c r="BB1210" s="515" t="s">
        <v>2819</v>
      </c>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642245-127267</v>
      </c>
      <c r="AJ1211" s="511">
        <f t="shared" si="56"/>
        <v>1208</v>
      </c>
      <c r="AK1211" s="514">
        <v>14</v>
      </c>
      <c r="AL1211" s="514" t="s">
        <v>1478</v>
      </c>
      <c r="AM1211" s="514" t="s">
        <v>2746</v>
      </c>
      <c r="AN1211" s="514" t="s">
        <v>4314</v>
      </c>
      <c r="AO1211" s="514">
        <v>640285</v>
      </c>
      <c r="AP1211" s="514">
        <v>126702</v>
      </c>
      <c r="AQ1211" s="514" t="s">
        <v>4315</v>
      </c>
      <c r="AR1211" s="514" t="s">
        <v>861</v>
      </c>
      <c r="AS1211" s="514">
        <v>642245</v>
      </c>
      <c r="AT1211" s="514">
        <v>127267</v>
      </c>
      <c r="AU1211" s="514">
        <v>4</v>
      </c>
      <c r="AV1211" s="514" t="s">
        <v>718</v>
      </c>
      <c r="AW1211" s="514" t="s">
        <v>2644</v>
      </c>
      <c r="AX1211" s="514">
        <v>10</v>
      </c>
      <c r="AY1211" s="514">
        <v>10</v>
      </c>
      <c r="AZ1211" s="514">
        <v>1482</v>
      </c>
      <c r="BA1211" s="514" t="s">
        <v>239</v>
      </c>
      <c r="BB1211" s="515" t="s">
        <v>3884</v>
      </c>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642343-127294</v>
      </c>
      <c r="AJ1212" s="511">
        <f t="shared" si="56"/>
        <v>1209</v>
      </c>
      <c r="AK1212" s="514">
        <v>14</v>
      </c>
      <c r="AL1212" s="514" t="s">
        <v>1478</v>
      </c>
      <c r="AM1212" s="514" t="s">
        <v>2746</v>
      </c>
      <c r="AN1212" s="514" t="s">
        <v>4314</v>
      </c>
      <c r="AO1212" s="514">
        <v>640285</v>
      </c>
      <c r="AP1212" s="514">
        <v>126702</v>
      </c>
      <c r="AQ1212" s="514" t="s">
        <v>4316</v>
      </c>
      <c r="AR1212" s="514" t="s">
        <v>861</v>
      </c>
      <c r="AS1212" s="514">
        <v>642343</v>
      </c>
      <c r="AT1212" s="514">
        <v>127294</v>
      </c>
      <c r="AU1212" s="514">
        <v>6</v>
      </c>
      <c r="AV1212" s="514" t="s">
        <v>718</v>
      </c>
      <c r="AW1212" s="514" t="s">
        <v>2644</v>
      </c>
      <c r="AX1212" s="514">
        <v>10</v>
      </c>
      <c r="AY1212" s="514">
        <v>10</v>
      </c>
      <c r="AZ1212" s="514">
        <v>1482</v>
      </c>
      <c r="BA1212" s="514" t="s">
        <v>239</v>
      </c>
      <c r="BB1212" s="515" t="s">
        <v>3884</v>
      </c>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646575-137105</v>
      </c>
      <c r="AJ1213" s="511">
        <f t="shared" si="56"/>
        <v>1210</v>
      </c>
      <c r="AK1213" s="514">
        <v>14</v>
      </c>
      <c r="AL1213" s="514" t="s">
        <v>1478</v>
      </c>
      <c r="AM1213" s="514" t="s">
        <v>4019</v>
      </c>
      <c r="AN1213" s="514" t="s">
        <v>4317</v>
      </c>
      <c r="AO1213" s="514">
        <v>648264</v>
      </c>
      <c r="AP1213" s="514">
        <v>134089</v>
      </c>
      <c r="AQ1213" s="514" t="s">
        <v>4318</v>
      </c>
      <c r="AR1213" s="514" t="s">
        <v>2648</v>
      </c>
      <c r="AS1213" s="514">
        <v>646575</v>
      </c>
      <c r="AT1213" s="514">
        <v>137105</v>
      </c>
      <c r="AU1213" s="514">
        <v>130</v>
      </c>
      <c r="AV1213" s="514" t="s">
        <v>719</v>
      </c>
      <c r="AW1213" s="514" t="s">
        <v>2644</v>
      </c>
      <c r="AX1213" s="514">
        <v>5.5</v>
      </c>
      <c r="AY1213" s="514">
        <v>4.5</v>
      </c>
      <c r="AZ1213" s="514">
        <v>1499</v>
      </c>
      <c r="BA1213" s="514" t="s">
        <v>171</v>
      </c>
      <c r="BB1213" s="515" t="s">
        <v>3802</v>
      </c>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646610-137185</v>
      </c>
      <c r="AJ1214" s="511">
        <f t="shared" si="56"/>
        <v>1211</v>
      </c>
      <c r="AK1214" s="514">
        <v>14</v>
      </c>
      <c r="AL1214" s="514" t="s">
        <v>1478</v>
      </c>
      <c r="AM1214" s="514" t="s">
        <v>4019</v>
      </c>
      <c r="AN1214" s="514" t="s">
        <v>4317</v>
      </c>
      <c r="AO1214" s="514">
        <v>648264</v>
      </c>
      <c r="AP1214" s="514">
        <v>134089</v>
      </c>
      <c r="AQ1214" s="514" t="s">
        <v>4319</v>
      </c>
      <c r="AR1214" s="514" t="s">
        <v>4320</v>
      </c>
      <c r="AS1214" s="514">
        <v>646610</v>
      </c>
      <c r="AT1214" s="514">
        <v>137185</v>
      </c>
      <c r="AU1214" s="514">
        <v>146</v>
      </c>
      <c r="AV1214" s="514" t="s">
        <v>718</v>
      </c>
      <c r="AW1214" s="514" t="s">
        <v>2644</v>
      </c>
      <c r="AX1214" s="514">
        <v>4</v>
      </c>
      <c r="AY1214" s="514">
        <v>6</v>
      </c>
      <c r="AZ1214" s="514">
        <v>1499</v>
      </c>
      <c r="BA1214" s="514" t="s">
        <v>171</v>
      </c>
      <c r="BB1214" s="515" t="s">
        <v>3802</v>
      </c>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646765-137355</v>
      </c>
      <c r="AJ1215" s="511">
        <f t="shared" si="56"/>
        <v>1212</v>
      </c>
      <c r="AK1215" s="514">
        <v>14</v>
      </c>
      <c r="AL1215" s="514" t="s">
        <v>1478</v>
      </c>
      <c r="AM1215" s="514" t="s">
        <v>4019</v>
      </c>
      <c r="AN1215" s="514" t="s">
        <v>4317</v>
      </c>
      <c r="AO1215" s="514">
        <v>648264</v>
      </c>
      <c r="AP1215" s="514">
        <v>134089</v>
      </c>
      <c r="AQ1215" s="514" t="s">
        <v>4321</v>
      </c>
      <c r="AR1215" s="514" t="s">
        <v>2660</v>
      </c>
      <c r="AS1215" s="514">
        <v>646765</v>
      </c>
      <c r="AT1215" s="514">
        <v>137355</v>
      </c>
      <c r="AU1215" s="514">
        <v>197</v>
      </c>
      <c r="AV1215" s="514" t="s">
        <v>718</v>
      </c>
      <c r="AW1215" s="514" t="s">
        <v>2644</v>
      </c>
      <c r="AX1215" s="514">
        <v>1.2</v>
      </c>
      <c r="AY1215" s="514">
        <v>8.8000000000000007</v>
      </c>
      <c r="AZ1215" s="514">
        <v>1499</v>
      </c>
      <c r="BA1215" s="514" t="s">
        <v>171</v>
      </c>
      <c r="BB1215" s="515" t="s">
        <v>3802</v>
      </c>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643150-129156</v>
      </c>
      <c r="AJ1216" s="511">
        <f t="shared" si="56"/>
        <v>1213</v>
      </c>
      <c r="AK1216" s="514">
        <v>14</v>
      </c>
      <c r="AL1216" s="514" t="s">
        <v>1478</v>
      </c>
      <c r="AM1216" s="514" t="s">
        <v>4322</v>
      </c>
      <c r="AN1216" s="514" t="s">
        <v>3668</v>
      </c>
      <c r="AO1216" s="514">
        <v>642978</v>
      </c>
      <c r="AP1216" s="514">
        <v>129008</v>
      </c>
      <c r="AQ1216" s="514" t="s">
        <v>861</v>
      </c>
      <c r="AR1216" s="514" t="s">
        <v>861</v>
      </c>
      <c r="AS1216" s="514">
        <v>643150</v>
      </c>
      <c r="AT1216" s="514">
        <v>129156</v>
      </c>
      <c r="AU1216" s="514">
        <v>117</v>
      </c>
      <c r="AV1216" s="514" t="s">
        <v>718</v>
      </c>
      <c r="AW1216" s="514" t="s">
        <v>2649</v>
      </c>
      <c r="AX1216" s="514">
        <v>0.2</v>
      </c>
      <c r="AY1216" s="514">
        <v>2.9</v>
      </c>
      <c r="AZ1216" s="514">
        <v>1440</v>
      </c>
      <c r="BA1216" s="514" t="s">
        <v>111</v>
      </c>
      <c r="BB1216" s="515" t="s">
        <v>3822</v>
      </c>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641427-129678</v>
      </c>
      <c r="AJ1217" s="511">
        <f t="shared" si="56"/>
        <v>1214</v>
      </c>
      <c r="AK1217" s="514">
        <v>14</v>
      </c>
      <c r="AL1217" s="514" t="s">
        <v>1478</v>
      </c>
      <c r="AM1217" s="514" t="s">
        <v>4323</v>
      </c>
      <c r="AN1217" s="514" t="s">
        <v>4324</v>
      </c>
      <c r="AO1217" s="514">
        <v>641488</v>
      </c>
      <c r="AP1217" s="514">
        <v>129748</v>
      </c>
      <c r="AQ1217" s="514" t="s">
        <v>4325</v>
      </c>
      <c r="AR1217" s="514" t="s">
        <v>2663</v>
      </c>
      <c r="AS1217" s="514">
        <v>641427</v>
      </c>
      <c r="AT1217" s="514">
        <v>129678</v>
      </c>
      <c r="AU1217" s="514">
        <v>65</v>
      </c>
      <c r="AV1217" s="514" t="s">
        <v>719</v>
      </c>
      <c r="AW1217" s="514" t="s">
        <v>2649</v>
      </c>
      <c r="AX1217" s="514">
        <v>1.5</v>
      </c>
      <c r="AY1217" s="514">
        <v>1</v>
      </c>
      <c r="AZ1217" s="514">
        <v>1441</v>
      </c>
      <c r="BA1217" s="514" t="s">
        <v>247</v>
      </c>
      <c r="BB1217" s="515" t="s">
        <v>3770</v>
      </c>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641434-129684</v>
      </c>
      <c r="AJ1218" s="511">
        <f t="shared" si="56"/>
        <v>1215</v>
      </c>
      <c r="AK1218" s="514">
        <v>14</v>
      </c>
      <c r="AL1218" s="514" t="s">
        <v>1478</v>
      </c>
      <c r="AM1218" s="514" t="s">
        <v>4323</v>
      </c>
      <c r="AN1218" s="514" t="s">
        <v>4324</v>
      </c>
      <c r="AO1218" s="514">
        <v>641488</v>
      </c>
      <c r="AP1218" s="514">
        <v>129748</v>
      </c>
      <c r="AQ1218" s="514" t="s">
        <v>4326</v>
      </c>
      <c r="AR1218" s="514" t="s">
        <v>861</v>
      </c>
      <c r="AS1218" s="514">
        <v>641434</v>
      </c>
      <c r="AT1218" s="514">
        <v>129684</v>
      </c>
      <c r="AU1218" s="514">
        <v>57</v>
      </c>
      <c r="AV1218" s="514" t="s">
        <v>719</v>
      </c>
      <c r="AW1218" s="514" t="s">
        <v>2649</v>
      </c>
      <c r="AX1218" s="514">
        <v>1.8</v>
      </c>
      <c r="AY1218" s="514">
        <v>0.7</v>
      </c>
      <c r="AZ1218" s="514">
        <v>1441</v>
      </c>
      <c r="BA1218" s="514" t="s">
        <v>247</v>
      </c>
      <c r="BB1218" s="515" t="s">
        <v>3770</v>
      </c>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641455-129699</v>
      </c>
      <c r="AJ1219" s="511">
        <f t="shared" si="56"/>
        <v>1216</v>
      </c>
      <c r="AK1219" s="514">
        <v>14</v>
      </c>
      <c r="AL1219" s="514" t="s">
        <v>1478</v>
      </c>
      <c r="AM1219" s="514" t="s">
        <v>4323</v>
      </c>
      <c r="AN1219" s="514" t="s">
        <v>4324</v>
      </c>
      <c r="AO1219" s="514">
        <v>641488</v>
      </c>
      <c r="AP1219" s="514">
        <v>129748</v>
      </c>
      <c r="AQ1219" s="514" t="s">
        <v>3280</v>
      </c>
      <c r="AR1219" s="514" t="s">
        <v>2920</v>
      </c>
      <c r="AS1219" s="514">
        <v>641455</v>
      </c>
      <c r="AT1219" s="514">
        <v>129699</v>
      </c>
      <c r="AU1219" s="514">
        <v>54</v>
      </c>
      <c r="AV1219" s="514" t="s">
        <v>719</v>
      </c>
      <c r="AW1219" s="514" t="s">
        <v>2649</v>
      </c>
      <c r="AX1219" s="514">
        <v>2</v>
      </c>
      <c r="AY1219" s="514">
        <v>0.5</v>
      </c>
      <c r="AZ1219" s="514">
        <v>1441</v>
      </c>
      <c r="BA1219" s="514" t="s">
        <v>247</v>
      </c>
      <c r="BB1219" s="515" t="s">
        <v>3770</v>
      </c>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653264-140806</v>
      </c>
      <c r="AJ1220" s="511">
        <f t="shared" si="56"/>
        <v>1217</v>
      </c>
      <c r="AK1220" s="514">
        <v>14</v>
      </c>
      <c r="AL1220" s="514" t="s">
        <v>1478</v>
      </c>
      <c r="AM1220" s="514" t="s">
        <v>4107</v>
      </c>
      <c r="AN1220" s="514" t="s">
        <v>4327</v>
      </c>
      <c r="AO1220" s="514">
        <v>654513</v>
      </c>
      <c r="AP1220" s="514">
        <v>140127</v>
      </c>
      <c r="AQ1220" s="514" t="s">
        <v>2941</v>
      </c>
      <c r="AR1220" s="514" t="s">
        <v>861</v>
      </c>
      <c r="AS1220" s="514">
        <v>653264</v>
      </c>
      <c r="AT1220" s="514">
        <v>140806</v>
      </c>
      <c r="AU1220" s="514">
        <v>70</v>
      </c>
      <c r="AV1220" s="514" t="s">
        <v>719</v>
      </c>
      <c r="AW1220" s="514" t="s">
        <v>2644</v>
      </c>
      <c r="AX1220" s="514">
        <v>10</v>
      </c>
      <c r="AY1220" s="514">
        <v>0.7</v>
      </c>
      <c r="AZ1220" s="514">
        <v>1447</v>
      </c>
      <c r="BA1220" s="514" t="s">
        <v>185</v>
      </c>
      <c r="BB1220" s="515" t="s">
        <v>2791</v>
      </c>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653266-140785</v>
      </c>
      <c r="AJ1221" s="511">
        <f t="shared" ref="AJ1221:AJ1284" si="59">IF(AK1221&lt;&gt;"",AJ1220+1,"")</f>
        <v>1218</v>
      </c>
      <c r="AK1221" s="514">
        <v>14</v>
      </c>
      <c r="AL1221" s="514" t="s">
        <v>1478</v>
      </c>
      <c r="AM1221" s="514" t="s">
        <v>4107</v>
      </c>
      <c r="AN1221" s="514" t="s">
        <v>4327</v>
      </c>
      <c r="AO1221" s="514">
        <v>654513</v>
      </c>
      <c r="AP1221" s="514">
        <v>140127</v>
      </c>
      <c r="AQ1221" s="514" t="s">
        <v>4328</v>
      </c>
      <c r="AR1221" s="514" t="s">
        <v>861</v>
      </c>
      <c r="AS1221" s="514">
        <v>653266</v>
      </c>
      <c r="AT1221" s="514">
        <v>140785</v>
      </c>
      <c r="AU1221" s="514">
        <v>79</v>
      </c>
      <c r="AV1221" s="514" t="s">
        <v>719</v>
      </c>
      <c r="AW1221" s="514" t="s">
        <v>2644</v>
      </c>
      <c r="AX1221" s="514">
        <v>10</v>
      </c>
      <c r="AY1221" s="514">
        <v>0.9</v>
      </c>
      <c r="AZ1221" s="514">
        <v>1447</v>
      </c>
      <c r="BA1221" s="514" t="s">
        <v>185</v>
      </c>
      <c r="BB1221" s="515" t="s">
        <v>2791</v>
      </c>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654226-129156</v>
      </c>
      <c r="AJ1222" s="511">
        <f t="shared" si="59"/>
        <v>1219</v>
      </c>
      <c r="AK1222" s="514">
        <v>14</v>
      </c>
      <c r="AL1222" s="514" t="s">
        <v>1478</v>
      </c>
      <c r="AM1222" s="514" t="s">
        <v>4090</v>
      </c>
      <c r="AN1222" s="514" t="s">
        <v>4329</v>
      </c>
      <c r="AO1222" s="514">
        <v>654474</v>
      </c>
      <c r="AP1222" s="514">
        <v>129586</v>
      </c>
      <c r="AQ1222" s="514" t="s">
        <v>4330</v>
      </c>
      <c r="AR1222" s="514" t="s">
        <v>2687</v>
      </c>
      <c r="AS1222" s="514">
        <v>654226</v>
      </c>
      <c r="AT1222" s="514">
        <v>129156</v>
      </c>
      <c r="AU1222" s="514">
        <v>94</v>
      </c>
      <c r="AV1222" s="514" t="s">
        <v>718</v>
      </c>
      <c r="AW1222" s="514" t="s">
        <v>718</v>
      </c>
      <c r="AX1222" s="514">
        <v>1</v>
      </c>
      <c r="AY1222" s="514">
        <v>5.8</v>
      </c>
      <c r="AZ1222" s="514">
        <v>1460</v>
      </c>
      <c r="BA1222" s="514" t="s">
        <v>135</v>
      </c>
      <c r="BB1222" s="515" t="s">
        <v>3864</v>
      </c>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655020-130162</v>
      </c>
      <c r="AJ1223" s="511">
        <f t="shared" si="59"/>
        <v>1220</v>
      </c>
      <c r="AK1223" s="514">
        <v>14</v>
      </c>
      <c r="AL1223" s="514" t="s">
        <v>1478</v>
      </c>
      <c r="AM1223" s="514" t="s">
        <v>4331</v>
      </c>
      <c r="AN1223" s="514" t="s">
        <v>4332</v>
      </c>
      <c r="AO1223" s="514">
        <v>655129</v>
      </c>
      <c r="AP1223" s="514">
        <v>129998</v>
      </c>
      <c r="AQ1223" s="514" t="s">
        <v>4333</v>
      </c>
      <c r="AR1223" s="514" t="s">
        <v>861</v>
      </c>
      <c r="AS1223" s="514">
        <v>655020</v>
      </c>
      <c r="AT1223" s="514">
        <v>130162</v>
      </c>
      <c r="AU1223" s="514">
        <v>94</v>
      </c>
      <c r="AV1223" s="514" t="s">
        <v>719</v>
      </c>
      <c r="AW1223" s="514" t="s">
        <v>2649</v>
      </c>
      <c r="AX1223" s="514">
        <v>1.9</v>
      </c>
      <c r="AY1223" s="514">
        <v>0.1</v>
      </c>
      <c r="AZ1223" s="514">
        <v>1460</v>
      </c>
      <c r="BA1223" s="514" t="s">
        <v>135</v>
      </c>
      <c r="BB1223" s="515" t="s">
        <v>3906</v>
      </c>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655096-130254</v>
      </c>
      <c r="AJ1224" s="511">
        <f t="shared" si="59"/>
        <v>1221</v>
      </c>
      <c r="AK1224" s="514">
        <v>14</v>
      </c>
      <c r="AL1224" s="514" t="s">
        <v>1478</v>
      </c>
      <c r="AM1224" s="514" t="s">
        <v>4334</v>
      </c>
      <c r="AN1224" s="514" t="s">
        <v>4332</v>
      </c>
      <c r="AO1224" s="514">
        <v>655033</v>
      </c>
      <c r="AP1224" s="514">
        <v>130213</v>
      </c>
      <c r="AQ1224" s="514" t="s">
        <v>4335</v>
      </c>
      <c r="AR1224" s="514" t="s">
        <v>861</v>
      </c>
      <c r="AS1224" s="514">
        <v>655096</v>
      </c>
      <c r="AT1224" s="514">
        <v>130254</v>
      </c>
      <c r="AU1224" s="514">
        <v>112</v>
      </c>
      <c r="AV1224" s="514" t="s">
        <v>718</v>
      </c>
      <c r="AW1224" s="514" t="s">
        <v>718</v>
      </c>
      <c r="AX1224" s="514">
        <v>0.6</v>
      </c>
      <c r="AY1224" s="514">
        <v>1.4</v>
      </c>
      <c r="AZ1224" s="514">
        <v>1460</v>
      </c>
      <c r="BA1224" s="514" t="s">
        <v>135</v>
      </c>
      <c r="BB1224" s="515" t="s">
        <v>3906</v>
      </c>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644189-130348</v>
      </c>
      <c r="AJ1225" s="511">
        <f t="shared" si="59"/>
        <v>1222</v>
      </c>
      <c r="AK1225" s="514">
        <v>14</v>
      </c>
      <c r="AL1225" s="514" t="s">
        <v>1478</v>
      </c>
      <c r="AM1225" s="514" t="s">
        <v>3845</v>
      </c>
      <c r="AN1225" s="514" t="s">
        <v>4336</v>
      </c>
      <c r="AO1225" s="514">
        <v>643285</v>
      </c>
      <c r="AP1225" s="514">
        <v>130061</v>
      </c>
      <c r="AQ1225" s="514" t="s">
        <v>861</v>
      </c>
      <c r="AR1225" s="514" t="s">
        <v>861</v>
      </c>
      <c r="AS1225" s="514">
        <v>644189</v>
      </c>
      <c r="AT1225" s="514">
        <v>130348</v>
      </c>
      <c r="AU1225" s="514">
        <v>67</v>
      </c>
      <c r="AV1225" s="514" t="s">
        <v>718</v>
      </c>
      <c r="AW1225" s="514" t="s">
        <v>2649</v>
      </c>
      <c r="AX1225" s="514">
        <v>2.4</v>
      </c>
      <c r="AY1225" s="514">
        <v>0.1</v>
      </c>
      <c r="AZ1225" s="514">
        <v>1489</v>
      </c>
      <c r="BA1225" s="514" t="s">
        <v>114</v>
      </c>
      <c r="BB1225" s="515" t="s">
        <v>3847</v>
      </c>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644200-130310</v>
      </c>
      <c r="AJ1226" s="511">
        <f t="shared" si="59"/>
        <v>1223</v>
      </c>
      <c r="AK1226" s="514">
        <v>14</v>
      </c>
      <c r="AL1226" s="514" t="s">
        <v>1478</v>
      </c>
      <c r="AM1226" s="514" t="s">
        <v>3845</v>
      </c>
      <c r="AN1226" s="514" t="s">
        <v>4336</v>
      </c>
      <c r="AO1226" s="514">
        <v>643285</v>
      </c>
      <c r="AP1226" s="514">
        <v>130061</v>
      </c>
      <c r="AQ1226" s="514" t="s">
        <v>4337</v>
      </c>
      <c r="AR1226" s="514" t="s">
        <v>2687</v>
      </c>
      <c r="AS1226" s="514">
        <v>644200</v>
      </c>
      <c r="AT1226" s="514">
        <v>130310</v>
      </c>
      <c r="AU1226" s="514">
        <v>87</v>
      </c>
      <c r="AV1226" s="514" t="s">
        <v>718</v>
      </c>
      <c r="AW1226" s="514" t="s">
        <v>2649</v>
      </c>
      <c r="AX1226" s="514">
        <v>2</v>
      </c>
      <c r="AY1226" s="514">
        <v>0.5</v>
      </c>
      <c r="AZ1226" s="514">
        <v>1489</v>
      </c>
      <c r="BA1226" s="514" t="s">
        <v>114</v>
      </c>
      <c r="BB1226" s="515" t="s">
        <v>3847</v>
      </c>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641721-128389</v>
      </c>
      <c r="AJ1227" s="511">
        <f t="shared" si="59"/>
        <v>1224</v>
      </c>
      <c r="AK1227" s="514">
        <v>14</v>
      </c>
      <c r="AL1227" s="514" t="s">
        <v>1478</v>
      </c>
      <c r="AM1227" s="514" t="s">
        <v>2660</v>
      </c>
      <c r="AN1227" s="514" t="s">
        <v>2914</v>
      </c>
      <c r="AO1227" s="514">
        <v>641061</v>
      </c>
      <c r="AP1227" s="514">
        <v>127373</v>
      </c>
      <c r="AQ1227" s="514" t="s">
        <v>4338</v>
      </c>
      <c r="AR1227" s="514" t="s">
        <v>861</v>
      </c>
      <c r="AS1227" s="514">
        <v>641721</v>
      </c>
      <c r="AT1227" s="514">
        <v>128389</v>
      </c>
      <c r="AU1227" s="514">
        <v>54</v>
      </c>
      <c r="AV1227" s="514" t="s">
        <v>718</v>
      </c>
      <c r="AW1227" s="514" t="s">
        <v>2649</v>
      </c>
      <c r="AX1227" s="514">
        <v>1.7</v>
      </c>
      <c r="AY1227" s="514">
        <v>10</v>
      </c>
      <c r="AZ1227" s="514">
        <v>1480</v>
      </c>
      <c r="BA1227" s="514" t="s">
        <v>187</v>
      </c>
      <c r="BB1227" s="515" t="s">
        <v>3770</v>
      </c>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641724-128386</v>
      </c>
      <c r="AJ1228" s="511">
        <f t="shared" si="59"/>
        <v>1225</v>
      </c>
      <c r="AK1228" s="514">
        <v>14</v>
      </c>
      <c r="AL1228" s="514" t="s">
        <v>1478</v>
      </c>
      <c r="AM1228" s="514" t="s">
        <v>2660</v>
      </c>
      <c r="AN1228" s="514" t="s">
        <v>2914</v>
      </c>
      <c r="AO1228" s="514">
        <v>641061</v>
      </c>
      <c r="AP1228" s="514">
        <v>127373</v>
      </c>
      <c r="AQ1228" s="514" t="s">
        <v>4339</v>
      </c>
      <c r="AR1228" s="514" t="s">
        <v>861</v>
      </c>
      <c r="AS1228" s="514">
        <v>641724</v>
      </c>
      <c r="AT1228" s="514">
        <v>128386</v>
      </c>
      <c r="AU1228" s="514">
        <v>55</v>
      </c>
      <c r="AV1228" s="514" t="s">
        <v>718</v>
      </c>
      <c r="AW1228" s="514" t="s">
        <v>2649</v>
      </c>
      <c r="AX1228" s="514">
        <v>1.6</v>
      </c>
      <c r="AY1228" s="514">
        <v>10</v>
      </c>
      <c r="AZ1228" s="514">
        <v>1480</v>
      </c>
      <c r="BA1228" s="514" t="s">
        <v>187</v>
      </c>
      <c r="BB1228" s="515" t="s">
        <v>3770</v>
      </c>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641726-128382</v>
      </c>
      <c r="AJ1229" s="511">
        <f t="shared" si="59"/>
        <v>1226</v>
      </c>
      <c r="AK1229" s="514">
        <v>14</v>
      </c>
      <c r="AL1229" s="514" t="s">
        <v>1478</v>
      </c>
      <c r="AM1229" s="514" t="s">
        <v>2660</v>
      </c>
      <c r="AN1229" s="514" t="s">
        <v>2914</v>
      </c>
      <c r="AO1229" s="514">
        <v>641061</v>
      </c>
      <c r="AP1229" s="514">
        <v>127373</v>
      </c>
      <c r="AQ1229" s="514" t="s">
        <v>4340</v>
      </c>
      <c r="AR1229" s="514" t="s">
        <v>861</v>
      </c>
      <c r="AS1229" s="514">
        <v>641726</v>
      </c>
      <c r="AT1229" s="514">
        <v>128382</v>
      </c>
      <c r="AU1229" s="514">
        <v>56</v>
      </c>
      <c r="AV1229" s="514" t="s">
        <v>718</v>
      </c>
      <c r="AW1229" s="514" t="s">
        <v>2649</v>
      </c>
      <c r="AX1229" s="514">
        <v>1.5</v>
      </c>
      <c r="AY1229" s="514">
        <v>10</v>
      </c>
      <c r="AZ1229" s="514">
        <v>1480</v>
      </c>
      <c r="BA1229" s="514" t="s">
        <v>187</v>
      </c>
      <c r="BB1229" s="515" t="s">
        <v>3770</v>
      </c>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641729-128380</v>
      </c>
      <c r="AJ1230" s="511">
        <f t="shared" si="59"/>
        <v>1227</v>
      </c>
      <c r="AK1230" s="514">
        <v>14</v>
      </c>
      <c r="AL1230" s="514" t="s">
        <v>1478</v>
      </c>
      <c r="AM1230" s="514" t="s">
        <v>2660</v>
      </c>
      <c r="AN1230" s="514" t="s">
        <v>2914</v>
      </c>
      <c r="AO1230" s="514">
        <v>641061</v>
      </c>
      <c r="AP1230" s="514">
        <v>127373</v>
      </c>
      <c r="AQ1230" s="514" t="s">
        <v>4341</v>
      </c>
      <c r="AR1230" s="514" t="s">
        <v>861</v>
      </c>
      <c r="AS1230" s="514">
        <v>641729</v>
      </c>
      <c r="AT1230" s="514">
        <v>128380</v>
      </c>
      <c r="AU1230" s="514">
        <v>57</v>
      </c>
      <c r="AV1230" s="514" t="s">
        <v>718</v>
      </c>
      <c r="AW1230" s="514" t="s">
        <v>2649</v>
      </c>
      <c r="AX1230" s="514">
        <v>1.4</v>
      </c>
      <c r="AY1230" s="514">
        <v>10</v>
      </c>
      <c r="AZ1230" s="514">
        <v>1480</v>
      </c>
      <c r="BA1230" s="514" t="s">
        <v>187</v>
      </c>
      <c r="BB1230" s="515" t="s">
        <v>3770</v>
      </c>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641777-128385</v>
      </c>
      <c r="AJ1231" s="511">
        <f t="shared" si="59"/>
        <v>1228</v>
      </c>
      <c r="AK1231" s="514">
        <v>14</v>
      </c>
      <c r="AL1231" s="514" t="s">
        <v>1478</v>
      </c>
      <c r="AM1231" s="514" t="s">
        <v>2660</v>
      </c>
      <c r="AN1231" s="514" t="s">
        <v>2914</v>
      </c>
      <c r="AO1231" s="514">
        <v>641061</v>
      </c>
      <c r="AP1231" s="514">
        <v>127373</v>
      </c>
      <c r="AQ1231" s="514" t="s">
        <v>4342</v>
      </c>
      <c r="AR1231" s="514" t="s">
        <v>861</v>
      </c>
      <c r="AS1231" s="514">
        <v>641777</v>
      </c>
      <c r="AT1231" s="514">
        <v>128385</v>
      </c>
      <c r="AU1231" s="514">
        <v>76</v>
      </c>
      <c r="AV1231" s="514" t="s">
        <v>718</v>
      </c>
      <c r="AW1231" s="514" t="s">
        <v>2649</v>
      </c>
      <c r="AX1231" s="514">
        <v>1</v>
      </c>
      <c r="AY1231" s="514">
        <v>10</v>
      </c>
      <c r="AZ1231" s="514">
        <v>1480</v>
      </c>
      <c r="BA1231" s="514" t="s">
        <v>187</v>
      </c>
      <c r="BB1231" s="515" t="s">
        <v>3770</v>
      </c>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641932-128409</v>
      </c>
      <c r="AJ1232" s="511">
        <f t="shared" si="59"/>
        <v>1229</v>
      </c>
      <c r="AK1232" s="514">
        <v>14</v>
      </c>
      <c r="AL1232" s="514" t="s">
        <v>1478</v>
      </c>
      <c r="AM1232" s="514" t="s">
        <v>2660</v>
      </c>
      <c r="AN1232" s="514" t="s">
        <v>2914</v>
      </c>
      <c r="AO1232" s="514">
        <v>641061</v>
      </c>
      <c r="AP1232" s="514">
        <v>127373</v>
      </c>
      <c r="AQ1232" s="514" t="s">
        <v>2757</v>
      </c>
      <c r="AR1232" s="514" t="s">
        <v>861</v>
      </c>
      <c r="AS1232" s="514">
        <v>641932</v>
      </c>
      <c r="AT1232" s="514">
        <v>128409</v>
      </c>
      <c r="AU1232" s="514">
        <v>113</v>
      </c>
      <c r="AV1232" s="514" t="s">
        <v>718</v>
      </c>
      <c r="AW1232" s="514" t="s">
        <v>2649</v>
      </c>
      <c r="AX1232" s="514">
        <v>0.6</v>
      </c>
      <c r="AY1232" s="514">
        <v>0.3</v>
      </c>
      <c r="AZ1232" s="514">
        <v>1480</v>
      </c>
      <c r="BA1232" s="514" t="s">
        <v>187</v>
      </c>
      <c r="BB1232" s="515" t="s">
        <v>861</v>
      </c>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641977-128433</v>
      </c>
      <c r="AJ1233" s="511">
        <f t="shared" si="59"/>
        <v>1230</v>
      </c>
      <c r="AK1233" s="514">
        <v>14</v>
      </c>
      <c r="AL1233" s="514" t="s">
        <v>1478</v>
      </c>
      <c r="AM1233" s="514" t="s">
        <v>2660</v>
      </c>
      <c r="AN1233" s="514" t="s">
        <v>2914</v>
      </c>
      <c r="AO1233" s="514">
        <v>641061</v>
      </c>
      <c r="AP1233" s="514">
        <v>127373</v>
      </c>
      <c r="AQ1233" s="514" t="s">
        <v>4247</v>
      </c>
      <c r="AR1233" s="514" t="s">
        <v>861</v>
      </c>
      <c r="AS1233" s="514">
        <v>641977</v>
      </c>
      <c r="AT1233" s="514">
        <v>128433</v>
      </c>
      <c r="AU1233" s="514">
        <v>120</v>
      </c>
      <c r="AV1233" s="514" t="s">
        <v>718</v>
      </c>
      <c r="AW1233" s="514" t="s">
        <v>2649</v>
      </c>
      <c r="AX1233" s="514">
        <v>0.1</v>
      </c>
      <c r="AY1233" s="514">
        <v>0.9</v>
      </c>
      <c r="AZ1233" s="514">
        <v>1480</v>
      </c>
      <c r="BA1233" s="514" t="s">
        <v>187</v>
      </c>
      <c r="BB1233" s="515" t="s">
        <v>861</v>
      </c>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642345-132250</v>
      </c>
      <c r="AJ1234" s="511">
        <f t="shared" si="59"/>
        <v>1231</v>
      </c>
      <c r="AK1234" s="514">
        <v>14</v>
      </c>
      <c r="AL1234" s="514" t="s">
        <v>1478</v>
      </c>
      <c r="AM1234" s="514" t="s">
        <v>4343</v>
      </c>
      <c r="AN1234" s="514" t="s">
        <v>2914</v>
      </c>
      <c r="AO1234" s="514">
        <v>642375</v>
      </c>
      <c r="AP1234" s="514">
        <v>132495</v>
      </c>
      <c r="AQ1234" s="514" t="s">
        <v>4344</v>
      </c>
      <c r="AR1234" s="514" t="s">
        <v>2879</v>
      </c>
      <c r="AS1234" s="514">
        <v>642345</v>
      </c>
      <c r="AT1234" s="514">
        <v>132250</v>
      </c>
      <c r="AU1234" s="514">
        <v>192</v>
      </c>
      <c r="AV1234" s="514" t="s">
        <v>719</v>
      </c>
      <c r="AW1234" s="514" t="s">
        <v>2630</v>
      </c>
      <c r="AX1234" s="514">
        <v>0.3</v>
      </c>
      <c r="AY1234" s="514">
        <v>0.8</v>
      </c>
      <c r="AZ1234" s="514">
        <v>1442</v>
      </c>
      <c r="BA1234" s="514" t="s">
        <v>415</v>
      </c>
      <c r="BB1234" s="515" t="s">
        <v>3485</v>
      </c>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644720-130445</v>
      </c>
      <c r="AJ1235" s="511">
        <f t="shared" si="59"/>
        <v>1232</v>
      </c>
      <c r="AK1235" s="514">
        <v>14</v>
      </c>
      <c r="AL1235" s="514" t="s">
        <v>1478</v>
      </c>
      <c r="AM1235" s="514" t="s">
        <v>3845</v>
      </c>
      <c r="AN1235" s="514" t="s">
        <v>4345</v>
      </c>
      <c r="AO1235" s="514">
        <v>643285</v>
      </c>
      <c r="AP1235" s="514">
        <v>130061</v>
      </c>
      <c r="AQ1235" s="514" t="s">
        <v>4346</v>
      </c>
      <c r="AR1235" s="514" t="s">
        <v>2640</v>
      </c>
      <c r="AS1235" s="514">
        <v>644720</v>
      </c>
      <c r="AT1235" s="514">
        <v>130445</v>
      </c>
      <c r="AU1235" s="514">
        <v>89</v>
      </c>
      <c r="AV1235" s="514" t="s">
        <v>718</v>
      </c>
      <c r="AW1235" s="514" t="s">
        <v>2630</v>
      </c>
      <c r="AX1235" s="514">
        <v>2</v>
      </c>
      <c r="AY1235" s="514">
        <v>5</v>
      </c>
      <c r="AZ1235" s="514">
        <v>1489</v>
      </c>
      <c r="BA1235" s="514" t="s">
        <v>114</v>
      </c>
      <c r="BB1235" s="515" t="s">
        <v>3847</v>
      </c>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644409-128474</v>
      </c>
      <c r="AJ1236" s="511">
        <f t="shared" si="59"/>
        <v>1233</v>
      </c>
      <c r="AK1236" s="514">
        <v>14</v>
      </c>
      <c r="AL1236" s="514" t="s">
        <v>1478</v>
      </c>
      <c r="AM1236" s="514" t="s">
        <v>2746</v>
      </c>
      <c r="AN1236" s="514" t="s">
        <v>4347</v>
      </c>
      <c r="AO1236" s="514">
        <v>640285</v>
      </c>
      <c r="AP1236" s="514">
        <v>126702</v>
      </c>
      <c r="AQ1236" s="514" t="s">
        <v>4348</v>
      </c>
      <c r="AR1236" s="514" t="s">
        <v>2687</v>
      </c>
      <c r="AS1236" s="514">
        <v>644409</v>
      </c>
      <c r="AT1236" s="514">
        <v>128474</v>
      </c>
      <c r="AU1236" s="514">
        <v>10</v>
      </c>
      <c r="AV1236" s="514" t="s">
        <v>718</v>
      </c>
      <c r="AW1236" s="514" t="s">
        <v>2644</v>
      </c>
      <c r="AX1236" s="514">
        <v>10</v>
      </c>
      <c r="AY1236" s="514">
        <v>10</v>
      </c>
      <c r="AZ1236" s="514">
        <v>1440</v>
      </c>
      <c r="BA1236" s="514" t="s">
        <v>111</v>
      </c>
      <c r="BB1236" s="515" t="s">
        <v>3822</v>
      </c>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642990-130577</v>
      </c>
      <c r="AJ1237" s="511">
        <f t="shared" si="59"/>
        <v>1234</v>
      </c>
      <c r="AK1237" s="514">
        <v>14</v>
      </c>
      <c r="AL1237" s="514" t="s">
        <v>1478</v>
      </c>
      <c r="AM1237" s="514" t="s">
        <v>2687</v>
      </c>
      <c r="AN1237" s="514" t="s">
        <v>4349</v>
      </c>
      <c r="AO1237" s="514">
        <v>640603</v>
      </c>
      <c r="AP1237" s="514">
        <v>127271</v>
      </c>
      <c r="AQ1237" s="514" t="s">
        <v>2679</v>
      </c>
      <c r="AR1237" s="514" t="s">
        <v>861</v>
      </c>
      <c r="AS1237" s="514">
        <v>642990</v>
      </c>
      <c r="AT1237" s="514">
        <v>130577</v>
      </c>
      <c r="AU1237" s="514">
        <v>85</v>
      </c>
      <c r="AV1237" s="514" t="s">
        <v>718</v>
      </c>
      <c r="AW1237" s="514" t="s">
        <v>2649</v>
      </c>
      <c r="AX1237" s="514">
        <v>0.3</v>
      </c>
      <c r="AY1237" s="514">
        <v>2</v>
      </c>
      <c r="AZ1237" s="514">
        <v>1489</v>
      </c>
      <c r="BA1237" s="514" t="s">
        <v>114</v>
      </c>
      <c r="BB1237" s="515" t="s">
        <v>3847</v>
      </c>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643014-130588</v>
      </c>
      <c r="AJ1238" s="511">
        <f t="shared" si="59"/>
        <v>1235</v>
      </c>
      <c r="AK1238" s="514">
        <v>14</v>
      </c>
      <c r="AL1238" s="514" t="s">
        <v>1478</v>
      </c>
      <c r="AM1238" s="514" t="s">
        <v>2687</v>
      </c>
      <c r="AN1238" s="514" t="s">
        <v>4349</v>
      </c>
      <c r="AO1238" s="514">
        <v>640603</v>
      </c>
      <c r="AP1238" s="514">
        <v>127271</v>
      </c>
      <c r="AQ1238" s="514" t="s">
        <v>4350</v>
      </c>
      <c r="AR1238" s="514" t="s">
        <v>861</v>
      </c>
      <c r="AS1238" s="514">
        <v>643014</v>
      </c>
      <c r="AT1238" s="514">
        <v>130588</v>
      </c>
      <c r="AU1238" s="514">
        <v>91</v>
      </c>
      <c r="AV1238" s="514" t="s">
        <v>718</v>
      </c>
      <c r="AW1238" s="514" t="s">
        <v>2649</v>
      </c>
      <c r="AX1238" s="514">
        <v>1</v>
      </c>
      <c r="AY1238" s="514">
        <v>1.8</v>
      </c>
      <c r="AZ1238" s="514">
        <v>1489</v>
      </c>
      <c r="BA1238" s="514" t="s">
        <v>114</v>
      </c>
      <c r="BB1238" s="515" t="s">
        <v>3847</v>
      </c>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647773-130142</v>
      </c>
      <c r="AJ1239" s="511">
        <f t="shared" si="59"/>
        <v>1236</v>
      </c>
      <c r="AK1239" s="514">
        <v>14</v>
      </c>
      <c r="AL1239" s="514" t="s">
        <v>1478</v>
      </c>
      <c r="AM1239" s="514" t="s">
        <v>2746</v>
      </c>
      <c r="AN1239" s="514" t="s">
        <v>4351</v>
      </c>
      <c r="AO1239" s="514">
        <v>640285</v>
      </c>
      <c r="AP1239" s="514">
        <v>126702</v>
      </c>
      <c r="AQ1239" s="514" t="s">
        <v>4352</v>
      </c>
      <c r="AR1239" s="514" t="s">
        <v>861</v>
      </c>
      <c r="AS1239" s="514">
        <v>647773</v>
      </c>
      <c r="AT1239" s="514">
        <v>130142</v>
      </c>
      <c r="AU1239" s="514">
        <v>54</v>
      </c>
      <c r="AV1239" s="514" t="s">
        <v>719</v>
      </c>
      <c r="AW1239" s="514" t="s">
        <v>2630</v>
      </c>
      <c r="AX1239" s="514">
        <v>1.9</v>
      </c>
      <c r="AY1239" s="514">
        <v>1.5</v>
      </c>
      <c r="AZ1239" s="514">
        <v>1487</v>
      </c>
      <c r="BA1239" s="514" t="s">
        <v>416</v>
      </c>
      <c r="BB1239" s="515" t="s">
        <v>861</v>
      </c>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655685-129180</v>
      </c>
      <c r="AJ1240" s="511">
        <f t="shared" si="59"/>
        <v>1237</v>
      </c>
      <c r="AK1240" s="514">
        <v>14</v>
      </c>
      <c r="AL1240" s="514" t="s">
        <v>1478</v>
      </c>
      <c r="AM1240" s="514" t="s">
        <v>4353</v>
      </c>
      <c r="AN1240" s="514" t="s">
        <v>4354</v>
      </c>
      <c r="AO1240" s="514">
        <v>655645</v>
      </c>
      <c r="AP1240" s="514">
        <v>129218</v>
      </c>
      <c r="AQ1240" s="514" t="s">
        <v>4355</v>
      </c>
      <c r="AR1240" s="514" t="s">
        <v>861</v>
      </c>
      <c r="AS1240" s="514">
        <v>655685</v>
      </c>
      <c r="AT1240" s="514">
        <v>129180</v>
      </c>
      <c r="AU1240" s="514">
        <v>100</v>
      </c>
      <c r="AV1240" s="514" t="s">
        <v>719</v>
      </c>
      <c r="AW1240" s="514" t="s">
        <v>2630</v>
      </c>
      <c r="AX1240" s="514">
        <v>3.7</v>
      </c>
      <c r="AY1240" s="514">
        <v>0.7</v>
      </c>
      <c r="AZ1240" s="514">
        <v>1460</v>
      </c>
      <c r="BA1240" s="514" t="s">
        <v>135</v>
      </c>
      <c r="BB1240" s="515" t="s">
        <v>3874</v>
      </c>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655961-129735</v>
      </c>
      <c r="AJ1241" s="511">
        <f t="shared" si="59"/>
        <v>1238</v>
      </c>
      <c r="AK1241" s="514">
        <v>14</v>
      </c>
      <c r="AL1241" s="514" t="s">
        <v>1478</v>
      </c>
      <c r="AM1241" s="514" t="s">
        <v>3675</v>
      </c>
      <c r="AN1241" s="514" t="s">
        <v>4356</v>
      </c>
      <c r="AO1241" s="514">
        <v>652182</v>
      </c>
      <c r="AP1241" s="514">
        <v>130910</v>
      </c>
      <c r="AQ1241" s="514" t="s">
        <v>4357</v>
      </c>
      <c r="AR1241" s="514" t="s">
        <v>861</v>
      </c>
      <c r="AS1241" s="514">
        <v>655961</v>
      </c>
      <c r="AT1241" s="514">
        <v>129735</v>
      </c>
      <c r="AU1241" s="514">
        <v>108</v>
      </c>
      <c r="AV1241" s="514" t="s">
        <v>719</v>
      </c>
      <c r="AW1241" s="514" t="s">
        <v>2649</v>
      </c>
      <c r="AX1241" s="514">
        <v>0.1</v>
      </c>
      <c r="AY1241" s="514">
        <v>0.4</v>
      </c>
      <c r="AZ1241" s="514">
        <v>1460</v>
      </c>
      <c r="BA1241" s="514" t="s">
        <v>135</v>
      </c>
      <c r="BB1241" s="515" t="s">
        <v>3874</v>
      </c>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655972-129727</v>
      </c>
      <c r="AJ1242" s="511">
        <f t="shared" si="59"/>
        <v>1239</v>
      </c>
      <c r="AK1242" s="514">
        <v>14</v>
      </c>
      <c r="AL1242" s="514" t="s">
        <v>1478</v>
      </c>
      <c r="AM1242" s="514" t="s">
        <v>3675</v>
      </c>
      <c r="AN1242" s="514" t="s">
        <v>4356</v>
      </c>
      <c r="AO1242" s="514">
        <v>652182</v>
      </c>
      <c r="AP1242" s="514">
        <v>130910</v>
      </c>
      <c r="AQ1242" s="514" t="s">
        <v>4358</v>
      </c>
      <c r="AR1242" s="514" t="s">
        <v>861</v>
      </c>
      <c r="AS1242" s="514">
        <v>655972</v>
      </c>
      <c r="AT1242" s="514">
        <v>129727</v>
      </c>
      <c r="AU1242" s="514">
        <v>99</v>
      </c>
      <c r="AV1242" s="514" t="s">
        <v>719</v>
      </c>
      <c r="AW1242" s="514" t="s">
        <v>2649</v>
      </c>
      <c r="AX1242" s="514">
        <v>0.3</v>
      </c>
      <c r="AY1242" s="514">
        <v>0.2</v>
      </c>
      <c r="AZ1242" s="514">
        <v>1460</v>
      </c>
      <c r="BA1242" s="514" t="s">
        <v>135</v>
      </c>
      <c r="BB1242" s="515" t="s">
        <v>3874</v>
      </c>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640714-127587</v>
      </c>
      <c r="AJ1243" s="511">
        <f t="shared" si="59"/>
        <v>1240</v>
      </c>
      <c r="AK1243" s="514">
        <v>14</v>
      </c>
      <c r="AL1243" s="514" t="s">
        <v>1478</v>
      </c>
      <c r="AM1243" s="514" t="s">
        <v>2687</v>
      </c>
      <c r="AN1243" s="514" t="s">
        <v>4359</v>
      </c>
      <c r="AO1243" s="514">
        <v>640603</v>
      </c>
      <c r="AP1243" s="514">
        <v>127271</v>
      </c>
      <c r="AQ1243" s="514" t="s">
        <v>861</v>
      </c>
      <c r="AR1243" s="514" t="s">
        <v>861</v>
      </c>
      <c r="AS1243" s="514">
        <v>640714</v>
      </c>
      <c r="AT1243" s="514">
        <v>127587</v>
      </c>
      <c r="AU1243" s="514">
        <v>4</v>
      </c>
      <c r="AV1243" s="514" t="s">
        <v>718</v>
      </c>
      <c r="AW1243" s="514" t="s">
        <v>2644</v>
      </c>
      <c r="AX1243" s="514">
        <v>10</v>
      </c>
      <c r="AY1243" s="514">
        <v>3.7</v>
      </c>
      <c r="AZ1243" s="514">
        <v>1480</v>
      </c>
      <c r="BA1243" s="514" t="s">
        <v>187</v>
      </c>
      <c r="BB1243" s="515" t="s">
        <v>3770</v>
      </c>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640728-127581</v>
      </c>
      <c r="AJ1244" s="511">
        <f t="shared" si="59"/>
        <v>1241</v>
      </c>
      <c r="AK1244" s="514">
        <v>14</v>
      </c>
      <c r="AL1244" s="514" t="s">
        <v>1478</v>
      </c>
      <c r="AM1244" s="514" t="s">
        <v>2687</v>
      </c>
      <c r="AN1244" s="514" t="s">
        <v>4359</v>
      </c>
      <c r="AO1244" s="514">
        <v>640603</v>
      </c>
      <c r="AP1244" s="514">
        <v>127271</v>
      </c>
      <c r="AQ1244" s="514" t="s">
        <v>3079</v>
      </c>
      <c r="AR1244" s="514" t="s">
        <v>861</v>
      </c>
      <c r="AS1244" s="514">
        <v>640728</v>
      </c>
      <c r="AT1244" s="514">
        <v>127581</v>
      </c>
      <c r="AU1244" s="514">
        <v>4</v>
      </c>
      <c r="AV1244" s="514" t="s">
        <v>718</v>
      </c>
      <c r="AW1244" s="514" t="s">
        <v>2644</v>
      </c>
      <c r="AX1244" s="514">
        <v>10</v>
      </c>
      <c r="AY1244" s="514">
        <v>4</v>
      </c>
      <c r="AZ1244" s="514">
        <v>1480</v>
      </c>
      <c r="BA1244" s="514" t="s">
        <v>187</v>
      </c>
      <c r="BB1244" s="515" t="s">
        <v>861</v>
      </c>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640767-127600</v>
      </c>
      <c r="AJ1245" s="511">
        <f t="shared" si="59"/>
        <v>1242</v>
      </c>
      <c r="AK1245" s="514">
        <v>14</v>
      </c>
      <c r="AL1245" s="514" t="s">
        <v>1478</v>
      </c>
      <c r="AM1245" s="514" t="s">
        <v>2687</v>
      </c>
      <c r="AN1245" s="514" t="s">
        <v>4359</v>
      </c>
      <c r="AO1245" s="514">
        <v>640603</v>
      </c>
      <c r="AP1245" s="514">
        <v>127271</v>
      </c>
      <c r="AQ1245" s="514" t="s">
        <v>4360</v>
      </c>
      <c r="AR1245" s="514" t="s">
        <v>861</v>
      </c>
      <c r="AS1245" s="514">
        <v>640767</v>
      </c>
      <c r="AT1245" s="514">
        <v>127600</v>
      </c>
      <c r="AU1245" s="514">
        <v>8</v>
      </c>
      <c r="AV1245" s="514" t="s">
        <v>718</v>
      </c>
      <c r="AW1245" s="514" t="s">
        <v>2644</v>
      </c>
      <c r="AX1245" s="514">
        <v>10</v>
      </c>
      <c r="AY1245" s="514">
        <v>8.6999999999999993</v>
      </c>
      <c r="AZ1245" s="514">
        <v>1480</v>
      </c>
      <c r="BA1245" s="514" t="s">
        <v>187</v>
      </c>
      <c r="BB1245" s="515" t="s">
        <v>3770</v>
      </c>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640838-127631</v>
      </c>
      <c r="AJ1246" s="511">
        <f t="shared" si="59"/>
        <v>1243</v>
      </c>
      <c r="AK1246" s="514">
        <v>14</v>
      </c>
      <c r="AL1246" s="514" t="s">
        <v>1478</v>
      </c>
      <c r="AM1246" s="514" t="s">
        <v>2687</v>
      </c>
      <c r="AN1246" s="514" t="s">
        <v>4359</v>
      </c>
      <c r="AO1246" s="514">
        <v>640603</v>
      </c>
      <c r="AP1246" s="514">
        <v>127271</v>
      </c>
      <c r="AQ1246" s="514" t="s">
        <v>4361</v>
      </c>
      <c r="AR1246" s="514" t="s">
        <v>861</v>
      </c>
      <c r="AS1246" s="514">
        <v>640838</v>
      </c>
      <c r="AT1246" s="514">
        <v>127631</v>
      </c>
      <c r="AU1246" s="514">
        <v>19</v>
      </c>
      <c r="AV1246" s="514" t="s">
        <v>718</v>
      </c>
      <c r="AW1246" s="514" t="s">
        <v>2644</v>
      </c>
      <c r="AX1246" s="514">
        <v>10</v>
      </c>
      <c r="AY1246" s="514">
        <v>9.5</v>
      </c>
      <c r="AZ1246" s="514">
        <v>1480</v>
      </c>
      <c r="BA1246" s="514" t="s">
        <v>187</v>
      </c>
      <c r="BB1246" s="515" t="s">
        <v>3770</v>
      </c>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640876-127618</v>
      </c>
      <c r="AJ1247" s="511">
        <f t="shared" si="59"/>
        <v>1244</v>
      </c>
      <c r="AK1247" s="514">
        <v>14</v>
      </c>
      <c r="AL1247" s="514" t="s">
        <v>1478</v>
      </c>
      <c r="AM1247" s="514" t="s">
        <v>2687</v>
      </c>
      <c r="AN1247" s="514" t="s">
        <v>4359</v>
      </c>
      <c r="AO1247" s="514">
        <v>640603</v>
      </c>
      <c r="AP1247" s="514">
        <v>127271</v>
      </c>
      <c r="AQ1247" s="514" t="s">
        <v>4362</v>
      </c>
      <c r="AR1247" s="514" t="s">
        <v>861</v>
      </c>
      <c r="AS1247" s="514">
        <v>640876</v>
      </c>
      <c r="AT1247" s="514">
        <v>127618</v>
      </c>
      <c r="AU1247" s="514">
        <v>26</v>
      </c>
      <c r="AV1247" s="514" t="s">
        <v>718</v>
      </c>
      <c r="AW1247" s="514" t="s">
        <v>2644</v>
      </c>
      <c r="AX1247" s="514">
        <v>10</v>
      </c>
      <c r="AY1247" s="514">
        <v>9.9</v>
      </c>
      <c r="AZ1247" s="514">
        <v>1480</v>
      </c>
      <c r="BA1247" s="514" t="s">
        <v>187</v>
      </c>
      <c r="BB1247" s="515" t="s">
        <v>861</v>
      </c>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641060-127028</v>
      </c>
      <c r="AJ1248" s="511">
        <f t="shared" si="59"/>
        <v>1245</v>
      </c>
      <c r="AK1248" s="514">
        <v>14</v>
      </c>
      <c r="AL1248" s="514" t="s">
        <v>1478</v>
      </c>
      <c r="AM1248" s="514" t="s">
        <v>2640</v>
      </c>
      <c r="AN1248" s="514" t="s">
        <v>4363</v>
      </c>
      <c r="AO1248" s="514">
        <v>640592</v>
      </c>
      <c r="AP1248" s="514">
        <v>127045</v>
      </c>
      <c r="AQ1248" s="514" t="s">
        <v>4364</v>
      </c>
      <c r="AR1248" s="514" t="s">
        <v>861</v>
      </c>
      <c r="AS1248" s="514">
        <v>641060</v>
      </c>
      <c r="AT1248" s="514">
        <v>127028</v>
      </c>
      <c r="AU1248" s="514">
        <v>8</v>
      </c>
      <c r="AV1248" s="514" t="s">
        <v>718</v>
      </c>
      <c r="AW1248" s="514" t="s">
        <v>2644</v>
      </c>
      <c r="AX1248" s="514">
        <v>10</v>
      </c>
      <c r="AY1248" s="514">
        <v>0.5</v>
      </c>
      <c r="AZ1248" s="514">
        <v>1480</v>
      </c>
      <c r="BA1248" s="514" t="s">
        <v>187</v>
      </c>
      <c r="BB1248" s="515" t="s">
        <v>861</v>
      </c>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646631-134661</v>
      </c>
      <c r="AJ1249" s="511">
        <f t="shared" si="59"/>
        <v>1246</v>
      </c>
      <c r="AK1249" s="514">
        <v>14</v>
      </c>
      <c r="AL1249" s="514" t="s">
        <v>1478</v>
      </c>
      <c r="AM1249" s="514" t="s">
        <v>4256</v>
      </c>
      <c r="AN1249" s="514" t="s">
        <v>4365</v>
      </c>
      <c r="AO1249" s="514">
        <v>647803</v>
      </c>
      <c r="AP1249" s="514">
        <v>134039</v>
      </c>
      <c r="AQ1249" s="514" t="s">
        <v>4366</v>
      </c>
      <c r="AR1249" s="514" t="s">
        <v>2687</v>
      </c>
      <c r="AS1249" s="514">
        <v>646631</v>
      </c>
      <c r="AT1249" s="514">
        <v>134661</v>
      </c>
      <c r="AU1249" s="514">
        <v>79</v>
      </c>
      <c r="AV1249" s="514" t="s">
        <v>719</v>
      </c>
      <c r="AW1249" s="514" t="s">
        <v>2644</v>
      </c>
      <c r="AX1249" s="514">
        <v>10</v>
      </c>
      <c r="AY1249" s="514">
        <v>10</v>
      </c>
      <c r="AZ1249" s="514">
        <v>1470</v>
      </c>
      <c r="BA1249" s="514" t="s">
        <v>406</v>
      </c>
      <c r="BB1249" s="515" t="s">
        <v>3761</v>
      </c>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646777-134574</v>
      </c>
      <c r="AJ1250" s="511">
        <f t="shared" si="59"/>
        <v>1247</v>
      </c>
      <c r="AK1250" s="514">
        <v>14</v>
      </c>
      <c r="AL1250" s="514" t="s">
        <v>1478</v>
      </c>
      <c r="AM1250" s="514" t="s">
        <v>4256</v>
      </c>
      <c r="AN1250" s="514" t="s">
        <v>4365</v>
      </c>
      <c r="AO1250" s="514">
        <v>647803</v>
      </c>
      <c r="AP1250" s="514">
        <v>134039</v>
      </c>
      <c r="AQ1250" s="514" t="s">
        <v>4367</v>
      </c>
      <c r="AR1250" s="514" t="s">
        <v>2640</v>
      </c>
      <c r="AS1250" s="514">
        <v>646777</v>
      </c>
      <c r="AT1250" s="514">
        <v>134574</v>
      </c>
      <c r="AU1250" s="514">
        <v>76</v>
      </c>
      <c r="AV1250" s="514" t="s">
        <v>719</v>
      </c>
      <c r="AW1250" s="514" t="s">
        <v>2644</v>
      </c>
      <c r="AX1250" s="514">
        <v>10</v>
      </c>
      <c r="AY1250" s="514">
        <v>10</v>
      </c>
      <c r="AZ1250" s="514">
        <v>1470</v>
      </c>
      <c r="BA1250" s="514" t="s">
        <v>406</v>
      </c>
      <c r="BB1250" s="515" t="s">
        <v>3761</v>
      </c>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646904-134534</v>
      </c>
      <c r="AJ1251" s="511">
        <f t="shared" si="59"/>
        <v>1248</v>
      </c>
      <c r="AK1251" s="514">
        <v>14</v>
      </c>
      <c r="AL1251" s="514" t="s">
        <v>1478</v>
      </c>
      <c r="AM1251" s="514" t="s">
        <v>4256</v>
      </c>
      <c r="AN1251" s="514" t="s">
        <v>4365</v>
      </c>
      <c r="AO1251" s="514">
        <v>647803</v>
      </c>
      <c r="AP1251" s="514">
        <v>134039</v>
      </c>
      <c r="AQ1251" s="514" t="s">
        <v>4368</v>
      </c>
      <c r="AR1251" s="514" t="s">
        <v>2648</v>
      </c>
      <c r="AS1251" s="514">
        <v>646904</v>
      </c>
      <c r="AT1251" s="514">
        <v>134534</v>
      </c>
      <c r="AU1251" s="514">
        <v>74</v>
      </c>
      <c r="AV1251" s="514" t="s">
        <v>719</v>
      </c>
      <c r="AW1251" s="514" t="s">
        <v>2644</v>
      </c>
      <c r="AX1251" s="514">
        <v>10</v>
      </c>
      <c r="AY1251" s="514">
        <v>10</v>
      </c>
      <c r="AZ1251" s="514">
        <v>1470</v>
      </c>
      <c r="BA1251" s="514" t="s">
        <v>406</v>
      </c>
      <c r="BB1251" s="515" t="s">
        <v>3761</v>
      </c>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643814-132682</v>
      </c>
      <c r="AJ1252" s="511">
        <f t="shared" si="59"/>
        <v>1249</v>
      </c>
      <c r="AK1252" s="514">
        <v>14</v>
      </c>
      <c r="AL1252" s="514" t="s">
        <v>1478</v>
      </c>
      <c r="AM1252" s="514" t="s">
        <v>4369</v>
      </c>
      <c r="AN1252" s="514" t="s">
        <v>4370</v>
      </c>
      <c r="AO1252" s="514">
        <v>643687</v>
      </c>
      <c r="AP1252" s="514">
        <v>132270</v>
      </c>
      <c r="AQ1252" s="514" t="s">
        <v>4371</v>
      </c>
      <c r="AR1252" s="514" t="s">
        <v>861</v>
      </c>
      <c r="AS1252" s="514">
        <v>643814</v>
      </c>
      <c r="AT1252" s="514">
        <v>132682</v>
      </c>
      <c r="AU1252" s="514">
        <v>104</v>
      </c>
      <c r="AV1252" s="514" t="s">
        <v>720</v>
      </c>
      <c r="AW1252" s="514" t="s">
        <v>2630</v>
      </c>
      <c r="AX1252" s="514">
        <v>10</v>
      </c>
      <c r="AY1252" s="514">
        <v>2.4</v>
      </c>
      <c r="AZ1252" s="514">
        <v>1442</v>
      </c>
      <c r="BA1252" s="514" t="s">
        <v>415</v>
      </c>
      <c r="BB1252" s="515" t="s">
        <v>3872</v>
      </c>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640667-128186</v>
      </c>
      <c r="AJ1253" s="511">
        <f t="shared" si="59"/>
        <v>1250</v>
      </c>
      <c r="AK1253" s="514">
        <v>14</v>
      </c>
      <c r="AL1253" s="514" t="s">
        <v>1478</v>
      </c>
      <c r="AM1253" s="514" t="s">
        <v>4372</v>
      </c>
      <c r="AN1253" s="514" t="s">
        <v>4373</v>
      </c>
      <c r="AO1253" s="514">
        <v>640775</v>
      </c>
      <c r="AP1253" s="514">
        <v>128153</v>
      </c>
      <c r="AQ1253" s="514" t="s">
        <v>4374</v>
      </c>
      <c r="AR1253" s="514" t="s">
        <v>861</v>
      </c>
      <c r="AS1253" s="514">
        <v>640667</v>
      </c>
      <c r="AT1253" s="514">
        <v>128186</v>
      </c>
      <c r="AU1253" s="514">
        <v>50</v>
      </c>
      <c r="AV1253" s="514" t="s">
        <v>719</v>
      </c>
      <c r="AW1253" s="514" t="s">
        <v>718</v>
      </c>
      <c r="AX1253" s="514">
        <v>1.4</v>
      </c>
      <c r="AY1253" s="514">
        <v>0.2</v>
      </c>
      <c r="AZ1253" s="514">
        <v>1402</v>
      </c>
      <c r="BA1253" s="514" t="s">
        <v>299</v>
      </c>
      <c r="BB1253" s="515" t="s">
        <v>3770</v>
      </c>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640675-128185</v>
      </c>
      <c r="AJ1254" s="511">
        <f t="shared" si="59"/>
        <v>1251</v>
      </c>
      <c r="AK1254" s="514">
        <v>14</v>
      </c>
      <c r="AL1254" s="514" t="s">
        <v>1478</v>
      </c>
      <c r="AM1254" s="514" t="s">
        <v>4372</v>
      </c>
      <c r="AN1254" s="514" t="s">
        <v>4373</v>
      </c>
      <c r="AO1254" s="514">
        <v>640775</v>
      </c>
      <c r="AP1254" s="514">
        <v>128153</v>
      </c>
      <c r="AQ1254" s="514" t="s">
        <v>4375</v>
      </c>
      <c r="AR1254" s="514" t="s">
        <v>861</v>
      </c>
      <c r="AS1254" s="514">
        <v>640675</v>
      </c>
      <c r="AT1254" s="514">
        <v>128185</v>
      </c>
      <c r="AU1254" s="514">
        <v>40</v>
      </c>
      <c r="AV1254" s="514" t="s">
        <v>719</v>
      </c>
      <c r="AW1254" s="514" t="s">
        <v>718</v>
      </c>
      <c r="AX1254" s="514">
        <v>1.5</v>
      </c>
      <c r="AY1254" s="514">
        <v>0.1</v>
      </c>
      <c r="AZ1254" s="514">
        <v>1402</v>
      </c>
      <c r="BA1254" s="514" t="s">
        <v>299</v>
      </c>
      <c r="BB1254" s="515" t="s">
        <v>3770</v>
      </c>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640707-128185</v>
      </c>
      <c r="AJ1255" s="511">
        <f t="shared" si="59"/>
        <v>1252</v>
      </c>
      <c r="AK1255" s="514">
        <v>14</v>
      </c>
      <c r="AL1255" s="514" t="s">
        <v>1478</v>
      </c>
      <c r="AM1255" s="514" t="s">
        <v>4372</v>
      </c>
      <c r="AN1255" s="514" t="s">
        <v>4373</v>
      </c>
      <c r="AO1255" s="514">
        <v>640775</v>
      </c>
      <c r="AP1255" s="514">
        <v>128153</v>
      </c>
      <c r="AQ1255" s="514" t="s">
        <v>4376</v>
      </c>
      <c r="AR1255" s="514" t="s">
        <v>2648</v>
      </c>
      <c r="AS1255" s="514">
        <v>640707</v>
      </c>
      <c r="AT1255" s="514">
        <v>128185</v>
      </c>
      <c r="AU1255" s="514">
        <v>38</v>
      </c>
      <c r="AV1255" s="514" t="s">
        <v>719</v>
      </c>
      <c r="AW1255" s="514" t="s">
        <v>718</v>
      </c>
      <c r="AX1255" s="514">
        <v>0.2</v>
      </c>
      <c r="AY1255" s="514">
        <v>0.1</v>
      </c>
      <c r="AZ1255" s="514">
        <v>1402</v>
      </c>
      <c r="BA1255" s="514" t="s">
        <v>299</v>
      </c>
      <c r="BB1255" s="515" t="s">
        <v>3770</v>
      </c>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640740-128164</v>
      </c>
      <c r="AJ1256" s="511">
        <f t="shared" si="59"/>
        <v>1253</v>
      </c>
      <c r="AK1256" s="514">
        <v>14</v>
      </c>
      <c r="AL1256" s="514" t="s">
        <v>1478</v>
      </c>
      <c r="AM1256" s="514" t="s">
        <v>4372</v>
      </c>
      <c r="AN1256" s="514" t="s">
        <v>4373</v>
      </c>
      <c r="AO1256" s="514">
        <v>640775</v>
      </c>
      <c r="AP1256" s="514">
        <v>128153</v>
      </c>
      <c r="AQ1256" s="514" t="s">
        <v>4377</v>
      </c>
      <c r="AR1256" s="514" t="s">
        <v>861</v>
      </c>
      <c r="AS1256" s="514">
        <v>640740</v>
      </c>
      <c r="AT1256" s="514">
        <v>128164</v>
      </c>
      <c r="AU1256" s="514">
        <v>13</v>
      </c>
      <c r="AV1256" s="514" t="s">
        <v>719</v>
      </c>
      <c r="AW1256" s="514" t="s">
        <v>718</v>
      </c>
      <c r="AX1256" s="514">
        <v>0.3</v>
      </c>
      <c r="AY1256" s="514">
        <v>10</v>
      </c>
      <c r="AZ1256" s="514">
        <v>1402</v>
      </c>
      <c r="BA1256" s="514" t="s">
        <v>299</v>
      </c>
      <c r="BB1256" s="515" t="s">
        <v>3770</v>
      </c>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640745-128165</v>
      </c>
      <c r="AJ1257" s="511">
        <f t="shared" si="59"/>
        <v>1254</v>
      </c>
      <c r="AK1257" s="514">
        <v>14</v>
      </c>
      <c r="AL1257" s="514" t="s">
        <v>1478</v>
      </c>
      <c r="AM1257" s="514" t="s">
        <v>4372</v>
      </c>
      <c r="AN1257" s="514" t="s">
        <v>4373</v>
      </c>
      <c r="AO1257" s="514">
        <v>640775</v>
      </c>
      <c r="AP1257" s="514">
        <v>128153</v>
      </c>
      <c r="AQ1257" s="514" t="s">
        <v>4378</v>
      </c>
      <c r="AR1257" s="514" t="s">
        <v>861</v>
      </c>
      <c r="AS1257" s="514">
        <v>640745</v>
      </c>
      <c r="AT1257" s="514">
        <v>128165</v>
      </c>
      <c r="AU1257" s="514">
        <v>8</v>
      </c>
      <c r="AV1257" s="514" t="s">
        <v>719</v>
      </c>
      <c r="AW1257" s="514" t="s">
        <v>718</v>
      </c>
      <c r="AX1257" s="514">
        <v>0.4</v>
      </c>
      <c r="AY1257" s="514">
        <v>10</v>
      </c>
      <c r="AZ1257" s="514">
        <v>1402</v>
      </c>
      <c r="BA1257" s="514" t="s">
        <v>299</v>
      </c>
      <c r="BB1257" s="515" t="s">
        <v>3770</v>
      </c>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640748-128161</v>
      </c>
      <c r="AJ1258" s="511">
        <f t="shared" si="59"/>
        <v>1255</v>
      </c>
      <c r="AK1258" s="514">
        <v>14</v>
      </c>
      <c r="AL1258" s="514" t="s">
        <v>1478</v>
      </c>
      <c r="AM1258" s="514" t="s">
        <v>4372</v>
      </c>
      <c r="AN1258" s="514" t="s">
        <v>4373</v>
      </c>
      <c r="AO1258" s="514">
        <v>640775</v>
      </c>
      <c r="AP1258" s="514">
        <v>128153</v>
      </c>
      <c r="AQ1258" s="514" t="s">
        <v>4379</v>
      </c>
      <c r="AR1258" s="514" t="s">
        <v>861</v>
      </c>
      <c r="AS1258" s="514">
        <v>640748</v>
      </c>
      <c r="AT1258" s="514">
        <v>128161</v>
      </c>
      <c r="AU1258" s="514">
        <v>7</v>
      </c>
      <c r="AV1258" s="514" t="s">
        <v>719</v>
      </c>
      <c r="AW1258" s="514" t="s">
        <v>718</v>
      </c>
      <c r="AX1258" s="514">
        <v>0.5</v>
      </c>
      <c r="AY1258" s="514">
        <v>10</v>
      </c>
      <c r="AZ1258" s="514">
        <v>1402</v>
      </c>
      <c r="BA1258" s="514" t="s">
        <v>299</v>
      </c>
      <c r="BB1258" s="515" t="s">
        <v>3770</v>
      </c>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643695-128181</v>
      </c>
      <c r="AJ1259" s="511">
        <f t="shared" si="59"/>
        <v>1256</v>
      </c>
      <c r="AK1259" s="514">
        <v>14</v>
      </c>
      <c r="AL1259" s="514" t="s">
        <v>1478</v>
      </c>
      <c r="AM1259" s="514" t="s">
        <v>2746</v>
      </c>
      <c r="AN1259" s="514" t="s">
        <v>4380</v>
      </c>
      <c r="AO1259" s="514">
        <v>640285</v>
      </c>
      <c r="AP1259" s="514">
        <v>126702</v>
      </c>
      <c r="AQ1259" s="514" t="s">
        <v>3918</v>
      </c>
      <c r="AR1259" s="514" t="s">
        <v>2640</v>
      </c>
      <c r="AS1259" s="514">
        <v>643695</v>
      </c>
      <c r="AT1259" s="514">
        <v>128181</v>
      </c>
      <c r="AU1259" s="514">
        <v>23</v>
      </c>
      <c r="AV1259" s="514" t="s">
        <v>718</v>
      </c>
      <c r="AW1259" s="514" t="s">
        <v>2644</v>
      </c>
      <c r="AX1259" s="514">
        <v>10</v>
      </c>
      <c r="AY1259" s="514">
        <v>0.8</v>
      </c>
      <c r="AZ1259" s="514">
        <v>1482</v>
      </c>
      <c r="BA1259" s="514" t="s">
        <v>239</v>
      </c>
      <c r="BB1259" s="515" t="s">
        <v>3822</v>
      </c>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643700-128213</v>
      </c>
      <c r="AJ1260" s="511">
        <f t="shared" si="59"/>
        <v>1257</v>
      </c>
      <c r="AK1260" s="514">
        <v>14</v>
      </c>
      <c r="AL1260" s="514" t="s">
        <v>1478</v>
      </c>
      <c r="AM1260" s="514" t="s">
        <v>2746</v>
      </c>
      <c r="AN1260" s="514" t="s">
        <v>4380</v>
      </c>
      <c r="AO1260" s="514">
        <v>640285</v>
      </c>
      <c r="AP1260" s="514">
        <v>126702</v>
      </c>
      <c r="AQ1260" s="514" t="s">
        <v>4381</v>
      </c>
      <c r="AR1260" s="514" t="s">
        <v>2648</v>
      </c>
      <c r="AS1260" s="514">
        <v>643700</v>
      </c>
      <c r="AT1260" s="514">
        <v>128213</v>
      </c>
      <c r="AU1260" s="514">
        <v>9</v>
      </c>
      <c r="AV1260" s="514" t="s">
        <v>718</v>
      </c>
      <c r="AW1260" s="514" t="s">
        <v>2644</v>
      </c>
      <c r="AX1260" s="514">
        <v>10</v>
      </c>
      <c r="AY1260" s="514">
        <v>0.6</v>
      </c>
      <c r="AZ1260" s="514">
        <v>1482</v>
      </c>
      <c r="BA1260" s="514" t="s">
        <v>239</v>
      </c>
      <c r="BB1260" s="515" t="s">
        <v>3822</v>
      </c>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639276-127440</v>
      </c>
      <c r="AJ1261" s="511">
        <f t="shared" si="59"/>
        <v>1258</v>
      </c>
      <c r="AK1261" s="514">
        <v>14</v>
      </c>
      <c r="AL1261" s="514" t="s">
        <v>1478</v>
      </c>
      <c r="AM1261" s="514" t="s">
        <v>3764</v>
      </c>
      <c r="AN1261" s="514" t="s">
        <v>4382</v>
      </c>
      <c r="AO1261" s="514">
        <v>639798</v>
      </c>
      <c r="AP1261" s="514">
        <v>127398</v>
      </c>
      <c r="AQ1261" s="514" t="s">
        <v>4383</v>
      </c>
      <c r="AR1261" s="514" t="s">
        <v>2660</v>
      </c>
      <c r="AS1261" s="514">
        <v>639276</v>
      </c>
      <c r="AT1261" s="514">
        <v>127440</v>
      </c>
      <c r="AU1261" s="514">
        <v>17</v>
      </c>
      <c r="AV1261" s="514" t="s">
        <v>718</v>
      </c>
      <c r="AW1261" s="514" t="s">
        <v>2644</v>
      </c>
      <c r="AX1261" s="514">
        <v>10</v>
      </c>
      <c r="AY1261" s="514">
        <v>10</v>
      </c>
      <c r="AZ1261" s="514">
        <v>1481</v>
      </c>
      <c r="BA1261" s="514" t="s">
        <v>275</v>
      </c>
      <c r="BB1261" s="515" t="s">
        <v>3708</v>
      </c>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639364-127511</v>
      </c>
      <c r="AJ1262" s="511">
        <f t="shared" si="59"/>
        <v>1259</v>
      </c>
      <c r="AK1262" s="514">
        <v>14</v>
      </c>
      <c r="AL1262" s="514" t="s">
        <v>1478</v>
      </c>
      <c r="AM1262" s="514" t="s">
        <v>3764</v>
      </c>
      <c r="AN1262" s="514" t="s">
        <v>4382</v>
      </c>
      <c r="AO1262" s="514">
        <v>639798</v>
      </c>
      <c r="AP1262" s="514">
        <v>127398</v>
      </c>
      <c r="AQ1262" s="514" t="s">
        <v>4384</v>
      </c>
      <c r="AR1262" s="514" t="s">
        <v>2687</v>
      </c>
      <c r="AS1262" s="514">
        <v>639364</v>
      </c>
      <c r="AT1262" s="514">
        <v>127511</v>
      </c>
      <c r="AU1262" s="514">
        <v>12</v>
      </c>
      <c r="AV1262" s="514" t="s">
        <v>718</v>
      </c>
      <c r="AW1262" s="514" t="s">
        <v>2644</v>
      </c>
      <c r="AX1262" s="514">
        <v>10</v>
      </c>
      <c r="AY1262" s="514">
        <v>10</v>
      </c>
      <c r="AZ1262" s="514">
        <v>1481</v>
      </c>
      <c r="BA1262" s="514" t="s">
        <v>275</v>
      </c>
      <c r="BB1262" s="515" t="s">
        <v>3133</v>
      </c>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639482-127524</v>
      </c>
      <c r="AJ1263" s="511">
        <f t="shared" si="59"/>
        <v>1260</v>
      </c>
      <c r="AK1263" s="514">
        <v>14</v>
      </c>
      <c r="AL1263" s="514" t="s">
        <v>1478</v>
      </c>
      <c r="AM1263" s="514" t="s">
        <v>3764</v>
      </c>
      <c r="AN1263" s="514" t="s">
        <v>4382</v>
      </c>
      <c r="AO1263" s="514">
        <v>639798</v>
      </c>
      <c r="AP1263" s="514">
        <v>127398</v>
      </c>
      <c r="AQ1263" s="514" t="s">
        <v>4385</v>
      </c>
      <c r="AR1263" s="514" t="s">
        <v>2640</v>
      </c>
      <c r="AS1263" s="514">
        <v>639482</v>
      </c>
      <c r="AT1263" s="514">
        <v>127524</v>
      </c>
      <c r="AU1263" s="514">
        <v>9</v>
      </c>
      <c r="AV1263" s="514" t="s">
        <v>719</v>
      </c>
      <c r="AW1263" s="514" t="s">
        <v>2644</v>
      </c>
      <c r="AX1263" s="514">
        <v>10</v>
      </c>
      <c r="AY1263" s="514">
        <v>10</v>
      </c>
      <c r="AZ1263" s="514">
        <v>1481</v>
      </c>
      <c r="BA1263" s="514" t="s">
        <v>275</v>
      </c>
      <c r="BB1263" s="515" t="s">
        <v>3133</v>
      </c>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OBS! förväxlingsrisk =&gt;</v>
      </c>
      <c r="AI1264" s="15" t="str">
        <f t="shared" si="57"/>
        <v>639558-127503</v>
      </c>
      <c r="AJ1264" s="511">
        <f t="shared" si="59"/>
        <v>1261</v>
      </c>
      <c r="AK1264" s="514">
        <v>14</v>
      </c>
      <c r="AL1264" s="514" t="s">
        <v>1478</v>
      </c>
      <c r="AM1264" s="514" t="s">
        <v>3764</v>
      </c>
      <c r="AN1264" s="514" t="s">
        <v>4382</v>
      </c>
      <c r="AO1264" s="514">
        <v>639798</v>
      </c>
      <c r="AP1264" s="514">
        <v>127398</v>
      </c>
      <c r="AQ1264" s="514" t="s">
        <v>861</v>
      </c>
      <c r="AR1264" s="514" t="s">
        <v>2663</v>
      </c>
      <c r="AS1264" s="514">
        <v>639558</v>
      </c>
      <c r="AT1264" s="514">
        <v>127503</v>
      </c>
      <c r="AU1264" s="514">
        <v>8</v>
      </c>
      <c r="AV1264" s="514" t="s">
        <v>719</v>
      </c>
      <c r="AW1264" s="514" t="s">
        <v>2644</v>
      </c>
      <c r="AX1264" s="514">
        <v>10</v>
      </c>
      <c r="AY1264" s="514">
        <v>10</v>
      </c>
      <c r="AZ1264" s="514">
        <v>1481</v>
      </c>
      <c r="BA1264" s="514" t="s">
        <v>275</v>
      </c>
      <c r="BB1264" s="515" t="s">
        <v>3708</v>
      </c>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OBS! förväxlingsrisk =&gt;</v>
      </c>
      <c r="AI1265" s="15" t="str">
        <f t="shared" si="57"/>
        <v>639567-127504</v>
      </c>
      <c r="AJ1265" s="511">
        <f t="shared" si="59"/>
        <v>1262</v>
      </c>
      <c r="AK1265" s="514">
        <v>14</v>
      </c>
      <c r="AL1265" s="514" t="s">
        <v>1478</v>
      </c>
      <c r="AM1265" s="514" t="s">
        <v>3764</v>
      </c>
      <c r="AN1265" s="514" t="s">
        <v>4382</v>
      </c>
      <c r="AO1265" s="514">
        <v>639798</v>
      </c>
      <c r="AP1265" s="514">
        <v>127398</v>
      </c>
      <c r="AQ1265" s="514" t="s">
        <v>861</v>
      </c>
      <c r="AR1265" s="514" t="s">
        <v>2660</v>
      </c>
      <c r="AS1265" s="514">
        <v>639567</v>
      </c>
      <c r="AT1265" s="514">
        <v>127504</v>
      </c>
      <c r="AU1265" s="514">
        <v>8</v>
      </c>
      <c r="AV1265" s="514" t="s">
        <v>719</v>
      </c>
      <c r="AW1265" s="514" t="s">
        <v>2644</v>
      </c>
      <c r="AX1265" s="514">
        <v>10</v>
      </c>
      <c r="AY1265" s="514">
        <v>10</v>
      </c>
      <c r="AZ1265" s="514">
        <v>1481</v>
      </c>
      <c r="BA1265" s="514" t="s">
        <v>275</v>
      </c>
      <c r="BB1265" s="515" t="s">
        <v>3708</v>
      </c>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OBS! förväxlingsrisk =&gt;</v>
      </c>
      <c r="AI1266" s="15" t="str">
        <f t="shared" si="57"/>
        <v>639582-127508</v>
      </c>
      <c r="AJ1266" s="511">
        <f t="shared" si="59"/>
        <v>1263</v>
      </c>
      <c r="AK1266" s="514">
        <v>14</v>
      </c>
      <c r="AL1266" s="514" t="s">
        <v>1478</v>
      </c>
      <c r="AM1266" s="514" t="s">
        <v>3764</v>
      </c>
      <c r="AN1266" s="514" t="s">
        <v>4382</v>
      </c>
      <c r="AO1266" s="514">
        <v>639798</v>
      </c>
      <c r="AP1266" s="514">
        <v>127398</v>
      </c>
      <c r="AQ1266" s="514" t="s">
        <v>861</v>
      </c>
      <c r="AR1266" s="514" t="s">
        <v>2687</v>
      </c>
      <c r="AS1266" s="514">
        <v>639582</v>
      </c>
      <c r="AT1266" s="514">
        <v>127508</v>
      </c>
      <c r="AU1266" s="514">
        <v>8</v>
      </c>
      <c r="AV1266" s="514" t="s">
        <v>719</v>
      </c>
      <c r="AW1266" s="514" t="s">
        <v>2644</v>
      </c>
      <c r="AX1266" s="514">
        <v>10</v>
      </c>
      <c r="AY1266" s="514">
        <v>10</v>
      </c>
      <c r="AZ1266" s="514">
        <v>1481</v>
      </c>
      <c r="BA1266" s="514" t="s">
        <v>275</v>
      </c>
      <c r="BB1266" s="515" t="s">
        <v>3708</v>
      </c>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OBS! förväxlingsrisk =&gt;</v>
      </c>
      <c r="AI1267" s="15" t="str">
        <f t="shared" si="57"/>
        <v>639620-127494</v>
      </c>
      <c r="AJ1267" s="511">
        <f t="shared" si="59"/>
        <v>1264</v>
      </c>
      <c r="AK1267" s="514">
        <v>14</v>
      </c>
      <c r="AL1267" s="514" t="s">
        <v>1478</v>
      </c>
      <c r="AM1267" s="514" t="s">
        <v>3764</v>
      </c>
      <c r="AN1267" s="514" t="s">
        <v>4382</v>
      </c>
      <c r="AO1267" s="514">
        <v>639798</v>
      </c>
      <c r="AP1267" s="514">
        <v>127398</v>
      </c>
      <c r="AQ1267" s="514" t="s">
        <v>861</v>
      </c>
      <c r="AR1267" s="514" t="s">
        <v>2640</v>
      </c>
      <c r="AS1267" s="514">
        <v>639620</v>
      </c>
      <c r="AT1267" s="514">
        <v>127494</v>
      </c>
      <c r="AU1267" s="514">
        <v>8</v>
      </c>
      <c r="AV1267" s="514" t="s">
        <v>719</v>
      </c>
      <c r="AW1267" s="514" t="s">
        <v>2644</v>
      </c>
      <c r="AX1267" s="514">
        <v>10</v>
      </c>
      <c r="AY1267" s="514">
        <v>10</v>
      </c>
      <c r="AZ1267" s="514">
        <v>1481</v>
      </c>
      <c r="BA1267" s="514" t="s">
        <v>275</v>
      </c>
      <c r="BB1267" s="515" t="s">
        <v>3708</v>
      </c>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OBS! förväxlingsrisk =&gt;</v>
      </c>
      <c r="AI1268" s="15" t="str">
        <f t="shared" si="57"/>
        <v>639639-127484</v>
      </c>
      <c r="AJ1268" s="511">
        <f t="shared" si="59"/>
        <v>1265</v>
      </c>
      <c r="AK1268" s="514">
        <v>14</v>
      </c>
      <c r="AL1268" s="514" t="s">
        <v>1478</v>
      </c>
      <c r="AM1268" s="514" t="s">
        <v>3764</v>
      </c>
      <c r="AN1268" s="514" t="s">
        <v>4382</v>
      </c>
      <c r="AO1268" s="514">
        <v>639798</v>
      </c>
      <c r="AP1268" s="514">
        <v>127398</v>
      </c>
      <c r="AQ1268" s="514" t="s">
        <v>861</v>
      </c>
      <c r="AR1268" s="514" t="s">
        <v>2648</v>
      </c>
      <c r="AS1268" s="514">
        <v>639639</v>
      </c>
      <c r="AT1268" s="514">
        <v>127484</v>
      </c>
      <c r="AU1268" s="514">
        <v>8</v>
      </c>
      <c r="AV1268" s="514" t="s">
        <v>719</v>
      </c>
      <c r="AW1268" s="514" t="s">
        <v>2644</v>
      </c>
      <c r="AX1268" s="514">
        <v>10</v>
      </c>
      <c r="AY1268" s="514">
        <v>10</v>
      </c>
      <c r="AZ1268" s="514">
        <v>1481</v>
      </c>
      <c r="BA1268" s="514" t="s">
        <v>275</v>
      </c>
      <c r="BB1268" s="515" t="s">
        <v>3708</v>
      </c>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639680-127465</v>
      </c>
      <c r="AJ1269" s="511">
        <f t="shared" si="59"/>
        <v>1266</v>
      </c>
      <c r="AK1269" s="514">
        <v>14</v>
      </c>
      <c r="AL1269" s="514" t="s">
        <v>1478</v>
      </c>
      <c r="AM1269" s="514" t="s">
        <v>3764</v>
      </c>
      <c r="AN1269" s="514" t="s">
        <v>4382</v>
      </c>
      <c r="AO1269" s="514">
        <v>639798</v>
      </c>
      <c r="AP1269" s="514">
        <v>127398</v>
      </c>
      <c r="AQ1269" s="514" t="s">
        <v>4386</v>
      </c>
      <c r="AR1269" s="514" t="s">
        <v>4387</v>
      </c>
      <c r="AS1269" s="514">
        <v>639680</v>
      </c>
      <c r="AT1269" s="514">
        <v>127465</v>
      </c>
      <c r="AU1269" s="514">
        <v>7</v>
      </c>
      <c r="AV1269" s="514" t="s">
        <v>719</v>
      </c>
      <c r="AW1269" s="514" t="s">
        <v>2644</v>
      </c>
      <c r="AX1269" s="514">
        <v>10</v>
      </c>
      <c r="AY1269" s="514">
        <v>10</v>
      </c>
      <c r="AZ1269" s="514">
        <v>1481</v>
      </c>
      <c r="BA1269" s="514" t="s">
        <v>275</v>
      </c>
      <c r="BB1269" s="515" t="s">
        <v>3708</v>
      </c>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639686-127461</v>
      </c>
      <c r="AJ1270" s="511">
        <f t="shared" si="59"/>
        <v>1267</v>
      </c>
      <c r="AK1270" s="514">
        <v>14</v>
      </c>
      <c r="AL1270" s="514" t="s">
        <v>1478</v>
      </c>
      <c r="AM1270" s="514" t="s">
        <v>3764</v>
      </c>
      <c r="AN1270" s="514" t="s">
        <v>4382</v>
      </c>
      <c r="AO1270" s="514">
        <v>639798</v>
      </c>
      <c r="AP1270" s="514">
        <v>127398</v>
      </c>
      <c r="AQ1270" s="514" t="s">
        <v>4388</v>
      </c>
      <c r="AR1270" s="514" t="s">
        <v>2648</v>
      </c>
      <c r="AS1270" s="514">
        <v>639686</v>
      </c>
      <c r="AT1270" s="514">
        <v>127461</v>
      </c>
      <c r="AU1270" s="514">
        <v>5</v>
      </c>
      <c r="AV1270" s="514" t="s">
        <v>719</v>
      </c>
      <c r="AW1270" s="514" t="s">
        <v>2644</v>
      </c>
      <c r="AX1270" s="514">
        <v>10</v>
      </c>
      <c r="AY1270" s="514">
        <v>10</v>
      </c>
      <c r="AZ1270" s="514">
        <v>1481</v>
      </c>
      <c r="BA1270" s="514" t="s">
        <v>275</v>
      </c>
      <c r="BB1270" s="515" t="s">
        <v>3708</v>
      </c>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639750-127440</v>
      </c>
      <c r="AJ1271" s="511">
        <f t="shared" si="59"/>
        <v>1268</v>
      </c>
      <c r="AK1271" s="514">
        <v>14</v>
      </c>
      <c r="AL1271" s="514" t="s">
        <v>1478</v>
      </c>
      <c r="AM1271" s="514" t="s">
        <v>3764</v>
      </c>
      <c r="AN1271" s="514" t="s">
        <v>4382</v>
      </c>
      <c r="AO1271" s="514">
        <v>639798</v>
      </c>
      <c r="AP1271" s="514">
        <v>127398</v>
      </c>
      <c r="AQ1271" s="514" t="s">
        <v>4389</v>
      </c>
      <c r="AR1271" s="514" t="s">
        <v>861</v>
      </c>
      <c r="AS1271" s="514">
        <v>639750</v>
      </c>
      <c r="AT1271" s="514">
        <v>127440</v>
      </c>
      <c r="AU1271" s="514">
        <v>6</v>
      </c>
      <c r="AV1271" s="514" t="s">
        <v>719</v>
      </c>
      <c r="AW1271" s="514" t="s">
        <v>2644</v>
      </c>
      <c r="AX1271" s="514">
        <v>10</v>
      </c>
      <c r="AY1271" s="514">
        <v>10</v>
      </c>
      <c r="AZ1271" s="514">
        <v>1481</v>
      </c>
      <c r="BA1271" s="514" t="s">
        <v>275</v>
      </c>
      <c r="BB1271" s="515" t="s">
        <v>3708</v>
      </c>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647335-138710</v>
      </c>
      <c r="AJ1272" s="511">
        <f t="shared" si="59"/>
        <v>1269</v>
      </c>
      <c r="AK1272" s="514">
        <v>14</v>
      </c>
      <c r="AL1272" s="514" t="s">
        <v>1478</v>
      </c>
      <c r="AM1272" s="514" t="s">
        <v>4390</v>
      </c>
      <c r="AN1272" s="514" t="s">
        <v>4391</v>
      </c>
      <c r="AO1272" s="514">
        <v>647591</v>
      </c>
      <c r="AP1272" s="514">
        <v>138866</v>
      </c>
      <c r="AQ1272" s="514" t="s">
        <v>2801</v>
      </c>
      <c r="AR1272" s="514" t="s">
        <v>861</v>
      </c>
      <c r="AS1272" s="514">
        <v>647335</v>
      </c>
      <c r="AT1272" s="514">
        <v>138710</v>
      </c>
      <c r="AU1272" s="514">
        <v>120</v>
      </c>
      <c r="AV1272" s="514" t="s">
        <v>719</v>
      </c>
      <c r="AW1272" s="514" t="s">
        <v>2644</v>
      </c>
      <c r="AX1272" s="514">
        <v>10</v>
      </c>
      <c r="AY1272" s="514">
        <v>10</v>
      </c>
      <c r="AZ1272" s="514">
        <v>1496</v>
      </c>
      <c r="BA1272" s="514" t="s">
        <v>316</v>
      </c>
      <c r="BB1272" s="515" t="s">
        <v>3793</v>
      </c>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647902-131918</v>
      </c>
      <c r="AJ1273" s="511">
        <f t="shared" si="59"/>
        <v>1270</v>
      </c>
      <c r="AK1273" s="514">
        <v>14</v>
      </c>
      <c r="AL1273" s="514" t="s">
        <v>1478</v>
      </c>
      <c r="AM1273" s="514" t="s">
        <v>2746</v>
      </c>
      <c r="AN1273" s="514" t="s">
        <v>4392</v>
      </c>
      <c r="AO1273" s="514">
        <v>640285</v>
      </c>
      <c r="AP1273" s="514">
        <v>126702</v>
      </c>
      <c r="AQ1273" s="514" t="s">
        <v>4393</v>
      </c>
      <c r="AR1273" s="514" t="s">
        <v>861</v>
      </c>
      <c r="AS1273" s="514">
        <v>647902</v>
      </c>
      <c r="AT1273" s="514">
        <v>131918</v>
      </c>
      <c r="AU1273" s="514">
        <v>52</v>
      </c>
      <c r="AV1273" s="514" t="s">
        <v>719</v>
      </c>
      <c r="AW1273" s="514" t="s">
        <v>2644</v>
      </c>
      <c r="AX1273" s="514">
        <v>10</v>
      </c>
      <c r="AY1273" s="514">
        <v>3</v>
      </c>
      <c r="AZ1273" s="514">
        <v>1494</v>
      </c>
      <c r="BA1273" s="514" t="s">
        <v>250</v>
      </c>
      <c r="BB1273" s="515" t="s">
        <v>4394</v>
      </c>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641360-127285</v>
      </c>
      <c r="AJ1274" s="511">
        <f t="shared" si="59"/>
        <v>1271</v>
      </c>
      <c r="AK1274" s="514">
        <v>14</v>
      </c>
      <c r="AL1274" s="514" t="s">
        <v>1478</v>
      </c>
      <c r="AM1274" s="514" t="s">
        <v>2746</v>
      </c>
      <c r="AN1274" s="514" t="s">
        <v>4395</v>
      </c>
      <c r="AO1274" s="514">
        <v>640285</v>
      </c>
      <c r="AP1274" s="514">
        <v>126702</v>
      </c>
      <c r="AQ1274" s="514" t="s">
        <v>3638</v>
      </c>
      <c r="AR1274" s="514" t="s">
        <v>861</v>
      </c>
      <c r="AS1274" s="514">
        <v>641360</v>
      </c>
      <c r="AT1274" s="514">
        <v>127285</v>
      </c>
      <c r="AU1274" s="514">
        <v>14</v>
      </c>
      <c r="AV1274" s="514" t="s">
        <v>718</v>
      </c>
      <c r="AW1274" s="514" t="s">
        <v>2644</v>
      </c>
      <c r="AX1274" s="514">
        <v>10</v>
      </c>
      <c r="AY1274" s="514">
        <v>10</v>
      </c>
      <c r="AZ1274" s="514">
        <v>1480</v>
      </c>
      <c r="BA1274" s="514" t="s">
        <v>187</v>
      </c>
      <c r="BB1274" s="515" t="s">
        <v>3884</v>
      </c>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641468-127296</v>
      </c>
      <c r="AJ1275" s="511">
        <f t="shared" si="59"/>
        <v>1272</v>
      </c>
      <c r="AK1275" s="514">
        <v>14</v>
      </c>
      <c r="AL1275" s="514" t="s">
        <v>1478</v>
      </c>
      <c r="AM1275" s="514" t="s">
        <v>2746</v>
      </c>
      <c r="AN1275" s="514" t="s">
        <v>4395</v>
      </c>
      <c r="AO1275" s="514">
        <v>640285</v>
      </c>
      <c r="AP1275" s="514">
        <v>126702</v>
      </c>
      <c r="AQ1275" s="514" t="s">
        <v>3640</v>
      </c>
      <c r="AR1275" s="514" t="s">
        <v>861</v>
      </c>
      <c r="AS1275" s="514">
        <v>641468</v>
      </c>
      <c r="AT1275" s="514">
        <v>127296</v>
      </c>
      <c r="AU1275" s="514">
        <v>49</v>
      </c>
      <c r="AV1275" s="514" t="s">
        <v>718</v>
      </c>
      <c r="AW1275" s="514" t="s">
        <v>2644</v>
      </c>
      <c r="AX1275" s="514">
        <v>10</v>
      </c>
      <c r="AY1275" s="514">
        <v>10</v>
      </c>
      <c r="AZ1275" s="514">
        <v>1480</v>
      </c>
      <c r="BA1275" s="514" t="s">
        <v>187</v>
      </c>
      <c r="BB1275" s="515" t="s">
        <v>3884</v>
      </c>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641430-130967</v>
      </c>
      <c r="AJ1276" s="511">
        <f t="shared" si="59"/>
        <v>1273</v>
      </c>
      <c r="AK1276" s="514">
        <v>14</v>
      </c>
      <c r="AL1276" s="514" t="s">
        <v>1478</v>
      </c>
      <c r="AM1276" s="514" t="s">
        <v>3927</v>
      </c>
      <c r="AN1276" s="514" t="s">
        <v>4396</v>
      </c>
      <c r="AO1276" s="514">
        <v>641562</v>
      </c>
      <c r="AP1276" s="514">
        <v>129862</v>
      </c>
      <c r="AQ1276" s="514" t="s">
        <v>4397</v>
      </c>
      <c r="AR1276" s="514" t="s">
        <v>861</v>
      </c>
      <c r="AS1276" s="514">
        <v>641430</v>
      </c>
      <c r="AT1276" s="514">
        <v>130967</v>
      </c>
      <c r="AU1276" s="514">
        <v>152</v>
      </c>
      <c r="AV1276" s="514" t="s">
        <v>719</v>
      </c>
      <c r="AW1276" s="514" t="s">
        <v>2630</v>
      </c>
      <c r="AX1276" s="514">
        <v>0.2</v>
      </c>
      <c r="AY1276" s="514">
        <v>0.1</v>
      </c>
      <c r="AZ1276" s="514">
        <v>1443</v>
      </c>
      <c r="BA1276" s="514" t="s">
        <v>144</v>
      </c>
      <c r="BB1276" s="515" t="s">
        <v>3485</v>
      </c>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641615-131235</v>
      </c>
      <c r="AJ1277" s="511">
        <f t="shared" si="59"/>
        <v>1274</v>
      </c>
      <c r="AK1277" s="514">
        <v>14</v>
      </c>
      <c r="AL1277" s="514" t="s">
        <v>1478</v>
      </c>
      <c r="AM1277" s="514" t="s">
        <v>3927</v>
      </c>
      <c r="AN1277" s="514" t="s">
        <v>4396</v>
      </c>
      <c r="AO1277" s="514">
        <v>641562</v>
      </c>
      <c r="AP1277" s="514">
        <v>129862</v>
      </c>
      <c r="AQ1277" s="514" t="s">
        <v>2676</v>
      </c>
      <c r="AR1277" s="514" t="s">
        <v>861</v>
      </c>
      <c r="AS1277" s="514">
        <v>641615</v>
      </c>
      <c r="AT1277" s="514">
        <v>131235</v>
      </c>
      <c r="AU1277" s="514">
        <v>165</v>
      </c>
      <c r="AV1277" s="514" t="s">
        <v>719</v>
      </c>
      <c r="AW1277" s="514" t="s">
        <v>2630</v>
      </c>
      <c r="AX1277" s="514">
        <v>2.8</v>
      </c>
      <c r="AY1277" s="514">
        <v>2.1</v>
      </c>
      <c r="AZ1277" s="514">
        <v>1443</v>
      </c>
      <c r="BA1277" s="514" t="s">
        <v>144</v>
      </c>
      <c r="BB1277" s="515" t="s">
        <v>3485</v>
      </c>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641745-131360</v>
      </c>
      <c r="AJ1278" s="511">
        <f t="shared" si="59"/>
        <v>1275</v>
      </c>
      <c r="AK1278" s="514">
        <v>14</v>
      </c>
      <c r="AL1278" s="514" t="s">
        <v>1478</v>
      </c>
      <c r="AM1278" s="514" t="s">
        <v>3927</v>
      </c>
      <c r="AN1278" s="514" t="s">
        <v>4396</v>
      </c>
      <c r="AO1278" s="514">
        <v>641562</v>
      </c>
      <c r="AP1278" s="514">
        <v>129862</v>
      </c>
      <c r="AQ1278" s="514" t="s">
        <v>4398</v>
      </c>
      <c r="AR1278" s="514" t="s">
        <v>2648</v>
      </c>
      <c r="AS1278" s="514">
        <v>641745</v>
      </c>
      <c r="AT1278" s="514">
        <v>131360</v>
      </c>
      <c r="AU1278" s="514">
        <v>176</v>
      </c>
      <c r="AV1278" s="514" t="s">
        <v>719</v>
      </c>
      <c r="AW1278" s="514" t="s">
        <v>2630</v>
      </c>
      <c r="AX1278" s="514">
        <v>5.5</v>
      </c>
      <c r="AY1278" s="514">
        <v>4.2</v>
      </c>
      <c r="AZ1278" s="514">
        <v>1443</v>
      </c>
      <c r="BA1278" s="514" t="s">
        <v>144</v>
      </c>
      <c r="BB1278" s="515" t="s">
        <v>3485</v>
      </c>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646902-135231</v>
      </c>
      <c r="AJ1279" s="511">
        <f t="shared" si="59"/>
        <v>1276</v>
      </c>
      <c r="AK1279" s="514">
        <v>14</v>
      </c>
      <c r="AL1279" s="514" t="s">
        <v>1478</v>
      </c>
      <c r="AM1279" s="514" t="s">
        <v>4399</v>
      </c>
      <c r="AN1279" s="514" t="s">
        <v>4400</v>
      </c>
      <c r="AO1279" s="514">
        <v>647064</v>
      </c>
      <c r="AP1279" s="514">
        <v>134704</v>
      </c>
      <c r="AQ1279" s="514" t="s">
        <v>4401</v>
      </c>
      <c r="AR1279" s="514" t="s">
        <v>4402</v>
      </c>
      <c r="AS1279" s="514">
        <v>646902</v>
      </c>
      <c r="AT1279" s="514">
        <v>135231</v>
      </c>
      <c r="AU1279" s="514">
        <v>90</v>
      </c>
      <c r="AV1279" s="514" t="s">
        <v>719</v>
      </c>
      <c r="AW1279" s="514" t="s">
        <v>2644</v>
      </c>
      <c r="AX1279" s="514">
        <v>6.2</v>
      </c>
      <c r="AY1279" s="514">
        <v>10</v>
      </c>
      <c r="AZ1279" s="514">
        <v>1495</v>
      </c>
      <c r="BA1279" s="514" t="s">
        <v>312</v>
      </c>
      <c r="BB1279" s="515" t="s">
        <v>861</v>
      </c>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647424-132065</v>
      </c>
      <c r="AJ1280" s="511">
        <f t="shared" si="59"/>
        <v>1277</v>
      </c>
      <c r="AK1280" s="514">
        <v>14</v>
      </c>
      <c r="AL1280" s="514" t="s">
        <v>1478</v>
      </c>
      <c r="AM1280" s="514" t="s">
        <v>3230</v>
      </c>
      <c r="AN1280" s="514" t="s">
        <v>4400</v>
      </c>
      <c r="AO1280" s="514">
        <v>647774</v>
      </c>
      <c r="AP1280" s="514">
        <v>131539</v>
      </c>
      <c r="AQ1280" s="514" t="s">
        <v>4403</v>
      </c>
      <c r="AR1280" s="514" t="s">
        <v>4404</v>
      </c>
      <c r="AS1280" s="514">
        <v>647424</v>
      </c>
      <c r="AT1280" s="514">
        <v>132065</v>
      </c>
      <c r="AU1280" s="514">
        <v>61</v>
      </c>
      <c r="AV1280" s="514" t="s">
        <v>719</v>
      </c>
      <c r="AW1280" s="514" t="s">
        <v>2644</v>
      </c>
      <c r="AX1280" s="514">
        <v>10</v>
      </c>
      <c r="AY1280" s="514">
        <v>9</v>
      </c>
      <c r="AZ1280" s="514">
        <v>1444</v>
      </c>
      <c r="BA1280" s="514" t="s">
        <v>184</v>
      </c>
      <c r="BB1280" s="515" t="s">
        <v>4405</v>
      </c>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647489-134282</v>
      </c>
      <c r="AJ1281" s="511">
        <f t="shared" si="59"/>
        <v>1278</v>
      </c>
      <c r="AK1281" s="514">
        <v>14</v>
      </c>
      <c r="AL1281" s="514" t="s">
        <v>1478</v>
      </c>
      <c r="AM1281" s="514" t="s">
        <v>4406</v>
      </c>
      <c r="AN1281" s="514" t="s">
        <v>4400</v>
      </c>
      <c r="AO1281" s="514">
        <v>647909</v>
      </c>
      <c r="AP1281" s="514">
        <v>133938</v>
      </c>
      <c r="AQ1281" s="514" t="s">
        <v>4407</v>
      </c>
      <c r="AR1281" s="514" t="s">
        <v>4408</v>
      </c>
      <c r="AS1281" s="514">
        <v>647489</v>
      </c>
      <c r="AT1281" s="514">
        <v>134282</v>
      </c>
      <c r="AU1281" s="514">
        <v>67</v>
      </c>
      <c r="AV1281" s="514" t="s">
        <v>720</v>
      </c>
      <c r="AW1281" s="514" t="s">
        <v>2644</v>
      </c>
      <c r="AX1281" s="514">
        <v>10</v>
      </c>
      <c r="AY1281" s="514">
        <v>10</v>
      </c>
      <c r="AZ1281" s="514">
        <v>1494</v>
      </c>
      <c r="BA1281" s="514" t="s">
        <v>250</v>
      </c>
      <c r="BB1281" s="515" t="s">
        <v>3761</v>
      </c>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647726-134172</v>
      </c>
      <c r="AJ1282" s="511">
        <f t="shared" si="59"/>
        <v>1279</v>
      </c>
      <c r="AK1282" s="514">
        <v>14</v>
      </c>
      <c r="AL1282" s="514" t="s">
        <v>1478</v>
      </c>
      <c r="AM1282" s="514" t="s">
        <v>4406</v>
      </c>
      <c r="AN1282" s="514" t="s">
        <v>4400</v>
      </c>
      <c r="AO1282" s="514">
        <v>647909</v>
      </c>
      <c r="AP1282" s="514">
        <v>133938</v>
      </c>
      <c r="AQ1282" s="514" t="s">
        <v>4409</v>
      </c>
      <c r="AR1282" s="514" t="s">
        <v>861</v>
      </c>
      <c r="AS1282" s="514">
        <v>647726</v>
      </c>
      <c r="AT1282" s="514">
        <v>134172</v>
      </c>
      <c r="AU1282" s="514">
        <v>49</v>
      </c>
      <c r="AV1282" s="514" t="s">
        <v>720</v>
      </c>
      <c r="AW1282" s="514" t="s">
        <v>2644</v>
      </c>
      <c r="AX1282" s="514">
        <v>10</v>
      </c>
      <c r="AY1282" s="514">
        <v>10</v>
      </c>
      <c r="AZ1282" s="514">
        <v>1494</v>
      </c>
      <c r="BA1282" s="514" t="s">
        <v>250</v>
      </c>
      <c r="BB1282" s="515" t="s">
        <v>4037</v>
      </c>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655080-130040</v>
      </c>
      <c r="AJ1283" s="511">
        <f t="shared" si="59"/>
        <v>1280</v>
      </c>
      <c r="AK1283" s="514">
        <v>14</v>
      </c>
      <c r="AL1283" s="514" t="s">
        <v>1478</v>
      </c>
      <c r="AM1283" s="514" t="s">
        <v>4331</v>
      </c>
      <c r="AN1283" s="514" t="s">
        <v>4410</v>
      </c>
      <c r="AO1283" s="514">
        <v>655129</v>
      </c>
      <c r="AP1283" s="514">
        <v>129998</v>
      </c>
      <c r="AQ1283" s="514" t="s">
        <v>4411</v>
      </c>
      <c r="AR1283" s="514" t="s">
        <v>2687</v>
      </c>
      <c r="AS1283" s="514">
        <v>655080</v>
      </c>
      <c r="AT1283" s="514">
        <v>130040</v>
      </c>
      <c r="AU1283" s="514">
        <v>84</v>
      </c>
      <c r="AV1283" s="514" t="s">
        <v>719</v>
      </c>
      <c r="AW1283" s="514" t="s">
        <v>718</v>
      </c>
      <c r="AX1283" s="514">
        <v>0.2</v>
      </c>
      <c r="AY1283" s="514">
        <v>0.8</v>
      </c>
      <c r="AZ1283" s="514">
        <v>1460</v>
      </c>
      <c r="BA1283" s="514" t="s">
        <v>135</v>
      </c>
      <c r="BB1283" s="515" t="s">
        <v>3906</v>
      </c>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655089-130040</v>
      </c>
      <c r="AJ1284" s="511">
        <f t="shared" si="59"/>
        <v>1281</v>
      </c>
      <c r="AK1284" s="514">
        <v>14</v>
      </c>
      <c r="AL1284" s="514" t="s">
        <v>1478</v>
      </c>
      <c r="AM1284" s="514" t="s">
        <v>4331</v>
      </c>
      <c r="AN1284" s="514" t="s">
        <v>4410</v>
      </c>
      <c r="AO1284" s="514">
        <v>655129</v>
      </c>
      <c r="AP1284" s="514">
        <v>129998</v>
      </c>
      <c r="AQ1284" s="514" t="s">
        <v>4412</v>
      </c>
      <c r="AR1284" s="514" t="s">
        <v>861</v>
      </c>
      <c r="AS1284" s="514">
        <v>655089</v>
      </c>
      <c r="AT1284" s="514">
        <v>130040</v>
      </c>
      <c r="AU1284" s="514">
        <v>83</v>
      </c>
      <c r="AV1284" s="514" t="s">
        <v>719</v>
      </c>
      <c r="AW1284" s="514" t="s">
        <v>718</v>
      </c>
      <c r="AX1284" s="514">
        <v>0.3</v>
      </c>
      <c r="AY1284" s="514">
        <v>0.7</v>
      </c>
      <c r="AZ1284" s="514">
        <v>1460</v>
      </c>
      <c r="BA1284" s="514" t="s">
        <v>135</v>
      </c>
      <c r="BB1284" s="515" t="s">
        <v>3906</v>
      </c>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655110-130040</v>
      </c>
      <c r="AJ1285" s="511">
        <f t="shared" ref="AJ1285:AJ1348" si="62">IF(AK1285&lt;&gt;"",AJ1284+1,"")</f>
        <v>1282</v>
      </c>
      <c r="AK1285" s="514">
        <v>14</v>
      </c>
      <c r="AL1285" s="514" t="s">
        <v>1478</v>
      </c>
      <c r="AM1285" s="514" t="s">
        <v>4331</v>
      </c>
      <c r="AN1285" s="514" t="s">
        <v>4410</v>
      </c>
      <c r="AO1285" s="514">
        <v>655129</v>
      </c>
      <c r="AP1285" s="514">
        <v>129998</v>
      </c>
      <c r="AQ1285" s="514" t="s">
        <v>4413</v>
      </c>
      <c r="AR1285" s="514" t="s">
        <v>2640</v>
      </c>
      <c r="AS1285" s="514">
        <v>655110</v>
      </c>
      <c r="AT1285" s="514">
        <v>130040</v>
      </c>
      <c r="AU1285" s="514">
        <v>78</v>
      </c>
      <c r="AV1285" s="514" t="s">
        <v>718</v>
      </c>
      <c r="AW1285" s="514" t="s">
        <v>2644</v>
      </c>
      <c r="AX1285" s="514">
        <v>10</v>
      </c>
      <c r="AY1285" s="514">
        <v>0.5</v>
      </c>
      <c r="AZ1285" s="514">
        <v>1460</v>
      </c>
      <c r="BA1285" s="514" t="s">
        <v>135</v>
      </c>
      <c r="BB1285" s="515" t="s">
        <v>3906</v>
      </c>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655160-130125</v>
      </c>
      <c r="AJ1286" s="511">
        <f t="shared" si="62"/>
        <v>1283</v>
      </c>
      <c r="AK1286" s="514">
        <v>14</v>
      </c>
      <c r="AL1286" s="514" t="s">
        <v>1478</v>
      </c>
      <c r="AM1286" s="514" t="s">
        <v>4331</v>
      </c>
      <c r="AN1286" s="514" t="s">
        <v>4410</v>
      </c>
      <c r="AO1286" s="514">
        <v>655129</v>
      </c>
      <c r="AP1286" s="514">
        <v>129998</v>
      </c>
      <c r="AQ1286" s="514" t="s">
        <v>4414</v>
      </c>
      <c r="AR1286" s="514" t="s">
        <v>2648</v>
      </c>
      <c r="AS1286" s="514">
        <v>655160</v>
      </c>
      <c r="AT1286" s="514">
        <v>130125</v>
      </c>
      <c r="AU1286" s="514">
        <v>84</v>
      </c>
      <c r="AV1286" s="514" t="s">
        <v>718</v>
      </c>
      <c r="AW1286" s="514" t="s">
        <v>2644</v>
      </c>
      <c r="AX1286" s="514">
        <v>10</v>
      </c>
      <c r="AY1286" s="514">
        <v>1.5</v>
      </c>
      <c r="AZ1286" s="514">
        <v>1460</v>
      </c>
      <c r="BA1286" s="514" t="s">
        <v>135</v>
      </c>
      <c r="BB1286" s="515" t="s">
        <v>3906</v>
      </c>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641160-130445</v>
      </c>
      <c r="AJ1287" s="511">
        <f t="shared" si="62"/>
        <v>1284</v>
      </c>
      <c r="AK1287" s="514">
        <v>14</v>
      </c>
      <c r="AL1287" s="514" t="s">
        <v>1478</v>
      </c>
      <c r="AM1287" s="514" t="s">
        <v>3927</v>
      </c>
      <c r="AN1287" s="514" t="s">
        <v>4415</v>
      </c>
      <c r="AO1287" s="514">
        <v>641562</v>
      </c>
      <c r="AP1287" s="514">
        <v>129862</v>
      </c>
      <c r="AQ1287" s="514" t="s">
        <v>4416</v>
      </c>
      <c r="AR1287" s="514" t="s">
        <v>4417</v>
      </c>
      <c r="AS1287" s="514">
        <v>641160</v>
      </c>
      <c r="AT1287" s="514">
        <v>130445</v>
      </c>
      <c r="AU1287" s="514">
        <v>130</v>
      </c>
      <c r="AV1287" s="514" t="s">
        <v>719</v>
      </c>
      <c r="AW1287" s="514" t="s">
        <v>718</v>
      </c>
      <c r="AX1287" s="514">
        <v>3</v>
      </c>
      <c r="AY1287" s="514">
        <v>1.4</v>
      </c>
      <c r="AZ1287" s="514">
        <v>1489</v>
      </c>
      <c r="BA1287" s="514" t="s">
        <v>114</v>
      </c>
      <c r="BB1287" s="515" t="s">
        <v>3485</v>
      </c>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641165-130460</v>
      </c>
      <c r="AJ1288" s="511">
        <f t="shared" si="62"/>
        <v>1285</v>
      </c>
      <c r="AK1288" s="514">
        <v>14</v>
      </c>
      <c r="AL1288" s="514" t="s">
        <v>1478</v>
      </c>
      <c r="AM1288" s="514" t="s">
        <v>3927</v>
      </c>
      <c r="AN1288" s="514" t="s">
        <v>4415</v>
      </c>
      <c r="AO1288" s="514">
        <v>641562</v>
      </c>
      <c r="AP1288" s="514">
        <v>129862</v>
      </c>
      <c r="AQ1288" s="514" t="s">
        <v>4418</v>
      </c>
      <c r="AR1288" s="514" t="s">
        <v>2920</v>
      </c>
      <c r="AS1288" s="514">
        <v>641165</v>
      </c>
      <c r="AT1288" s="514">
        <v>130460</v>
      </c>
      <c r="AU1288" s="514">
        <v>133</v>
      </c>
      <c r="AV1288" s="514" t="s">
        <v>719</v>
      </c>
      <c r="AW1288" s="514" t="s">
        <v>718</v>
      </c>
      <c r="AX1288" s="514">
        <v>2.8</v>
      </c>
      <c r="AY1288" s="514">
        <v>1.6</v>
      </c>
      <c r="AZ1288" s="514">
        <v>1489</v>
      </c>
      <c r="BA1288" s="514" t="s">
        <v>114</v>
      </c>
      <c r="BB1288" s="515" t="s">
        <v>3485</v>
      </c>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641225-130530</v>
      </c>
      <c r="AJ1289" s="511">
        <f t="shared" si="62"/>
        <v>1286</v>
      </c>
      <c r="AK1289" s="514">
        <v>14</v>
      </c>
      <c r="AL1289" s="514" t="s">
        <v>1478</v>
      </c>
      <c r="AM1289" s="514" t="s">
        <v>3927</v>
      </c>
      <c r="AN1289" s="514" t="s">
        <v>4415</v>
      </c>
      <c r="AO1289" s="514">
        <v>641562</v>
      </c>
      <c r="AP1289" s="514">
        <v>129862</v>
      </c>
      <c r="AQ1289" s="514" t="s">
        <v>4419</v>
      </c>
      <c r="AR1289" s="514" t="s">
        <v>2663</v>
      </c>
      <c r="AS1289" s="514">
        <v>641225</v>
      </c>
      <c r="AT1289" s="514">
        <v>130530</v>
      </c>
      <c r="AU1289" s="514">
        <v>137</v>
      </c>
      <c r="AV1289" s="514" t="s">
        <v>719</v>
      </c>
      <c r="AW1289" s="514" t="s">
        <v>718</v>
      </c>
      <c r="AX1289" s="514">
        <v>2</v>
      </c>
      <c r="AY1289" s="514">
        <v>2.4</v>
      </c>
      <c r="AZ1289" s="514">
        <v>1489</v>
      </c>
      <c r="BA1289" s="514" t="s">
        <v>114</v>
      </c>
      <c r="BB1289" s="515" t="s">
        <v>3485</v>
      </c>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641295-130626</v>
      </c>
      <c r="AJ1290" s="511">
        <f t="shared" si="62"/>
        <v>1287</v>
      </c>
      <c r="AK1290" s="514">
        <v>14</v>
      </c>
      <c r="AL1290" s="514" t="s">
        <v>1478</v>
      </c>
      <c r="AM1290" s="514" t="s">
        <v>3927</v>
      </c>
      <c r="AN1290" s="514" t="s">
        <v>4415</v>
      </c>
      <c r="AO1290" s="514">
        <v>641562</v>
      </c>
      <c r="AP1290" s="514">
        <v>129862</v>
      </c>
      <c r="AQ1290" s="514" t="s">
        <v>4387</v>
      </c>
      <c r="AR1290" s="514" t="s">
        <v>861</v>
      </c>
      <c r="AS1290" s="514">
        <v>641295</v>
      </c>
      <c r="AT1290" s="514">
        <v>130626</v>
      </c>
      <c r="AU1290" s="514">
        <v>148</v>
      </c>
      <c r="AV1290" s="514" t="s">
        <v>719</v>
      </c>
      <c r="AW1290" s="514" t="s">
        <v>718</v>
      </c>
      <c r="AX1290" s="514">
        <v>0.5</v>
      </c>
      <c r="AY1290" s="514">
        <v>3.9</v>
      </c>
      <c r="AZ1290" s="514">
        <v>1489</v>
      </c>
      <c r="BA1290" s="514" t="s">
        <v>114</v>
      </c>
      <c r="BB1290" s="515" t="s">
        <v>3485</v>
      </c>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643420-128465</v>
      </c>
      <c r="AJ1291" s="511">
        <f t="shared" si="62"/>
        <v>1288</v>
      </c>
      <c r="AK1291" s="514">
        <v>14</v>
      </c>
      <c r="AL1291" s="514" t="s">
        <v>1478</v>
      </c>
      <c r="AM1291" s="514" t="s">
        <v>2859</v>
      </c>
      <c r="AN1291" s="514" t="s">
        <v>4420</v>
      </c>
      <c r="AO1291" s="514">
        <v>643255</v>
      </c>
      <c r="AP1291" s="514">
        <v>128219</v>
      </c>
      <c r="AQ1291" s="514" t="s">
        <v>4421</v>
      </c>
      <c r="AR1291" s="514" t="s">
        <v>861</v>
      </c>
      <c r="AS1291" s="514">
        <v>643420</v>
      </c>
      <c r="AT1291" s="514">
        <v>128465</v>
      </c>
      <c r="AU1291" s="514">
        <v>9</v>
      </c>
      <c r="AV1291" s="514" t="s">
        <v>718</v>
      </c>
      <c r="AW1291" s="514" t="s">
        <v>2644</v>
      </c>
      <c r="AX1291" s="514">
        <v>10</v>
      </c>
      <c r="AY1291" s="514">
        <v>10</v>
      </c>
      <c r="AZ1291" s="514">
        <v>1440</v>
      </c>
      <c r="BA1291" s="514" t="s">
        <v>111</v>
      </c>
      <c r="BB1291" s="515" t="s">
        <v>3822</v>
      </c>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643429-128466</v>
      </c>
      <c r="AJ1292" s="511">
        <f t="shared" si="62"/>
        <v>1289</v>
      </c>
      <c r="AK1292" s="514">
        <v>14</v>
      </c>
      <c r="AL1292" s="514" t="s">
        <v>1478</v>
      </c>
      <c r="AM1292" s="514" t="s">
        <v>2859</v>
      </c>
      <c r="AN1292" s="514" t="s">
        <v>4420</v>
      </c>
      <c r="AO1292" s="514">
        <v>643255</v>
      </c>
      <c r="AP1292" s="514">
        <v>128219</v>
      </c>
      <c r="AQ1292" s="514" t="s">
        <v>4422</v>
      </c>
      <c r="AR1292" s="514" t="s">
        <v>2648</v>
      </c>
      <c r="AS1292" s="514">
        <v>643429</v>
      </c>
      <c r="AT1292" s="514">
        <v>128466</v>
      </c>
      <c r="AU1292" s="514">
        <v>10</v>
      </c>
      <c r="AV1292" s="514" t="s">
        <v>718</v>
      </c>
      <c r="AW1292" s="514" t="s">
        <v>2644</v>
      </c>
      <c r="AX1292" s="514">
        <v>10</v>
      </c>
      <c r="AY1292" s="514">
        <v>10</v>
      </c>
      <c r="AZ1292" s="514">
        <v>1440</v>
      </c>
      <c r="BA1292" s="514" t="s">
        <v>111</v>
      </c>
      <c r="BB1292" s="515" t="s">
        <v>3822</v>
      </c>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641090-129034</v>
      </c>
      <c r="AJ1293" s="511">
        <f t="shared" si="62"/>
        <v>1290</v>
      </c>
      <c r="AK1293" s="514">
        <v>14</v>
      </c>
      <c r="AL1293" s="514" t="s">
        <v>1478</v>
      </c>
      <c r="AM1293" s="514" t="s">
        <v>2687</v>
      </c>
      <c r="AN1293" s="514" t="s">
        <v>4423</v>
      </c>
      <c r="AO1293" s="514">
        <v>640603</v>
      </c>
      <c r="AP1293" s="514">
        <v>127271</v>
      </c>
      <c r="AQ1293" s="514" t="s">
        <v>4424</v>
      </c>
      <c r="AR1293" s="514" t="s">
        <v>861</v>
      </c>
      <c r="AS1293" s="514">
        <v>641090</v>
      </c>
      <c r="AT1293" s="514">
        <v>129034</v>
      </c>
      <c r="AU1293" s="514">
        <v>15</v>
      </c>
      <c r="AV1293" s="514" t="s">
        <v>719</v>
      </c>
      <c r="AW1293" s="514" t="s">
        <v>2644</v>
      </c>
      <c r="AX1293" s="514">
        <v>10</v>
      </c>
      <c r="AY1293" s="514">
        <v>2.2000000000000002</v>
      </c>
      <c r="AZ1293" s="514">
        <v>1441</v>
      </c>
      <c r="BA1293" s="514" t="s">
        <v>247</v>
      </c>
      <c r="BB1293" s="515" t="s">
        <v>3770</v>
      </c>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641131-129046</v>
      </c>
      <c r="AJ1294" s="511">
        <f t="shared" si="62"/>
        <v>1291</v>
      </c>
      <c r="AK1294" s="514">
        <v>14</v>
      </c>
      <c r="AL1294" s="514" t="s">
        <v>1478</v>
      </c>
      <c r="AM1294" s="514" t="s">
        <v>2687</v>
      </c>
      <c r="AN1294" s="514" t="s">
        <v>4423</v>
      </c>
      <c r="AO1294" s="514">
        <v>640603</v>
      </c>
      <c r="AP1294" s="514">
        <v>127271</v>
      </c>
      <c r="AQ1294" s="514" t="s">
        <v>4425</v>
      </c>
      <c r="AR1294" s="514" t="s">
        <v>861</v>
      </c>
      <c r="AS1294" s="514">
        <v>641131</v>
      </c>
      <c r="AT1294" s="514">
        <v>129046</v>
      </c>
      <c r="AU1294" s="514">
        <v>17</v>
      </c>
      <c r="AV1294" s="514" t="s">
        <v>719</v>
      </c>
      <c r="AW1294" s="514" t="s">
        <v>2644</v>
      </c>
      <c r="AX1294" s="514">
        <v>10</v>
      </c>
      <c r="AY1294" s="514">
        <v>2.6</v>
      </c>
      <c r="AZ1294" s="514">
        <v>1441</v>
      </c>
      <c r="BA1294" s="514" t="s">
        <v>247</v>
      </c>
      <c r="BB1294" s="515" t="s">
        <v>3770</v>
      </c>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641153-129088</v>
      </c>
      <c r="AJ1295" s="511">
        <f t="shared" si="62"/>
        <v>1292</v>
      </c>
      <c r="AK1295" s="514">
        <v>14</v>
      </c>
      <c r="AL1295" s="514" t="s">
        <v>1478</v>
      </c>
      <c r="AM1295" s="514" t="s">
        <v>2687</v>
      </c>
      <c r="AN1295" s="514" t="s">
        <v>4423</v>
      </c>
      <c r="AO1295" s="514">
        <v>640603</v>
      </c>
      <c r="AP1295" s="514">
        <v>127271</v>
      </c>
      <c r="AQ1295" s="514" t="s">
        <v>4426</v>
      </c>
      <c r="AR1295" s="514" t="s">
        <v>861</v>
      </c>
      <c r="AS1295" s="514">
        <v>641153</v>
      </c>
      <c r="AT1295" s="514">
        <v>129088</v>
      </c>
      <c r="AU1295" s="514">
        <v>19</v>
      </c>
      <c r="AV1295" s="514" t="s">
        <v>719</v>
      </c>
      <c r="AW1295" s="514" t="s">
        <v>2644</v>
      </c>
      <c r="AX1295" s="514">
        <v>10</v>
      </c>
      <c r="AY1295" s="514">
        <v>3.1</v>
      </c>
      <c r="AZ1295" s="514">
        <v>1441</v>
      </c>
      <c r="BA1295" s="514" t="s">
        <v>247</v>
      </c>
      <c r="BB1295" s="515" t="s">
        <v>3770</v>
      </c>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641155-129080</v>
      </c>
      <c r="AJ1296" s="511">
        <f t="shared" si="62"/>
        <v>1293</v>
      </c>
      <c r="AK1296" s="514">
        <v>14</v>
      </c>
      <c r="AL1296" s="514" t="s">
        <v>1478</v>
      </c>
      <c r="AM1296" s="514" t="s">
        <v>2687</v>
      </c>
      <c r="AN1296" s="514" t="s">
        <v>4423</v>
      </c>
      <c r="AO1296" s="514">
        <v>640603</v>
      </c>
      <c r="AP1296" s="514">
        <v>127271</v>
      </c>
      <c r="AQ1296" s="514" t="s">
        <v>4427</v>
      </c>
      <c r="AR1296" s="514" t="s">
        <v>861</v>
      </c>
      <c r="AS1296" s="514">
        <v>641155</v>
      </c>
      <c r="AT1296" s="514">
        <v>129080</v>
      </c>
      <c r="AU1296" s="514">
        <v>18</v>
      </c>
      <c r="AV1296" s="514" t="s">
        <v>719</v>
      </c>
      <c r="AW1296" s="514" t="s">
        <v>2644</v>
      </c>
      <c r="AX1296" s="514">
        <v>10</v>
      </c>
      <c r="AY1296" s="514">
        <v>3</v>
      </c>
      <c r="AZ1296" s="514">
        <v>1441</v>
      </c>
      <c r="BA1296" s="514" t="s">
        <v>247</v>
      </c>
      <c r="BB1296" s="515" t="s">
        <v>3770</v>
      </c>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641181-129099</v>
      </c>
      <c r="AJ1297" s="511">
        <f t="shared" si="62"/>
        <v>1294</v>
      </c>
      <c r="AK1297" s="514">
        <v>14</v>
      </c>
      <c r="AL1297" s="514" t="s">
        <v>1478</v>
      </c>
      <c r="AM1297" s="514" t="s">
        <v>2687</v>
      </c>
      <c r="AN1297" s="514" t="s">
        <v>4423</v>
      </c>
      <c r="AO1297" s="514">
        <v>640603</v>
      </c>
      <c r="AP1297" s="514">
        <v>127271</v>
      </c>
      <c r="AQ1297" s="514" t="s">
        <v>4428</v>
      </c>
      <c r="AR1297" s="514" t="s">
        <v>861</v>
      </c>
      <c r="AS1297" s="514">
        <v>641181</v>
      </c>
      <c r="AT1297" s="514">
        <v>129099</v>
      </c>
      <c r="AU1297" s="514">
        <v>21</v>
      </c>
      <c r="AV1297" s="514" t="s">
        <v>719</v>
      </c>
      <c r="AW1297" s="514" t="s">
        <v>2644</v>
      </c>
      <c r="AX1297" s="514">
        <v>10</v>
      </c>
      <c r="AY1297" s="514">
        <v>3.4</v>
      </c>
      <c r="AZ1297" s="514">
        <v>1441</v>
      </c>
      <c r="BA1297" s="514" t="s">
        <v>247</v>
      </c>
      <c r="BB1297" s="515" t="s">
        <v>3770</v>
      </c>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641274-129143</v>
      </c>
      <c r="AJ1298" s="511">
        <f t="shared" si="62"/>
        <v>1295</v>
      </c>
      <c r="AK1298" s="514">
        <v>14</v>
      </c>
      <c r="AL1298" s="514" t="s">
        <v>1478</v>
      </c>
      <c r="AM1298" s="514" t="s">
        <v>2687</v>
      </c>
      <c r="AN1298" s="514" t="s">
        <v>4423</v>
      </c>
      <c r="AO1298" s="514">
        <v>640603</v>
      </c>
      <c r="AP1298" s="514">
        <v>127271</v>
      </c>
      <c r="AQ1298" s="514" t="s">
        <v>4429</v>
      </c>
      <c r="AR1298" s="514" t="s">
        <v>861</v>
      </c>
      <c r="AS1298" s="514">
        <v>641274</v>
      </c>
      <c r="AT1298" s="514">
        <v>129143</v>
      </c>
      <c r="AU1298" s="514">
        <v>26</v>
      </c>
      <c r="AV1298" s="514" t="s">
        <v>718</v>
      </c>
      <c r="AW1298" s="514" t="s">
        <v>2644</v>
      </c>
      <c r="AX1298" s="514">
        <v>10</v>
      </c>
      <c r="AY1298" s="514">
        <v>4.4000000000000004</v>
      </c>
      <c r="AZ1298" s="514">
        <v>1441</v>
      </c>
      <c r="BA1298" s="514" t="s">
        <v>247</v>
      </c>
      <c r="BB1298" s="515" t="s">
        <v>3770</v>
      </c>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641440-129186</v>
      </c>
      <c r="AJ1299" s="511">
        <f t="shared" si="62"/>
        <v>1296</v>
      </c>
      <c r="AK1299" s="514">
        <v>14</v>
      </c>
      <c r="AL1299" s="514" t="s">
        <v>1478</v>
      </c>
      <c r="AM1299" s="514" t="s">
        <v>2687</v>
      </c>
      <c r="AN1299" s="514" t="s">
        <v>4423</v>
      </c>
      <c r="AO1299" s="514">
        <v>640603</v>
      </c>
      <c r="AP1299" s="514">
        <v>127271</v>
      </c>
      <c r="AQ1299" s="514" t="s">
        <v>4430</v>
      </c>
      <c r="AR1299" s="514" t="s">
        <v>2687</v>
      </c>
      <c r="AS1299" s="514">
        <v>641440</v>
      </c>
      <c r="AT1299" s="514">
        <v>129186</v>
      </c>
      <c r="AU1299" s="514">
        <v>55</v>
      </c>
      <c r="AV1299" s="514" t="s">
        <v>718</v>
      </c>
      <c r="AW1299" s="514" t="s">
        <v>2644</v>
      </c>
      <c r="AX1299" s="514">
        <v>10</v>
      </c>
      <c r="AY1299" s="514">
        <v>6.4</v>
      </c>
      <c r="AZ1299" s="514">
        <v>1441</v>
      </c>
      <c r="BA1299" s="514" t="s">
        <v>247</v>
      </c>
      <c r="BB1299" s="515" t="s">
        <v>3770</v>
      </c>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641444-129189</v>
      </c>
      <c r="AJ1300" s="511">
        <f t="shared" si="62"/>
        <v>1297</v>
      </c>
      <c r="AK1300" s="514">
        <v>14</v>
      </c>
      <c r="AL1300" s="514" t="s">
        <v>1478</v>
      </c>
      <c r="AM1300" s="514" t="s">
        <v>2687</v>
      </c>
      <c r="AN1300" s="514" t="s">
        <v>4423</v>
      </c>
      <c r="AO1300" s="514">
        <v>640603</v>
      </c>
      <c r="AP1300" s="514">
        <v>127271</v>
      </c>
      <c r="AQ1300" s="514" t="s">
        <v>4431</v>
      </c>
      <c r="AR1300" s="514" t="s">
        <v>2648</v>
      </c>
      <c r="AS1300" s="514">
        <v>641444</v>
      </c>
      <c r="AT1300" s="514">
        <v>129189</v>
      </c>
      <c r="AU1300" s="514">
        <v>57</v>
      </c>
      <c r="AV1300" s="514" t="s">
        <v>718</v>
      </c>
      <c r="AW1300" s="514" t="s">
        <v>2644</v>
      </c>
      <c r="AX1300" s="514">
        <v>10</v>
      </c>
      <c r="AY1300" s="514">
        <v>6.5</v>
      </c>
      <c r="AZ1300" s="514">
        <v>1441</v>
      </c>
      <c r="BA1300" s="514" t="s">
        <v>247</v>
      </c>
      <c r="BB1300" s="515" t="s">
        <v>3770</v>
      </c>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641450-129186</v>
      </c>
      <c r="AJ1301" s="511">
        <f t="shared" si="62"/>
        <v>1298</v>
      </c>
      <c r="AK1301" s="514">
        <v>14</v>
      </c>
      <c r="AL1301" s="514" t="s">
        <v>1478</v>
      </c>
      <c r="AM1301" s="514" t="s">
        <v>2687</v>
      </c>
      <c r="AN1301" s="514" t="s">
        <v>4423</v>
      </c>
      <c r="AO1301" s="514">
        <v>640603</v>
      </c>
      <c r="AP1301" s="514">
        <v>127271</v>
      </c>
      <c r="AQ1301" s="514" t="s">
        <v>4432</v>
      </c>
      <c r="AR1301" s="514" t="s">
        <v>2640</v>
      </c>
      <c r="AS1301" s="514">
        <v>641450</v>
      </c>
      <c r="AT1301" s="514">
        <v>129186</v>
      </c>
      <c r="AU1301" s="514">
        <v>59</v>
      </c>
      <c r="AV1301" s="514" t="s">
        <v>718</v>
      </c>
      <c r="AW1301" s="514" t="s">
        <v>2644</v>
      </c>
      <c r="AX1301" s="514">
        <v>10</v>
      </c>
      <c r="AY1301" s="514">
        <v>6.6</v>
      </c>
      <c r="AZ1301" s="514">
        <v>1441</v>
      </c>
      <c r="BA1301" s="514" t="s">
        <v>247</v>
      </c>
      <c r="BB1301" s="515" t="s">
        <v>3770</v>
      </c>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644429-135630</v>
      </c>
      <c r="AJ1302" s="511">
        <f t="shared" si="62"/>
        <v>1299</v>
      </c>
      <c r="AK1302" s="514">
        <v>14</v>
      </c>
      <c r="AL1302" s="514" t="s">
        <v>1478</v>
      </c>
      <c r="AM1302" s="514" t="s">
        <v>4433</v>
      </c>
      <c r="AN1302" s="514" t="s">
        <v>4434</v>
      </c>
      <c r="AO1302" s="514">
        <v>649037</v>
      </c>
      <c r="AP1302" s="514">
        <v>134609</v>
      </c>
      <c r="AQ1302" s="514" t="s">
        <v>4435</v>
      </c>
      <c r="AR1302" s="514" t="s">
        <v>4436</v>
      </c>
      <c r="AS1302" s="514">
        <v>644429</v>
      </c>
      <c r="AT1302" s="514">
        <v>135630</v>
      </c>
      <c r="AU1302" s="514">
        <v>183</v>
      </c>
      <c r="AV1302" s="514" t="s">
        <v>720</v>
      </c>
      <c r="AW1302" s="514" t="s">
        <v>2644</v>
      </c>
      <c r="AX1302" s="514">
        <v>8.9</v>
      </c>
      <c r="AY1302" s="514">
        <v>10</v>
      </c>
      <c r="AZ1302" s="514">
        <v>1499</v>
      </c>
      <c r="BA1302" s="514" t="s">
        <v>171</v>
      </c>
      <c r="BB1302" s="515" t="s">
        <v>3032</v>
      </c>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645155-135010</v>
      </c>
      <c r="AJ1303" s="511">
        <f t="shared" si="62"/>
        <v>1300</v>
      </c>
      <c r="AK1303" s="514">
        <v>14</v>
      </c>
      <c r="AL1303" s="514" t="s">
        <v>1478</v>
      </c>
      <c r="AM1303" s="514" t="s">
        <v>4433</v>
      </c>
      <c r="AN1303" s="514" t="s">
        <v>4434</v>
      </c>
      <c r="AO1303" s="514">
        <v>649037</v>
      </c>
      <c r="AP1303" s="514">
        <v>134609</v>
      </c>
      <c r="AQ1303" s="514" t="s">
        <v>4437</v>
      </c>
      <c r="AR1303" s="514" t="s">
        <v>3151</v>
      </c>
      <c r="AS1303" s="514">
        <v>645155</v>
      </c>
      <c r="AT1303" s="514">
        <v>135010</v>
      </c>
      <c r="AU1303" s="514">
        <v>128</v>
      </c>
      <c r="AV1303" s="514" t="s">
        <v>720</v>
      </c>
      <c r="AW1303" s="514" t="s">
        <v>2644</v>
      </c>
      <c r="AX1303" s="514">
        <v>1</v>
      </c>
      <c r="AY1303" s="514">
        <v>2.5</v>
      </c>
      <c r="AZ1303" s="514">
        <v>1499</v>
      </c>
      <c r="BA1303" s="514" t="s">
        <v>171</v>
      </c>
      <c r="BB1303" s="515" t="s">
        <v>3802</v>
      </c>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645465-134819</v>
      </c>
      <c r="AJ1304" s="511">
        <f t="shared" si="62"/>
        <v>1301</v>
      </c>
      <c r="AK1304" s="514">
        <v>14</v>
      </c>
      <c r="AL1304" s="514" t="s">
        <v>1478</v>
      </c>
      <c r="AM1304" s="514" t="s">
        <v>4433</v>
      </c>
      <c r="AN1304" s="514" t="s">
        <v>4434</v>
      </c>
      <c r="AO1304" s="514">
        <v>649037</v>
      </c>
      <c r="AP1304" s="514">
        <v>134609</v>
      </c>
      <c r="AQ1304" s="514" t="s">
        <v>4438</v>
      </c>
      <c r="AR1304" s="514" t="s">
        <v>4439</v>
      </c>
      <c r="AS1304" s="514">
        <v>645465</v>
      </c>
      <c r="AT1304" s="514">
        <v>134819</v>
      </c>
      <c r="AU1304" s="514">
        <v>112</v>
      </c>
      <c r="AV1304" s="514" t="s">
        <v>720</v>
      </c>
      <c r="AW1304" s="514" t="s">
        <v>2644</v>
      </c>
      <c r="AX1304" s="514">
        <v>1.5</v>
      </c>
      <c r="AY1304" s="514">
        <v>2.5</v>
      </c>
      <c r="AZ1304" s="514">
        <v>1499</v>
      </c>
      <c r="BA1304" s="514" t="s">
        <v>171</v>
      </c>
      <c r="BB1304" s="515" t="s">
        <v>3761</v>
      </c>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642722-130652</v>
      </c>
      <c r="AJ1305" s="511">
        <f t="shared" si="62"/>
        <v>1302</v>
      </c>
      <c r="AK1305" s="514">
        <v>14</v>
      </c>
      <c r="AL1305" s="514" t="s">
        <v>1478</v>
      </c>
      <c r="AM1305" s="514" t="s">
        <v>3868</v>
      </c>
      <c r="AN1305" s="514" t="s">
        <v>2931</v>
      </c>
      <c r="AO1305" s="514">
        <v>642776</v>
      </c>
      <c r="AP1305" s="514">
        <v>130581</v>
      </c>
      <c r="AQ1305" s="514" t="s">
        <v>4440</v>
      </c>
      <c r="AR1305" s="514" t="s">
        <v>2640</v>
      </c>
      <c r="AS1305" s="514">
        <v>642722</v>
      </c>
      <c r="AT1305" s="514">
        <v>130652</v>
      </c>
      <c r="AU1305" s="514">
        <v>61</v>
      </c>
      <c r="AV1305" s="514" t="s">
        <v>719</v>
      </c>
      <c r="AW1305" s="514" t="s">
        <v>718</v>
      </c>
      <c r="AX1305" s="514">
        <v>0.4</v>
      </c>
      <c r="AY1305" s="514">
        <v>2.8</v>
      </c>
      <c r="AZ1305" s="514">
        <v>1489</v>
      </c>
      <c r="BA1305" s="514" t="s">
        <v>114</v>
      </c>
      <c r="BB1305" s="515" t="s">
        <v>3847</v>
      </c>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642728-130640</v>
      </c>
      <c r="AJ1306" s="511">
        <f t="shared" si="62"/>
        <v>1303</v>
      </c>
      <c r="AK1306" s="514">
        <v>14</v>
      </c>
      <c r="AL1306" s="514" t="s">
        <v>1478</v>
      </c>
      <c r="AM1306" s="514" t="s">
        <v>3868</v>
      </c>
      <c r="AN1306" s="514" t="s">
        <v>2931</v>
      </c>
      <c r="AO1306" s="514">
        <v>642776</v>
      </c>
      <c r="AP1306" s="514">
        <v>130581</v>
      </c>
      <c r="AQ1306" s="514" t="s">
        <v>3905</v>
      </c>
      <c r="AR1306" s="514" t="s">
        <v>861</v>
      </c>
      <c r="AS1306" s="514">
        <v>642728</v>
      </c>
      <c r="AT1306" s="514">
        <v>130640</v>
      </c>
      <c r="AU1306" s="514">
        <v>60</v>
      </c>
      <c r="AV1306" s="514" t="s">
        <v>719</v>
      </c>
      <c r="AW1306" s="514" t="s">
        <v>718</v>
      </c>
      <c r="AX1306" s="514">
        <v>0.6</v>
      </c>
      <c r="AY1306" s="514">
        <v>2.6</v>
      </c>
      <c r="AZ1306" s="514">
        <v>1489</v>
      </c>
      <c r="BA1306" s="514" t="s">
        <v>114</v>
      </c>
      <c r="BB1306" s="515" t="s">
        <v>3847</v>
      </c>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647581-129867</v>
      </c>
      <c r="AJ1307" s="511">
        <f t="shared" si="62"/>
        <v>1304</v>
      </c>
      <c r="AK1307" s="514">
        <v>14</v>
      </c>
      <c r="AL1307" s="514" t="s">
        <v>1478</v>
      </c>
      <c r="AM1307" s="514" t="s">
        <v>2746</v>
      </c>
      <c r="AN1307" s="514" t="s">
        <v>2931</v>
      </c>
      <c r="AO1307" s="514">
        <v>640285</v>
      </c>
      <c r="AP1307" s="514">
        <v>126702</v>
      </c>
      <c r="AQ1307" s="514" t="s">
        <v>4441</v>
      </c>
      <c r="AR1307" s="514" t="s">
        <v>861</v>
      </c>
      <c r="AS1307" s="514">
        <v>647581</v>
      </c>
      <c r="AT1307" s="514">
        <v>129867</v>
      </c>
      <c r="AU1307" s="514">
        <v>43</v>
      </c>
      <c r="AV1307" s="514" t="s">
        <v>4178</v>
      </c>
      <c r="AW1307" s="514" t="s">
        <v>2649</v>
      </c>
      <c r="AX1307" s="514">
        <v>0.4</v>
      </c>
      <c r="AY1307" s="514">
        <v>0.5</v>
      </c>
      <c r="AZ1307" s="514">
        <v>1487</v>
      </c>
      <c r="BA1307" s="514" t="s">
        <v>416</v>
      </c>
      <c r="BB1307" s="515" t="s">
        <v>861</v>
      </c>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642445-127705</v>
      </c>
      <c r="AJ1308" s="511">
        <f t="shared" si="62"/>
        <v>1305</v>
      </c>
      <c r="AK1308" s="514">
        <v>14</v>
      </c>
      <c r="AL1308" s="514" t="s">
        <v>1478</v>
      </c>
      <c r="AM1308" s="514" t="s">
        <v>2663</v>
      </c>
      <c r="AN1308" s="514" t="s">
        <v>4442</v>
      </c>
      <c r="AO1308" s="514">
        <v>642479</v>
      </c>
      <c r="AP1308" s="514">
        <v>127674</v>
      </c>
      <c r="AQ1308" s="514" t="s">
        <v>861</v>
      </c>
      <c r="AR1308" s="514" t="s">
        <v>2640</v>
      </c>
      <c r="AS1308" s="514">
        <v>642445</v>
      </c>
      <c r="AT1308" s="514">
        <v>127705</v>
      </c>
      <c r="AU1308" s="514">
        <v>7</v>
      </c>
      <c r="AV1308" s="514" t="s">
        <v>718</v>
      </c>
      <c r="AW1308" s="514" t="s">
        <v>2644</v>
      </c>
      <c r="AX1308" s="514">
        <v>2.9</v>
      </c>
      <c r="AY1308" s="514">
        <v>0.5</v>
      </c>
      <c r="AZ1308" s="514">
        <v>1440</v>
      </c>
      <c r="BA1308" s="514" t="s">
        <v>111</v>
      </c>
      <c r="BB1308" s="515" t="s">
        <v>3770</v>
      </c>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642455-127695</v>
      </c>
      <c r="AJ1309" s="511">
        <f t="shared" si="62"/>
        <v>1306</v>
      </c>
      <c r="AK1309" s="514">
        <v>14</v>
      </c>
      <c r="AL1309" s="514" t="s">
        <v>1478</v>
      </c>
      <c r="AM1309" s="514" t="s">
        <v>2663</v>
      </c>
      <c r="AN1309" s="514" t="s">
        <v>4442</v>
      </c>
      <c r="AO1309" s="514">
        <v>642479</v>
      </c>
      <c r="AP1309" s="514">
        <v>127674</v>
      </c>
      <c r="AQ1309" s="514" t="s">
        <v>4443</v>
      </c>
      <c r="AR1309" s="514" t="s">
        <v>861</v>
      </c>
      <c r="AS1309" s="514">
        <v>642455</v>
      </c>
      <c r="AT1309" s="514">
        <v>127695</v>
      </c>
      <c r="AU1309" s="514">
        <v>5</v>
      </c>
      <c r="AV1309" s="514" t="s">
        <v>718</v>
      </c>
      <c r="AW1309" s="514" t="s">
        <v>2644</v>
      </c>
      <c r="AX1309" s="514">
        <v>3</v>
      </c>
      <c r="AY1309" s="514">
        <v>0.4</v>
      </c>
      <c r="AZ1309" s="514">
        <v>1440</v>
      </c>
      <c r="BA1309" s="514" t="s">
        <v>111</v>
      </c>
      <c r="BB1309" s="515" t="s">
        <v>3770</v>
      </c>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644315-130970</v>
      </c>
      <c r="AJ1310" s="511">
        <f t="shared" si="62"/>
        <v>1307</v>
      </c>
      <c r="AK1310" s="514">
        <v>14</v>
      </c>
      <c r="AL1310" s="514" t="s">
        <v>1478</v>
      </c>
      <c r="AM1310" s="514" t="s">
        <v>4444</v>
      </c>
      <c r="AN1310" s="514" t="s">
        <v>4445</v>
      </c>
      <c r="AO1310" s="514">
        <v>644272</v>
      </c>
      <c r="AP1310" s="514">
        <v>130916</v>
      </c>
      <c r="AQ1310" s="514" t="s">
        <v>4446</v>
      </c>
      <c r="AR1310" s="514" t="s">
        <v>861</v>
      </c>
      <c r="AS1310" s="514">
        <v>644315</v>
      </c>
      <c r="AT1310" s="514">
        <v>130970</v>
      </c>
      <c r="AU1310" s="514">
        <v>78</v>
      </c>
      <c r="AV1310" s="514" t="s">
        <v>719</v>
      </c>
      <c r="AW1310" s="514" t="s">
        <v>2644</v>
      </c>
      <c r="AX1310" s="514">
        <v>10</v>
      </c>
      <c r="AY1310" s="514">
        <v>0.8</v>
      </c>
      <c r="AZ1310" s="514">
        <v>1489</v>
      </c>
      <c r="BA1310" s="514" t="s">
        <v>114</v>
      </c>
      <c r="BB1310" s="515" t="s">
        <v>3847</v>
      </c>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644322-130978</v>
      </c>
      <c r="AJ1311" s="511">
        <f t="shared" si="62"/>
        <v>1308</v>
      </c>
      <c r="AK1311" s="514">
        <v>14</v>
      </c>
      <c r="AL1311" s="514" t="s">
        <v>1478</v>
      </c>
      <c r="AM1311" s="514" t="s">
        <v>4444</v>
      </c>
      <c r="AN1311" s="514" t="s">
        <v>4445</v>
      </c>
      <c r="AO1311" s="514">
        <v>644272</v>
      </c>
      <c r="AP1311" s="514">
        <v>130916</v>
      </c>
      <c r="AQ1311" s="514" t="s">
        <v>4447</v>
      </c>
      <c r="AR1311" s="514" t="s">
        <v>861</v>
      </c>
      <c r="AS1311" s="514">
        <v>644322</v>
      </c>
      <c r="AT1311" s="514">
        <v>130978</v>
      </c>
      <c r="AU1311" s="514">
        <v>79</v>
      </c>
      <c r="AV1311" s="514" t="s">
        <v>719</v>
      </c>
      <c r="AW1311" s="514" t="s">
        <v>2644</v>
      </c>
      <c r="AX1311" s="514">
        <v>10</v>
      </c>
      <c r="AY1311" s="514">
        <v>0.9</v>
      </c>
      <c r="AZ1311" s="514">
        <v>1489</v>
      </c>
      <c r="BA1311" s="514" t="s">
        <v>114</v>
      </c>
      <c r="BB1311" s="515" t="s">
        <v>3847</v>
      </c>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644351-131029</v>
      </c>
      <c r="AJ1312" s="511">
        <f t="shared" si="62"/>
        <v>1309</v>
      </c>
      <c r="AK1312" s="514">
        <v>14</v>
      </c>
      <c r="AL1312" s="514" t="s">
        <v>1478</v>
      </c>
      <c r="AM1312" s="514" t="s">
        <v>4444</v>
      </c>
      <c r="AN1312" s="514" t="s">
        <v>4445</v>
      </c>
      <c r="AO1312" s="514">
        <v>644272</v>
      </c>
      <c r="AP1312" s="514">
        <v>130916</v>
      </c>
      <c r="AQ1312" s="514" t="s">
        <v>861</v>
      </c>
      <c r="AR1312" s="514" t="s">
        <v>861</v>
      </c>
      <c r="AS1312" s="514">
        <v>644351</v>
      </c>
      <c r="AT1312" s="514">
        <v>131029</v>
      </c>
      <c r="AU1312" s="514">
        <v>82</v>
      </c>
      <c r="AV1312" s="514" t="s">
        <v>719</v>
      </c>
      <c r="AW1312" s="514" t="s">
        <v>2644</v>
      </c>
      <c r="AX1312" s="514">
        <v>10</v>
      </c>
      <c r="AY1312" s="514">
        <v>1.5</v>
      </c>
      <c r="AZ1312" s="514">
        <v>1489</v>
      </c>
      <c r="BA1312" s="514" t="s">
        <v>114</v>
      </c>
      <c r="BB1312" s="515" t="s">
        <v>3847</v>
      </c>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644374-131136</v>
      </c>
      <c r="AJ1313" s="511">
        <f t="shared" si="62"/>
        <v>1310</v>
      </c>
      <c r="AK1313" s="514">
        <v>14</v>
      </c>
      <c r="AL1313" s="514" t="s">
        <v>1478</v>
      </c>
      <c r="AM1313" s="514" t="s">
        <v>4444</v>
      </c>
      <c r="AN1313" s="514" t="s">
        <v>4445</v>
      </c>
      <c r="AO1313" s="514">
        <v>644272</v>
      </c>
      <c r="AP1313" s="514">
        <v>130916</v>
      </c>
      <c r="AQ1313" s="514" t="s">
        <v>4448</v>
      </c>
      <c r="AR1313" s="514" t="s">
        <v>861</v>
      </c>
      <c r="AS1313" s="514">
        <v>644374</v>
      </c>
      <c r="AT1313" s="514">
        <v>131136</v>
      </c>
      <c r="AU1313" s="514">
        <v>85</v>
      </c>
      <c r="AV1313" s="514" t="s">
        <v>719</v>
      </c>
      <c r="AW1313" s="514" t="s">
        <v>2644</v>
      </c>
      <c r="AX1313" s="514">
        <v>10</v>
      </c>
      <c r="AY1313" s="514">
        <v>2.7</v>
      </c>
      <c r="AZ1313" s="514">
        <v>1489</v>
      </c>
      <c r="BA1313" s="514" t="s">
        <v>114</v>
      </c>
      <c r="BB1313" s="515" t="s">
        <v>3847</v>
      </c>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648315-138683</v>
      </c>
      <c r="AJ1314" s="511">
        <f t="shared" si="62"/>
        <v>1311</v>
      </c>
      <c r="AK1314" s="514">
        <v>14</v>
      </c>
      <c r="AL1314" s="514" t="s">
        <v>1478</v>
      </c>
      <c r="AM1314" s="514" t="s">
        <v>3901</v>
      </c>
      <c r="AN1314" s="514" t="s">
        <v>4449</v>
      </c>
      <c r="AO1314" s="514">
        <v>649298</v>
      </c>
      <c r="AP1314" s="514">
        <v>138929</v>
      </c>
      <c r="AQ1314" s="514" t="s">
        <v>4450</v>
      </c>
      <c r="AR1314" s="514" t="s">
        <v>3352</v>
      </c>
      <c r="AS1314" s="514">
        <v>648315</v>
      </c>
      <c r="AT1314" s="514">
        <v>138683</v>
      </c>
      <c r="AU1314" s="514">
        <v>78</v>
      </c>
      <c r="AV1314" s="514" t="s">
        <v>719</v>
      </c>
      <c r="AW1314" s="514" t="s">
        <v>2644</v>
      </c>
      <c r="AX1314" s="514">
        <v>10</v>
      </c>
      <c r="AY1314" s="514">
        <v>10</v>
      </c>
      <c r="AZ1314" s="514">
        <v>1496</v>
      </c>
      <c r="BA1314" s="514" t="s">
        <v>316</v>
      </c>
      <c r="BB1314" s="515" t="s">
        <v>4273</v>
      </c>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648390-138710</v>
      </c>
      <c r="AJ1315" s="511">
        <f t="shared" si="62"/>
        <v>1312</v>
      </c>
      <c r="AK1315" s="514">
        <v>14</v>
      </c>
      <c r="AL1315" s="514" t="s">
        <v>1478</v>
      </c>
      <c r="AM1315" s="514" t="s">
        <v>3901</v>
      </c>
      <c r="AN1315" s="514" t="s">
        <v>4449</v>
      </c>
      <c r="AO1315" s="514">
        <v>649298</v>
      </c>
      <c r="AP1315" s="514">
        <v>138929</v>
      </c>
      <c r="AQ1315" s="514" t="s">
        <v>4451</v>
      </c>
      <c r="AR1315" s="514" t="s">
        <v>2868</v>
      </c>
      <c r="AS1315" s="514">
        <v>648390</v>
      </c>
      <c r="AT1315" s="514">
        <v>138710</v>
      </c>
      <c r="AU1315" s="514">
        <v>76</v>
      </c>
      <c r="AV1315" s="514" t="s">
        <v>719</v>
      </c>
      <c r="AW1315" s="514" t="s">
        <v>2644</v>
      </c>
      <c r="AX1315" s="514">
        <v>10</v>
      </c>
      <c r="AY1315" s="514">
        <v>10</v>
      </c>
      <c r="AZ1315" s="514">
        <v>1496</v>
      </c>
      <c r="BA1315" s="514" t="s">
        <v>316</v>
      </c>
      <c r="BB1315" s="515" t="s">
        <v>4273</v>
      </c>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648670-138750</v>
      </c>
      <c r="AJ1316" s="511">
        <f t="shared" si="62"/>
        <v>1313</v>
      </c>
      <c r="AK1316" s="514">
        <v>14</v>
      </c>
      <c r="AL1316" s="514" t="s">
        <v>1478</v>
      </c>
      <c r="AM1316" s="514" t="s">
        <v>3901</v>
      </c>
      <c r="AN1316" s="514" t="s">
        <v>4449</v>
      </c>
      <c r="AO1316" s="514">
        <v>649298</v>
      </c>
      <c r="AP1316" s="514">
        <v>138929</v>
      </c>
      <c r="AQ1316" s="514" t="s">
        <v>4452</v>
      </c>
      <c r="AR1316" s="514" t="s">
        <v>2879</v>
      </c>
      <c r="AS1316" s="514">
        <v>648670</v>
      </c>
      <c r="AT1316" s="514">
        <v>138750</v>
      </c>
      <c r="AU1316" s="514">
        <v>74</v>
      </c>
      <c r="AV1316" s="514" t="s">
        <v>719</v>
      </c>
      <c r="AW1316" s="514" t="s">
        <v>2644</v>
      </c>
      <c r="AX1316" s="514">
        <v>10</v>
      </c>
      <c r="AY1316" s="514">
        <v>9.4</v>
      </c>
      <c r="AZ1316" s="514">
        <v>1496</v>
      </c>
      <c r="BA1316" s="514" t="s">
        <v>316</v>
      </c>
      <c r="BB1316" s="515" t="s">
        <v>4273</v>
      </c>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648782-138787</v>
      </c>
      <c r="AJ1317" s="511">
        <f t="shared" si="62"/>
        <v>1314</v>
      </c>
      <c r="AK1317" s="514">
        <v>14</v>
      </c>
      <c r="AL1317" s="514" t="s">
        <v>1478</v>
      </c>
      <c r="AM1317" s="514" t="s">
        <v>3901</v>
      </c>
      <c r="AN1317" s="514" t="s">
        <v>4449</v>
      </c>
      <c r="AO1317" s="514">
        <v>649298</v>
      </c>
      <c r="AP1317" s="514">
        <v>138929</v>
      </c>
      <c r="AQ1317" s="514" t="s">
        <v>4453</v>
      </c>
      <c r="AR1317" s="514" t="s">
        <v>861</v>
      </c>
      <c r="AS1317" s="514">
        <v>648782</v>
      </c>
      <c r="AT1317" s="514">
        <v>138787</v>
      </c>
      <c r="AU1317" s="514">
        <v>70</v>
      </c>
      <c r="AV1317" s="514" t="s">
        <v>719</v>
      </c>
      <c r="AW1317" s="514" t="s">
        <v>2644</v>
      </c>
      <c r="AX1317" s="514">
        <v>10</v>
      </c>
      <c r="AY1317" s="514">
        <v>7.8</v>
      </c>
      <c r="AZ1317" s="514">
        <v>1496</v>
      </c>
      <c r="BA1317" s="514" t="s">
        <v>316</v>
      </c>
      <c r="BB1317" s="515" t="s">
        <v>4273</v>
      </c>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642050-130770</v>
      </c>
      <c r="AJ1318" s="511">
        <f t="shared" si="62"/>
        <v>1315</v>
      </c>
      <c r="AK1318" s="514">
        <v>14</v>
      </c>
      <c r="AL1318" s="514" t="s">
        <v>1478</v>
      </c>
      <c r="AM1318" s="514" t="s">
        <v>3868</v>
      </c>
      <c r="AN1318" s="514" t="s">
        <v>4454</v>
      </c>
      <c r="AO1318" s="514">
        <v>642776</v>
      </c>
      <c r="AP1318" s="514">
        <v>130581</v>
      </c>
      <c r="AQ1318" s="514" t="s">
        <v>4455</v>
      </c>
      <c r="AR1318" s="514" t="s">
        <v>2920</v>
      </c>
      <c r="AS1318" s="514">
        <v>642050</v>
      </c>
      <c r="AT1318" s="514">
        <v>130770</v>
      </c>
      <c r="AU1318" s="514">
        <v>64</v>
      </c>
      <c r="AV1318" s="514" t="s">
        <v>719</v>
      </c>
      <c r="AW1318" s="514" t="s">
        <v>2630</v>
      </c>
      <c r="AX1318" s="514">
        <v>2.4</v>
      </c>
      <c r="AY1318" s="514">
        <v>0.2</v>
      </c>
      <c r="AZ1318" s="514">
        <v>1489</v>
      </c>
      <c r="BA1318" s="514" t="s">
        <v>114</v>
      </c>
      <c r="BB1318" s="515" t="s">
        <v>3485</v>
      </c>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642073-130793</v>
      </c>
      <c r="AJ1319" s="511">
        <f t="shared" si="62"/>
        <v>1316</v>
      </c>
      <c r="AK1319" s="514">
        <v>14</v>
      </c>
      <c r="AL1319" s="514" t="s">
        <v>1478</v>
      </c>
      <c r="AM1319" s="514" t="s">
        <v>3868</v>
      </c>
      <c r="AN1319" s="514" t="s">
        <v>4454</v>
      </c>
      <c r="AO1319" s="514">
        <v>642776</v>
      </c>
      <c r="AP1319" s="514">
        <v>130581</v>
      </c>
      <c r="AQ1319" s="514" t="s">
        <v>4456</v>
      </c>
      <c r="AR1319" s="514" t="s">
        <v>861</v>
      </c>
      <c r="AS1319" s="514">
        <v>642073</v>
      </c>
      <c r="AT1319" s="514">
        <v>130793</v>
      </c>
      <c r="AU1319" s="514">
        <v>79</v>
      </c>
      <c r="AV1319" s="514" t="s">
        <v>719</v>
      </c>
      <c r="AW1319" s="514" t="s">
        <v>2630</v>
      </c>
      <c r="AX1319" s="514">
        <v>2</v>
      </c>
      <c r="AY1319" s="514">
        <v>0.6</v>
      </c>
      <c r="AZ1319" s="514">
        <v>1489</v>
      </c>
      <c r="BA1319" s="514" t="s">
        <v>114</v>
      </c>
      <c r="BB1319" s="515" t="s">
        <v>3485</v>
      </c>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642081-130794</v>
      </c>
      <c r="AJ1320" s="511">
        <f t="shared" si="62"/>
        <v>1317</v>
      </c>
      <c r="AK1320" s="514">
        <v>14</v>
      </c>
      <c r="AL1320" s="514" t="s">
        <v>1478</v>
      </c>
      <c r="AM1320" s="514" t="s">
        <v>3868</v>
      </c>
      <c r="AN1320" s="514" t="s">
        <v>4454</v>
      </c>
      <c r="AO1320" s="514">
        <v>642776</v>
      </c>
      <c r="AP1320" s="514">
        <v>130581</v>
      </c>
      <c r="AQ1320" s="514" t="s">
        <v>4457</v>
      </c>
      <c r="AR1320" s="514" t="s">
        <v>861</v>
      </c>
      <c r="AS1320" s="514">
        <v>642081</v>
      </c>
      <c r="AT1320" s="514">
        <v>130794</v>
      </c>
      <c r="AU1320" s="514">
        <v>80</v>
      </c>
      <c r="AV1320" s="514" t="s">
        <v>719</v>
      </c>
      <c r="AW1320" s="514" t="s">
        <v>2630</v>
      </c>
      <c r="AX1320" s="514">
        <v>1.9</v>
      </c>
      <c r="AY1320" s="514">
        <v>0.7</v>
      </c>
      <c r="AZ1320" s="514">
        <v>1489</v>
      </c>
      <c r="BA1320" s="514" t="s">
        <v>114</v>
      </c>
      <c r="BB1320" s="515" t="s">
        <v>3485</v>
      </c>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642085-130835</v>
      </c>
      <c r="AJ1321" s="511">
        <f t="shared" si="62"/>
        <v>1318</v>
      </c>
      <c r="AK1321" s="514">
        <v>14</v>
      </c>
      <c r="AL1321" s="514" t="s">
        <v>1478</v>
      </c>
      <c r="AM1321" s="514" t="s">
        <v>3868</v>
      </c>
      <c r="AN1321" s="514" t="s">
        <v>4454</v>
      </c>
      <c r="AO1321" s="514">
        <v>642776</v>
      </c>
      <c r="AP1321" s="514">
        <v>130581</v>
      </c>
      <c r="AQ1321" s="514" t="s">
        <v>4458</v>
      </c>
      <c r="AR1321" s="514" t="s">
        <v>861</v>
      </c>
      <c r="AS1321" s="514">
        <v>642085</v>
      </c>
      <c r="AT1321" s="514">
        <v>130835</v>
      </c>
      <c r="AU1321" s="514">
        <v>93</v>
      </c>
      <c r="AV1321" s="514" t="s">
        <v>719</v>
      </c>
      <c r="AW1321" s="514" t="s">
        <v>2630</v>
      </c>
      <c r="AX1321" s="514">
        <v>1.6</v>
      </c>
      <c r="AY1321" s="514">
        <v>1</v>
      </c>
      <c r="AZ1321" s="514">
        <v>1489</v>
      </c>
      <c r="BA1321" s="514" t="s">
        <v>114</v>
      </c>
      <c r="BB1321" s="515" t="s">
        <v>3485</v>
      </c>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644015-130675</v>
      </c>
      <c r="AJ1322" s="511">
        <f t="shared" si="62"/>
        <v>1319</v>
      </c>
      <c r="AK1322" s="514">
        <v>14</v>
      </c>
      <c r="AL1322" s="514" t="s">
        <v>1478</v>
      </c>
      <c r="AM1322" s="514" t="s">
        <v>3845</v>
      </c>
      <c r="AN1322" s="514" t="s">
        <v>4459</v>
      </c>
      <c r="AO1322" s="514">
        <v>643285</v>
      </c>
      <c r="AP1322" s="514">
        <v>130061</v>
      </c>
      <c r="AQ1322" s="514" t="s">
        <v>4460</v>
      </c>
      <c r="AR1322" s="514" t="s">
        <v>861</v>
      </c>
      <c r="AS1322" s="514">
        <v>644015</v>
      </c>
      <c r="AT1322" s="514">
        <v>130675</v>
      </c>
      <c r="AU1322" s="514">
        <v>77</v>
      </c>
      <c r="AV1322" s="514" t="s">
        <v>718</v>
      </c>
      <c r="AW1322" s="514" t="s">
        <v>2644</v>
      </c>
      <c r="AX1322" s="514">
        <v>10</v>
      </c>
      <c r="AY1322" s="514">
        <v>2.1</v>
      </c>
      <c r="AZ1322" s="514">
        <v>1489</v>
      </c>
      <c r="BA1322" s="514" t="s">
        <v>114</v>
      </c>
      <c r="BB1322" s="515" t="s">
        <v>3847</v>
      </c>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644125-130750</v>
      </c>
      <c r="AJ1323" s="511">
        <f t="shared" si="62"/>
        <v>1320</v>
      </c>
      <c r="AK1323" s="514">
        <v>14</v>
      </c>
      <c r="AL1323" s="514" t="s">
        <v>1478</v>
      </c>
      <c r="AM1323" s="514" t="s">
        <v>3845</v>
      </c>
      <c r="AN1323" s="514" t="s">
        <v>4459</v>
      </c>
      <c r="AO1323" s="514">
        <v>643285</v>
      </c>
      <c r="AP1323" s="514">
        <v>130061</v>
      </c>
      <c r="AQ1323" s="514" t="s">
        <v>861</v>
      </c>
      <c r="AR1323" s="514" t="s">
        <v>861</v>
      </c>
      <c r="AS1323" s="514">
        <v>644125</v>
      </c>
      <c r="AT1323" s="514">
        <v>130750</v>
      </c>
      <c r="AU1323" s="514">
        <v>75</v>
      </c>
      <c r="AV1323" s="514" t="s">
        <v>718</v>
      </c>
      <c r="AW1323" s="514" t="s">
        <v>2644</v>
      </c>
      <c r="AX1323" s="514">
        <v>10</v>
      </c>
      <c r="AY1323" s="514">
        <v>0.6</v>
      </c>
      <c r="AZ1323" s="514">
        <v>1489</v>
      </c>
      <c r="BA1323" s="514" t="s">
        <v>114</v>
      </c>
      <c r="BB1323" s="515" t="s">
        <v>3847</v>
      </c>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641032-127413</v>
      </c>
      <c r="AJ1324" s="511">
        <f t="shared" si="62"/>
        <v>1321</v>
      </c>
      <c r="AK1324" s="514">
        <v>14</v>
      </c>
      <c r="AL1324" s="514" t="s">
        <v>1478</v>
      </c>
      <c r="AM1324" s="514" t="s">
        <v>2660</v>
      </c>
      <c r="AN1324" s="514" t="s">
        <v>4461</v>
      </c>
      <c r="AO1324" s="514">
        <v>641061</v>
      </c>
      <c r="AP1324" s="514">
        <v>127373</v>
      </c>
      <c r="AQ1324" s="514" t="s">
        <v>4462</v>
      </c>
      <c r="AR1324" s="514" t="s">
        <v>861</v>
      </c>
      <c r="AS1324" s="514">
        <v>641032</v>
      </c>
      <c r="AT1324" s="514">
        <v>127413</v>
      </c>
      <c r="AU1324" s="514">
        <v>3</v>
      </c>
      <c r="AV1324" s="514" t="s">
        <v>720</v>
      </c>
      <c r="AW1324" s="514" t="s">
        <v>2630</v>
      </c>
      <c r="AX1324" s="514">
        <v>10</v>
      </c>
      <c r="AY1324" s="514">
        <v>10</v>
      </c>
      <c r="AZ1324" s="514">
        <v>1480</v>
      </c>
      <c r="BA1324" s="514" t="s">
        <v>187</v>
      </c>
      <c r="BB1324" s="515" t="s">
        <v>3884</v>
      </c>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641036-127419</v>
      </c>
      <c r="AJ1325" s="511">
        <f t="shared" si="62"/>
        <v>1322</v>
      </c>
      <c r="AK1325" s="514">
        <v>14</v>
      </c>
      <c r="AL1325" s="514" t="s">
        <v>1478</v>
      </c>
      <c r="AM1325" s="514" t="s">
        <v>2660</v>
      </c>
      <c r="AN1325" s="514" t="s">
        <v>4461</v>
      </c>
      <c r="AO1325" s="514">
        <v>641061</v>
      </c>
      <c r="AP1325" s="514">
        <v>127373</v>
      </c>
      <c r="AQ1325" s="514" t="s">
        <v>4463</v>
      </c>
      <c r="AR1325" s="514" t="s">
        <v>861</v>
      </c>
      <c r="AS1325" s="514">
        <v>641036</v>
      </c>
      <c r="AT1325" s="514">
        <v>127419</v>
      </c>
      <c r="AU1325" s="514">
        <v>4</v>
      </c>
      <c r="AV1325" s="514" t="s">
        <v>720</v>
      </c>
      <c r="AW1325" s="514" t="s">
        <v>2630</v>
      </c>
      <c r="AX1325" s="514">
        <v>10</v>
      </c>
      <c r="AY1325" s="514">
        <v>10</v>
      </c>
      <c r="AZ1325" s="514">
        <v>1480</v>
      </c>
      <c r="BA1325" s="514" t="s">
        <v>187</v>
      </c>
      <c r="BB1325" s="515" t="s">
        <v>3884</v>
      </c>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641046-127422</v>
      </c>
      <c r="AJ1326" s="511">
        <f t="shared" si="62"/>
        <v>1323</v>
      </c>
      <c r="AK1326" s="514">
        <v>14</v>
      </c>
      <c r="AL1326" s="514" t="s">
        <v>1478</v>
      </c>
      <c r="AM1326" s="514" t="s">
        <v>2660</v>
      </c>
      <c r="AN1326" s="514" t="s">
        <v>4461</v>
      </c>
      <c r="AO1326" s="514">
        <v>641061</v>
      </c>
      <c r="AP1326" s="514">
        <v>127373</v>
      </c>
      <c r="AQ1326" s="514" t="s">
        <v>4464</v>
      </c>
      <c r="AR1326" s="514" t="s">
        <v>861</v>
      </c>
      <c r="AS1326" s="514">
        <v>641046</v>
      </c>
      <c r="AT1326" s="514">
        <v>127422</v>
      </c>
      <c r="AU1326" s="514">
        <v>4</v>
      </c>
      <c r="AV1326" s="514" t="s">
        <v>720</v>
      </c>
      <c r="AW1326" s="514" t="s">
        <v>2630</v>
      </c>
      <c r="AX1326" s="514">
        <v>10</v>
      </c>
      <c r="AY1326" s="514">
        <v>10</v>
      </c>
      <c r="AZ1326" s="514">
        <v>1480</v>
      </c>
      <c r="BA1326" s="514" t="s">
        <v>187</v>
      </c>
      <c r="BB1326" s="515" t="s">
        <v>3884</v>
      </c>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641084-127533</v>
      </c>
      <c r="AJ1327" s="511">
        <f t="shared" si="62"/>
        <v>1324</v>
      </c>
      <c r="AK1327" s="514">
        <v>14</v>
      </c>
      <c r="AL1327" s="514" t="s">
        <v>1478</v>
      </c>
      <c r="AM1327" s="514" t="s">
        <v>2660</v>
      </c>
      <c r="AN1327" s="514" t="s">
        <v>4461</v>
      </c>
      <c r="AO1327" s="514">
        <v>641061</v>
      </c>
      <c r="AP1327" s="514">
        <v>127373</v>
      </c>
      <c r="AQ1327" s="514" t="s">
        <v>4465</v>
      </c>
      <c r="AR1327" s="514" t="s">
        <v>861</v>
      </c>
      <c r="AS1327" s="514">
        <v>641084</v>
      </c>
      <c r="AT1327" s="514">
        <v>127533</v>
      </c>
      <c r="AU1327" s="514">
        <v>16</v>
      </c>
      <c r="AV1327" s="514" t="s">
        <v>720</v>
      </c>
      <c r="AW1327" s="514" t="s">
        <v>2630</v>
      </c>
      <c r="AX1327" s="514">
        <v>10</v>
      </c>
      <c r="AY1327" s="514">
        <v>10</v>
      </c>
      <c r="AZ1327" s="514">
        <v>1480</v>
      </c>
      <c r="BA1327" s="514" t="s">
        <v>187</v>
      </c>
      <c r="BB1327" s="515" t="s">
        <v>3770</v>
      </c>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641087-127539</v>
      </c>
      <c r="AJ1328" s="511">
        <f t="shared" si="62"/>
        <v>1325</v>
      </c>
      <c r="AK1328" s="514">
        <v>14</v>
      </c>
      <c r="AL1328" s="514" t="s">
        <v>1478</v>
      </c>
      <c r="AM1328" s="514" t="s">
        <v>2660</v>
      </c>
      <c r="AN1328" s="514" t="s">
        <v>4461</v>
      </c>
      <c r="AO1328" s="514">
        <v>641061</v>
      </c>
      <c r="AP1328" s="514">
        <v>127373</v>
      </c>
      <c r="AQ1328" s="514" t="s">
        <v>4466</v>
      </c>
      <c r="AR1328" s="514" t="s">
        <v>861</v>
      </c>
      <c r="AS1328" s="514">
        <v>641087</v>
      </c>
      <c r="AT1328" s="514">
        <v>127539</v>
      </c>
      <c r="AU1328" s="514">
        <v>17</v>
      </c>
      <c r="AV1328" s="514" t="s">
        <v>720</v>
      </c>
      <c r="AW1328" s="514" t="s">
        <v>2630</v>
      </c>
      <c r="AX1328" s="514">
        <v>10</v>
      </c>
      <c r="AY1328" s="514">
        <v>10</v>
      </c>
      <c r="AZ1328" s="514">
        <v>1480</v>
      </c>
      <c r="BA1328" s="514" t="s">
        <v>187</v>
      </c>
      <c r="BB1328" s="515" t="s">
        <v>3770</v>
      </c>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641169-127781</v>
      </c>
      <c r="AJ1329" s="511">
        <f t="shared" si="62"/>
        <v>1326</v>
      </c>
      <c r="AK1329" s="514">
        <v>14</v>
      </c>
      <c r="AL1329" s="514" t="s">
        <v>1478</v>
      </c>
      <c r="AM1329" s="514" t="s">
        <v>2660</v>
      </c>
      <c r="AN1329" s="514" t="s">
        <v>4461</v>
      </c>
      <c r="AO1329" s="514">
        <v>641061</v>
      </c>
      <c r="AP1329" s="514">
        <v>127373</v>
      </c>
      <c r="AQ1329" s="514" t="s">
        <v>4467</v>
      </c>
      <c r="AR1329" s="514" t="s">
        <v>861</v>
      </c>
      <c r="AS1329" s="514">
        <v>641169</v>
      </c>
      <c r="AT1329" s="514">
        <v>127781</v>
      </c>
      <c r="AU1329" s="514">
        <v>17</v>
      </c>
      <c r="AV1329" s="514" t="s">
        <v>720</v>
      </c>
      <c r="AW1329" s="514" t="s">
        <v>2630</v>
      </c>
      <c r="AX1329" s="514">
        <v>10</v>
      </c>
      <c r="AY1329" s="514">
        <v>10</v>
      </c>
      <c r="AZ1329" s="514">
        <v>1480</v>
      </c>
      <c r="BA1329" s="514" t="s">
        <v>187</v>
      </c>
      <c r="BB1329" s="515" t="s">
        <v>3770</v>
      </c>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641175-127782</v>
      </c>
      <c r="AJ1330" s="511">
        <f t="shared" si="62"/>
        <v>1327</v>
      </c>
      <c r="AK1330" s="514">
        <v>14</v>
      </c>
      <c r="AL1330" s="514" t="s">
        <v>1478</v>
      </c>
      <c r="AM1330" s="514" t="s">
        <v>2660</v>
      </c>
      <c r="AN1330" s="514" t="s">
        <v>4461</v>
      </c>
      <c r="AO1330" s="514">
        <v>641061</v>
      </c>
      <c r="AP1330" s="514">
        <v>127373</v>
      </c>
      <c r="AQ1330" s="514" t="s">
        <v>4468</v>
      </c>
      <c r="AR1330" s="514" t="s">
        <v>861</v>
      </c>
      <c r="AS1330" s="514">
        <v>641175</v>
      </c>
      <c r="AT1330" s="514">
        <v>127782</v>
      </c>
      <c r="AU1330" s="514">
        <v>18</v>
      </c>
      <c r="AV1330" s="514" t="s">
        <v>720</v>
      </c>
      <c r="AW1330" s="514" t="s">
        <v>2630</v>
      </c>
      <c r="AX1330" s="514">
        <v>10</v>
      </c>
      <c r="AY1330" s="514">
        <v>10</v>
      </c>
      <c r="AZ1330" s="514">
        <v>1480</v>
      </c>
      <c r="BA1330" s="514" t="s">
        <v>187</v>
      </c>
      <c r="BB1330" s="515" t="s">
        <v>3770</v>
      </c>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641202-127776</v>
      </c>
      <c r="AJ1331" s="511">
        <f t="shared" si="62"/>
        <v>1328</v>
      </c>
      <c r="AK1331" s="514">
        <v>14</v>
      </c>
      <c r="AL1331" s="514" t="s">
        <v>1478</v>
      </c>
      <c r="AM1331" s="514" t="s">
        <v>2660</v>
      </c>
      <c r="AN1331" s="514" t="s">
        <v>4461</v>
      </c>
      <c r="AO1331" s="514">
        <v>641061</v>
      </c>
      <c r="AP1331" s="514">
        <v>127373</v>
      </c>
      <c r="AQ1331" s="514" t="s">
        <v>4469</v>
      </c>
      <c r="AR1331" s="514" t="s">
        <v>861</v>
      </c>
      <c r="AS1331" s="514">
        <v>641202</v>
      </c>
      <c r="AT1331" s="514">
        <v>127776</v>
      </c>
      <c r="AU1331" s="514">
        <v>19</v>
      </c>
      <c r="AV1331" s="514" t="s">
        <v>720</v>
      </c>
      <c r="AW1331" s="514" t="s">
        <v>2630</v>
      </c>
      <c r="AX1331" s="514">
        <v>10</v>
      </c>
      <c r="AY1331" s="514">
        <v>10</v>
      </c>
      <c r="AZ1331" s="514">
        <v>1480</v>
      </c>
      <c r="BA1331" s="514" t="s">
        <v>187</v>
      </c>
      <c r="BB1331" s="515" t="s">
        <v>3770</v>
      </c>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641229-127775</v>
      </c>
      <c r="AJ1332" s="511">
        <f t="shared" si="62"/>
        <v>1329</v>
      </c>
      <c r="AK1332" s="514">
        <v>14</v>
      </c>
      <c r="AL1332" s="514" t="s">
        <v>1478</v>
      </c>
      <c r="AM1332" s="514" t="s">
        <v>2660</v>
      </c>
      <c r="AN1332" s="514" t="s">
        <v>4461</v>
      </c>
      <c r="AO1332" s="514">
        <v>641061</v>
      </c>
      <c r="AP1332" s="514">
        <v>127373</v>
      </c>
      <c r="AQ1332" s="514" t="s">
        <v>4470</v>
      </c>
      <c r="AR1332" s="514" t="s">
        <v>861</v>
      </c>
      <c r="AS1332" s="514">
        <v>641229</v>
      </c>
      <c r="AT1332" s="514">
        <v>127775</v>
      </c>
      <c r="AU1332" s="514">
        <v>21</v>
      </c>
      <c r="AV1332" s="514" t="s">
        <v>720</v>
      </c>
      <c r="AW1332" s="514" t="s">
        <v>2630</v>
      </c>
      <c r="AX1332" s="514">
        <v>10</v>
      </c>
      <c r="AY1332" s="514">
        <v>10</v>
      </c>
      <c r="AZ1332" s="514">
        <v>1480</v>
      </c>
      <c r="BA1332" s="514" t="s">
        <v>187</v>
      </c>
      <c r="BB1332" s="515" t="s">
        <v>3770</v>
      </c>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641254-127771</v>
      </c>
      <c r="AJ1333" s="511">
        <f t="shared" si="62"/>
        <v>1330</v>
      </c>
      <c r="AK1333" s="514">
        <v>14</v>
      </c>
      <c r="AL1333" s="514" t="s">
        <v>1478</v>
      </c>
      <c r="AM1333" s="514" t="s">
        <v>2660</v>
      </c>
      <c r="AN1333" s="514" t="s">
        <v>4461</v>
      </c>
      <c r="AO1333" s="514">
        <v>641061</v>
      </c>
      <c r="AP1333" s="514">
        <v>127373</v>
      </c>
      <c r="AQ1333" s="514" t="s">
        <v>4471</v>
      </c>
      <c r="AR1333" s="514" t="s">
        <v>861</v>
      </c>
      <c r="AS1333" s="514">
        <v>641254</v>
      </c>
      <c r="AT1333" s="514">
        <v>127771</v>
      </c>
      <c r="AU1333" s="514">
        <v>22</v>
      </c>
      <c r="AV1333" s="514" t="s">
        <v>720</v>
      </c>
      <c r="AW1333" s="514" t="s">
        <v>2630</v>
      </c>
      <c r="AX1333" s="514">
        <v>10</v>
      </c>
      <c r="AY1333" s="514">
        <v>10</v>
      </c>
      <c r="AZ1333" s="514">
        <v>1480</v>
      </c>
      <c r="BA1333" s="514" t="s">
        <v>187</v>
      </c>
      <c r="BB1333" s="515" t="s">
        <v>3770</v>
      </c>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641267-127766</v>
      </c>
      <c r="AJ1334" s="511">
        <f t="shared" si="62"/>
        <v>1331</v>
      </c>
      <c r="AK1334" s="514">
        <v>14</v>
      </c>
      <c r="AL1334" s="514" t="s">
        <v>1478</v>
      </c>
      <c r="AM1334" s="514" t="s">
        <v>2660</v>
      </c>
      <c r="AN1334" s="514" t="s">
        <v>4461</v>
      </c>
      <c r="AO1334" s="514">
        <v>641061</v>
      </c>
      <c r="AP1334" s="514">
        <v>127373</v>
      </c>
      <c r="AQ1334" s="514" t="s">
        <v>4472</v>
      </c>
      <c r="AR1334" s="514" t="s">
        <v>861</v>
      </c>
      <c r="AS1334" s="514">
        <v>641267</v>
      </c>
      <c r="AT1334" s="514">
        <v>127766</v>
      </c>
      <c r="AU1334" s="514">
        <v>23</v>
      </c>
      <c r="AV1334" s="514" t="s">
        <v>720</v>
      </c>
      <c r="AW1334" s="514" t="s">
        <v>2630</v>
      </c>
      <c r="AX1334" s="514">
        <v>10</v>
      </c>
      <c r="AY1334" s="514">
        <v>10</v>
      </c>
      <c r="AZ1334" s="514">
        <v>1480</v>
      </c>
      <c r="BA1334" s="514" t="s">
        <v>187</v>
      </c>
      <c r="BB1334" s="515" t="s">
        <v>3770</v>
      </c>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641378-127776</v>
      </c>
      <c r="AJ1335" s="511">
        <f t="shared" si="62"/>
        <v>1332</v>
      </c>
      <c r="AK1335" s="514">
        <v>14</v>
      </c>
      <c r="AL1335" s="514" t="s">
        <v>1478</v>
      </c>
      <c r="AM1335" s="514" t="s">
        <v>2660</v>
      </c>
      <c r="AN1335" s="514" t="s">
        <v>4461</v>
      </c>
      <c r="AO1335" s="514">
        <v>641061</v>
      </c>
      <c r="AP1335" s="514">
        <v>127373</v>
      </c>
      <c r="AQ1335" s="514" t="s">
        <v>4473</v>
      </c>
      <c r="AR1335" s="514" t="s">
        <v>861</v>
      </c>
      <c r="AS1335" s="514">
        <v>641378</v>
      </c>
      <c r="AT1335" s="514">
        <v>127776</v>
      </c>
      <c r="AU1335" s="514">
        <v>27</v>
      </c>
      <c r="AV1335" s="514" t="s">
        <v>719</v>
      </c>
      <c r="AW1335" s="514" t="s">
        <v>2630</v>
      </c>
      <c r="AX1335" s="514">
        <v>10</v>
      </c>
      <c r="AY1335" s="514">
        <v>10</v>
      </c>
      <c r="AZ1335" s="514">
        <v>1480</v>
      </c>
      <c r="BA1335" s="514" t="s">
        <v>187</v>
      </c>
      <c r="BB1335" s="515" t="s">
        <v>3770</v>
      </c>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641389-127966</v>
      </c>
      <c r="AJ1336" s="511">
        <f t="shared" si="62"/>
        <v>1333</v>
      </c>
      <c r="AK1336" s="514">
        <v>14</v>
      </c>
      <c r="AL1336" s="514" t="s">
        <v>1478</v>
      </c>
      <c r="AM1336" s="514" t="s">
        <v>2660</v>
      </c>
      <c r="AN1336" s="514" t="s">
        <v>4461</v>
      </c>
      <c r="AO1336" s="514">
        <v>641061</v>
      </c>
      <c r="AP1336" s="514">
        <v>127373</v>
      </c>
      <c r="AQ1336" s="514" t="s">
        <v>4474</v>
      </c>
      <c r="AR1336" s="514" t="s">
        <v>861</v>
      </c>
      <c r="AS1336" s="514">
        <v>641389</v>
      </c>
      <c r="AT1336" s="514">
        <v>127966</v>
      </c>
      <c r="AU1336" s="514">
        <v>33</v>
      </c>
      <c r="AV1336" s="514" t="s">
        <v>719</v>
      </c>
      <c r="AW1336" s="514" t="s">
        <v>2630</v>
      </c>
      <c r="AX1336" s="514">
        <v>10</v>
      </c>
      <c r="AY1336" s="514">
        <v>10</v>
      </c>
      <c r="AZ1336" s="514">
        <v>1480</v>
      </c>
      <c r="BA1336" s="514" t="s">
        <v>187</v>
      </c>
      <c r="BB1336" s="515" t="s">
        <v>3770</v>
      </c>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641391-127929</v>
      </c>
      <c r="AJ1337" s="511">
        <f t="shared" si="62"/>
        <v>1334</v>
      </c>
      <c r="AK1337" s="514">
        <v>14</v>
      </c>
      <c r="AL1337" s="514" t="s">
        <v>1478</v>
      </c>
      <c r="AM1337" s="514" t="s">
        <v>2660</v>
      </c>
      <c r="AN1337" s="514" t="s">
        <v>4461</v>
      </c>
      <c r="AO1337" s="514">
        <v>641061</v>
      </c>
      <c r="AP1337" s="514">
        <v>127373</v>
      </c>
      <c r="AQ1337" s="514" t="s">
        <v>4475</v>
      </c>
      <c r="AR1337" s="514" t="s">
        <v>861</v>
      </c>
      <c r="AS1337" s="514">
        <v>641391</v>
      </c>
      <c r="AT1337" s="514">
        <v>127929</v>
      </c>
      <c r="AU1337" s="514">
        <v>31</v>
      </c>
      <c r="AV1337" s="514" t="s">
        <v>719</v>
      </c>
      <c r="AW1337" s="514" t="s">
        <v>2630</v>
      </c>
      <c r="AX1337" s="514">
        <v>10</v>
      </c>
      <c r="AY1337" s="514">
        <v>10</v>
      </c>
      <c r="AZ1337" s="514">
        <v>1480</v>
      </c>
      <c r="BA1337" s="514" t="s">
        <v>187</v>
      </c>
      <c r="BB1337" s="515" t="s">
        <v>3770</v>
      </c>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641397-127900</v>
      </c>
      <c r="AJ1338" s="511">
        <f t="shared" si="62"/>
        <v>1335</v>
      </c>
      <c r="AK1338" s="514">
        <v>14</v>
      </c>
      <c r="AL1338" s="514" t="s">
        <v>1478</v>
      </c>
      <c r="AM1338" s="514" t="s">
        <v>2660</v>
      </c>
      <c r="AN1338" s="514" t="s">
        <v>4461</v>
      </c>
      <c r="AO1338" s="514">
        <v>641061</v>
      </c>
      <c r="AP1338" s="514">
        <v>127373</v>
      </c>
      <c r="AQ1338" s="514" t="s">
        <v>4476</v>
      </c>
      <c r="AR1338" s="514" t="s">
        <v>861</v>
      </c>
      <c r="AS1338" s="514">
        <v>641397</v>
      </c>
      <c r="AT1338" s="514">
        <v>127900</v>
      </c>
      <c r="AU1338" s="514">
        <v>29</v>
      </c>
      <c r="AV1338" s="514" t="s">
        <v>719</v>
      </c>
      <c r="AW1338" s="514" t="s">
        <v>2630</v>
      </c>
      <c r="AX1338" s="514">
        <v>10</v>
      </c>
      <c r="AY1338" s="514">
        <v>10</v>
      </c>
      <c r="AZ1338" s="514">
        <v>1480</v>
      </c>
      <c r="BA1338" s="514" t="s">
        <v>187</v>
      </c>
      <c r="BB1338" s="515" t="s">
        <v>3770</v>
      </c>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641404-127867</v>
      </c>
      <c r="AJ1339" s="511">
        <f t="shared" si="62"/>
        <v>1336</v>
      </c>
      <c r="AK1339" s="514">
        <v>14</v>
      </c>
      <c r="AL1339" s="514" t="s">
        <v>1478</v>
      </c>
      <c r="AM1339" s="514" t="s">
        <v>2660</v>
      </c>
      <c r="AN1339" s="514" t="s">
        <v>4461</v>
      </c>
      <c r="AO1339" s="514">
        <v>641061</v>
      </c>
      <c r="AP1339" s="514">
        <v>127373</v>
      </c>
      <c r="AQ1339" s="514" t="s">
        <v>4477</v>
      </c>
      <c r="AR1339" s="514" t="s">
        <v>861</v>
      </c>
      <c r="AS1339" s="514">
        <v>641404</v>
      </c>
      <c r="AT1339" s="514">
        <v>127867</v>
      </c>
      <c r="AU1339" s="514">
        <v>27</v>
      </c>
      <c r="AV1339" s="514" t="s">
        <v>719</v>
      </c>
      <c r="AW1339" s="514" t="s">
        <v>2630</v>
      </c>
      <c r="AX1339" s="514">
        <v>10</v>
      </c>
      <c r="AY1339" s="514">
        <v>10</v>
      </c>
      <c r="AZ1339" s="514">
        <v>1480</v>
      </c>
      <c r="BA1339" s="514" t="s">
        <v>187</v>
      </c>
      <c r="BB1339" s="515" t="s">
        <v>861</v>
      </c>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641423-128234</v>
      </c>
      <c r="AJ1340" s="511">
        <f t="shared" si="62"/>
        <v>1337</v>
      </c>
      <c r="AK1340" s="514">
        <v>14</v>
      </c>
      <c r="AL1340" s="514" t="s">
        <v>1478</v>
      </c>
      <c r="AM1340" s="514" t="s">
        <v>2660</v>
      </c>
      <c r="AN1340" s="514" t="s">
        <v>4461</v>
      </c>
      <c r="AO1340" s="514">
        <v>641061</v>
      </c>
      <c r="AP1340" s="514">
        <v>127373</v>
      </c>
      <c r="AQ1340" s="514" t="s">
        <v>4478</v>
      </c>
      <c r="AR1340" s="514" t="s">
        <v>861</v>
      </c>
      <c r="AS1340" s="514">
        <v>641423</v>
      </c>
      <c r="AT1340" s="514">
        <v>128234</v>
      </c>
      <c r="AU1340" s="514">
        <v>38</v>
      </c>
      <c r="AV1340" s="514" t="s">
        <v>719</v>
      </c>
      <c r="AW1340" s="514" t="s">
        <v>2630</v>
      </c>
      <c r="AX1340" s="514">
        <v>10</v>
      </c>
      <c r="AY1340" s="514">
        <v>10</v>
      </c>
      <c r="AZ1340" s="514">
        <v>1480</v>
      </c>
      <c r="BA1340" s="514" t="s">
        <v>187</v>
      </c>
      <c r="BB1340" s="515" t="s">
        <v>3770</v>
      </c>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641518-128509</v>
      </c>
      <c r="AJ1341" s="511">
        <f t="shared" si="62"/>
        <v>1338</v>
      </c>
      <c r="AK1341" s="514">
        <v>14</v>
      </c>
      <c r="AL1341" s="514" t="s">
        <v>1478</v>
      </c>
      <c r="AM1341" s="514" t="s">
        <v>2660</v>
      </c>
      <c r="AN1341" s="514" t="s">
        <v>4461</v>
      </c>
      <c r="AO1341" s="514">
        <v>641061</v>
      </c>
      <c r="AP1341" s="514">
        <v>127373</v>
      </c>
      <c r="AQ1341" s="514" t="s">
        <v>4479</v>
      </c>
      <c r="AR1341" s="514" t="s">
        <v>861</v>
      </c>
      <c r="AS1341" s="514">
        <v>641518</v>
      </c>
      <c r="AT1341" s="514">
        <v>128509</v>
      </c>
      <c r="AU1341" s="514">
        <v>46</v>
      </c>
      <c r="AV1341" s="514" t="s">
        <v>719</v>
      </c>
      <c r="AW1341" s="514" t="s">
        <v>2630</v>
      </c>
      <c r="AX1341" s="514">
        <v>10</v>
      </c>
      <c r="AY1341" s="514">
        <v>10</v>
      </c>
      <c r="AZ1341" s="514">
        <v>1480</v>
      </c>
      <c r="BA1341" s="514" t="s">
        <v>187</v>
      </c>
      <c r="BB1341" s="515" t="s">
        <v>3770</v>
      </c>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641624-128296</v>
      </c>
      <c r="AJ1342" s="511">
        <f t="shared" si="62"/>
        <v>1339</v>
      </c>
      <c r="AK1342" s="514">
        <v>14</v>
      </c>
      <c r="AL1342" s="514" t="s">
        <v>1478</v>
      </c>
      <c r="AM1342" s="514" t="s">
        <v>2660</v>
      </c>
      <c r="AN1342" s="514" t="s">
        <v>4480</v>
      </c>
      <c r="AO1342" s="514">
        <v>641061</v>
      </c>
      <c r="AP1342" s="514">
        <v>127373</v>
      </c>
      <c r="AQ1342" s="514" t="s">
        <v>4231</v>
      </c>
      <c r="AR1342" s="514" t="s">
        <v>861</v>
      </c>
      <c r="AS1342" s="514">
        <v>641624</v>
      </c>
      <c r="AT1342" s="514">
        <v>128296</v>
      </c>
      <c r="AU1342" s="514">
        <v>49</v>
      </c>
      <c r="AV1342" s="514" t="s">
        <v>718</v>
      </c>
      <c r="AW1342" s="514" t="s">
        <v>2630</v>
      </c>
      <c r="AX1342" s="514">
        <v>2.2999999999999998</v>
      </c>
      <c r="AY1342" s="514">
        <v>10</v>
      </c>
      <c r="AZ1342" s="514">
        <v>1480</v>
      </c>
      <c r="BA1342" s="514" t="s">
        <v>187</v>
      </c>
      <c r="BB1342" s="515" t="s">
        <v>3770</v>
      </c>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641684-128691</v>
      </c>
      <c r="AJ1343" s="511">
        <f t="shared" si="62"/>
        <v>1340</v>
      </c>
      <c r="AK1343" s="514">
        <v>14</v>
      </c>
      <c r="AL1343" s="514" t="s">
        <v>1478</v>
      </c>
      <c r="AM1343" s="514" t="s">
        <v>2660</v>
      </c>
      <c r="AN1343" s="514" t="s">
        <v>4480</v>
      </c>
      <c r="AO1343" s="514">
        <v>641061</v>
      </c>
      <c r="AP1343" s="514">
        <v>127373</v>
      </c>
      <c r="AQ1343" s="514" t="s">
        <v>4481</v>
      </c>
      <c r="AR1343" s="514" t="s">
        <v>861</v>
      </c>
      <c r="AS1343" s="514">
        <v>641684</v>
      </c>
      <c r="AT1343" s="514">
        <v>128691</v>
      </c>
      <c r="AU1343" s="514">
        <v>55</v>
      </c>
      <c r="AV1343" s="514" t="s">
        <v>719</v>
      </c>
      <c r="AW1343" s="514" t="s">
        <v>718</v>
      </c>
      <c r="AX1343" s="514">
        <v>2.5</v>
      </c>
      <c r="AY1343" s="514">
        <v>10</v>
      </c>
      <c r="AZ1343" s="514">
        <v>1480</v>
      </c>
      <c r="BA1343" s="514" t="s">
        <v>187</v>
      </c>
      <c r="BB1343" s="515" t="s">
        <v>3770</v>
      </c>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641807-128687</v>
      </c>
      <c r="AJ1344" s="511">
        <f t="shared" si="62"/>
        <v>1341</v>
      </c>
      <c r="AK1344" s="514">
        <v>14</v>
      </c>
      <c r="AL1344" s="514" t="s">
        <v>1478</v>
      </c>
      <c r="AM1344" s="514" t="s">
        <v>2660</v>
      </c>
      <c r="AN1344" s="514" t="s">
        <v>4480</v>
      </c>
      <c r="AO1344" s="514">
        <v>641061</v>
      </c>
      <c r="AP1344" s="514">
        <v>127373</v>
      </c>
      <c r="AQ1344" s="514" t="s">
        <v>4153</v>
      </c>
      <c r="AR1344" s="514" t="s">
        <v>861</v>
      </c>
      <c r="AS1344" s="514">
        <v>641807</v>
      </c>
      <c r="AT1344" s="514">
        <v>128687</v>
      </c>
      <c r="AU1344" s="514">
        <v>64</v>
      </c>
      <c r="AV1344" s="514" t="s">
        <v>719</v>
      </c>
      <c r="AW1344" s="514" t="s">
        <v>718</v>
      </c>
      <c r="AX1344" s="514">
        <v>0.3</v>
      </c>
      <c r="AY1344" s="514">
        <v>10</v>
      </c>
      <c r="AZ1344" s="514">
        <v>1441</v>
      </c>
      <c r="BA1344" s="514" t="s">
        <v>247</v>
      </c>
      <c r="BB1344" s="515" t="s">
        <v>3770</v>
      </c>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OBS! förväxlingsrisk =&gt;</v>
      </c>
      <c r="AI1345" s="15" t="str">
        <f t="shared" si="60"/>
        <v>641820-128695</v>
      </c>
      <c r="AJ1345" s="511">
        <f t="shared" si="62"/>
        <v>1342</v>
      </c>
      <c r="AK1345" s="514">
        <v>14</v>
      </c>
      <c r="AL1345" s="514" t="s">
        <v>1478</v>
      </c>
      <c r="AM1345" s="514" t="s">
        <v>2660</v>
      </c>
      <c r="AN1345" s="514" t="s">
        <v>4480</v>
      </c>
      <c r="AO1345" s="514">
        <v>641061</v>
      </c>
      <c r="AP1345" s="514">
        <v>127373</v>
      </c>
      <c r="AQ1345" s="514" t="s">
        <v>4481</v>
      </c>
      <c r="AR1345" s="514" t="s">
        <v>861</v>
      </c>
      <c r="AS1345" s="514">
        <v>641820</v>
      </c>
      <c r="AT1345" s="514">
        <v>128695</v>
      </c>
      <c r="AU1345" s="514">
        <v>70</v>
      </c>
      <c r="AV1345" s="514" t="s">
        <v>719</v>
      </c>
      <c r="AW1345" s="514" t="s">
        <v>718</v>
      </c>
      <c r="AX1345" s="514">
        <v>0.2</v>
      </c>
      <c r="AY1345" s="514">
        <v>10</v>
      </c>
      <c r="AZ1345" s="514">
        <v>1441</v>
      </c>
      <c r="BA1345" s="514" t="s">
        <v>247</v>
      </c>
      <c r="BB1345" s="515" t="s">
        <v>3770</v>
      </c>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OBS! förväxlingsrisk =&gt;</v>
      </c>
      <c r="AI1346" s="15" t="str">
        <f t="shared" si="60"/>
        <v>641825-128695</v>
      </c>
      <c r="AJ1346" s="511">
        <f t="shared" si="62"/>
        <v>1343</v>
      </c>
      <c r="AK1346" s="514">
        <v>14</v>
      </c>
      <c r="AL1346" s="514" t="s">
        <v>1478</v>
      </c>
      <c r="AM1346" s="514" t="s">
        <v>2660</v>
      </c>
      <c r="AN1346" s="514" t="s">
        <v>4480</v>
      </c>
      <c r="AO1346" s="514">
        <v>641061</v>
      </c>
      <c r="AP1346" s="514">
        <v>127373</v>
      </c>
      <c r="AQ1346" s="514" t="s">
        <v>4481</v>
      </c>
      <c r="AR1346" s="514" t="s">
        <v>861</v>
      </c>
      <c r="AS1346" s="514">
        <v>641825</v>
      </c>
      <c r="AT1346" s="514">
        <v>128695</v>
      </c>
      <c r="AU1346" s="514">
        <v>73</v>
      </c>
      <c r="AV1346" s="514" t="s">
        <v>719</v>
      </c>
      <c r="AW1346" s="514" t="s">
        <v>718</v>
      </c>
      <c r="AX1346" s="514">
        <v>0.1</v>
      </c>
      <c r="AY1346" s="514">
        <v>10</v>
      </c>
      <c r="AZ1346" s="514">
        <v>1441</v>
      </c>
      <c r="BA1346" s="514" t="s">
        <v>247</v>
      </c>
      <c r="BB1346" s="515" t="s">
        <v>3770</v>
      </c>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641919-128757</v>
      </c>
      <c r="AJ1347" s="511">
        <f t="shared" si="62"/>
        <v>1344</v>
      </c>
      <c r="AK1347" s="514">
        <v>14</v>
      </c>
      <c r="AL1347" s="514" t="s">
        <v>1478</v>
      </c>
      <c r="AM1347" s="514" t="s">
        <v>2660</v>
      </c>
      <c r="AN1347" s="514" t="s">
        <v>4480</v>
      </c>
      <c r="AO1347" s="514">
        <v>641061</v>
      </c>
      <c r="AP1347" s="514">
        <v>127373</v>
      </c>
      <c r="AQ1347" s="514" t="s">
        <v>4482</v>
      </c>
      <c r="AR1347" s="514" t="s">
        <v>861</v>
      </c>
      <c r="AS1347" s="514">
        <v>641919</v>
      </c>
      <c r="AT1347" s="514">
        <v>128757</v>
      </c>
      <c r="AU1347" s="514">
        <v>79</v>
      </c>
      <c r="AV1347" s="514" t="s">
        <v>719</v>
      </c>
      <c r="AW1347" s="514" t="s">
        <v>718</v>
      </c>
      <c r="AX1347" s="514">
        <v>1.6</v>
      </c>
      <c r="AY1347" s="514">
        <v>1</v>
      </c>
      <c r="AZ1347" s="514">
        <v>1441</v>
      </c>
      <c r="BA1347" s="514" t="s">
        <v>247</v>
      </c>
      <c r="BB1347" s="515" t="s">
        <v>3770</v>
      </c>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642037-128806</v>
      </c>
      <c r="AJ1348" s="511">
        <f t="shared" si="62"/>
        <v>1345</v>
      </c>
      <c r="AK1348" s="514">
        <v>14</v>
      </c>
      <c r="AL1348" s="514" t="s">
        <v>1478</v>
      </c>
      <c r="AM1348" s="514" t="s">
        <v>2660</v>
      </c>
      <c r="AN1348" s="514" t="s">
        <v>4480</v>
      </c>
      <c r="AO1348" s="514">
        <v>641061</v>
      </c>
      <c r="AP1348" s="514">
        <v>127373</v>
      </c>
      <c r="AQ1348" s="514" t="s">
        <v>4483</v>
      </c>
      <c r="AR1348" s="514" t="s">
        <v>861</v>
      </c>
      <c r="AS1348" s="514">
        <v>642037</v>
      </c>
      <c r="AT1348" s="514">
        <v>128806</v>
      </c>
      <c r="AU1348" s="514">
        <v>85</v>
      </c>
      <c r="AV1348" s="514" t="s">
        <v>718</v>
      </c>
      <c r="AW1348" s="514" t="s">
        <v>718</v>
      </c>
      <c r="AX1348" s="514">
        <v>0.1</v>
      </c>
      <c r="AY1348" s="514">
        <v>2.5</v>
      </c>
      <c r="AZ1348" s="514">
        <v>1441</v>
      </c>
      <c r="BA1348" s="514" t="s">
        <v>247</v>
      </c>
      <c r="BB1348" s="515" t="s">
        <v>3770</v>
      </c>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646362-137809</v>
      </c>
      <c r="AJ1349" s="511">
        <f t="shared" ref="AJ1349:AJ1412" si="65">IF(AK1349&lt;&gt;"",AJ1348+1,"")</f>
        <v>1346</v>
      </c>
      <c r="AK1349" s="514">
        <v>14</v>
      </c>
      <c r="AL1349" s="514" t="s">
        <v>1478</v>
      </c>
      <c r="AM1349" s="514" t="s">
        <v>4484</v>
      </c>
      <c r="AN1349" s="514" t="s">
        <v>4485</v>
      </c>
      <c r="AO1349" s="514">
        <v>645845</v>
      </c>
      <c r="AP1349" s="514">
        <v>137346</v>
      </c>
      <c r="AQ1349" s="514" t="s">
        <v>4486</v>
      </c>
      <c r="AR1349" s="514" t="s">
        <v>2868</v>
      </c>
      <c r="AS1349" s="514">
        <v>646362</v>
      </c>
      <c r="AT1349" s="514">
        <v>137809</v>
      </c>
      <c r="AU1349" s="514">
        <v>167</v>
      </c>
      <c r="AV1349" s="514" t="s">
        <v>718</v>
      </c>
      <c r="AW1349" s="514" t="s">
        <v>2630</v>
      </c>
      <c r="AX1349" s="514">
        <v>3.7</v>
      </c>
      <c r="AY1349" s="514">
        <v>10</v>
      </c>
      <c r="AZ1349" s="514">
        <v>1499</v>
      </c>
      <c r="BA1349" s="514" t="s">
        <v>171</v>
      </c>
      <c r="BB1349" s="515" t="s">
        <v>3793</v>
      </c>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646565-137637</v>
      </c>
      <c r="AJ1350" s="511">
        <f t="shared" si="65"/>
        <v>1347</v>
      </c>
      <c r="AK1350" s="514">
        <v>14</v>
      </c>
      <c r="AL1350" s="514" t="s">
        <v>1478</v>
      </c>
      <c r="AM1350" s="514" t="s">
        <v>4484</v>
      </c>
      <c r="AN1350" s="514" t="s">
        <v>4485</v>
      </c>
      <c r="AO1350" s="514">
        <v>645845</v>
      </c>
      <c r="AP1350" s="514">
        <v>137346</v>
      </c>
      <c r="AQ1350" s="514" t="s">
        <v>4487</v>
      </c>
      <c r="AR1350" s="514" t="s">
        <v>4488</v>
      </c>
      <c r="AS1350" s="514">
        <v>646565</v>
      </c>
      <c r="AT1350" s="514">
        <v>137637</v>
      </c>
      <c r="AU1350" s="514">
        <v>181</v>
      </c>
      <c r="AV1350" s="514" t="s">
        <v>718</v>
      </c>
      <c r="AW1350" s="514" t="s">
        <v>2649</v>
      </c>
      <c r="AX1350" s="514">
        <v>0.7</v>
      </c>
      <c r="AY1350" s="514">
        <v>10</v>
      </c>
      <c r="AZ1350" s="514">
        <v>1499</v>
      </c>
      <c r="BA1350" s="514" t="s">
        <v>171</v>
      </c>
      <c r="BB1350" s="515" t="s">
        <v>3793</v>
      </c>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648650-135980</v>
      </c>
      <c r="AJ1351" s="511">
        <f t="shared" si="65"/>
        <v>1348</v>
      </c>
      <c r="AK1351" s="514">
        <v>14</v>
      </c>
      <c r="AL1351" s="514" t="s">
        <v>1478</v>
      </c>
      <c r="AM1351" s="514" t="s">
        <v>4489</v>
      </c>
      <c r="AN1351" s="514" t="s">
        <v>4490</v>
      </c>
      <c r="AO1351" s="514">
        <v>649102</v>
      </c>
      <c r="AP1351" s="514">
        <v>135358</v>
      </c>
      <c r="AQ1351" s="514" t="s">
        <v>4491</v>
      </c>
      <c r="AR1351" s="514" t="s">
        <v>4492</v>
      </c>
      <c r="AS1351" s="514">
        <v>648650</v>
      </c>
      <c r="AT1351" s="514">
        <v>135980</v>
      </c>
      <c r="AU1351" s="514">
        <v>74</v>
      </c>
      <c r="AV1351" s="514" t="s">
        <v>719</v>
      </c>
      <c r="AW1351" s="514" t="s">
        <v>2630</v>
      </c>
      <c r="AX1351" s="514">
        <v>1.2</v>
      </c>
      <c r="AY1351" s="514">
        <v>10</v>
      </c>
      <c r="AZ1351" s="514">
        <v>1495</v>
      </c>
      <c r="BA1351" s="514" t="s">
        <v>312</v>
      </c>
      <c r="BB1351" s="515" t="s">
        <v>4009</v>
      </c>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648717-135942</v>
      </c>
      <c r="AJ1352" s="511">
        <f t="shared" si="65"/>
        <v>1349</v>
      </c>
      <c r="AK1352" s="514">
        <v>14</v>
      </c>
      <c r="AL1352" s="514" t="s">
        <v>1478</v>
      </c>
      <c r="AM1352" s="514" t="s">
        <v>4489</v>
      </c>
      <c r="AN1352" s="514" t="s">
        <v>4490</v>
      </c>
      <c r="AO1352" s="514">
        <v>649102</v>
      </c>
      <c r="AP1352" s="514">
        <v>135358</v>
      </c>
      <c r="AQ1352" s="514" t="s">
        <v>4493</v>
      </c>
      <c r="AR1352" s="514" t="s">
        <v>2999</v>
      </c>
      <c r="AS1352" s="514">
        <v>648717</v>
      </c>
      <c r="AT1352" s="514">
        <v>135942</v>
      </c>
      <c r="AU1352" s="514">
        <v>73</v>
      </c>
      <c r="AV1352" s="514" t="s">
        <v>719</v>
      </c>
      <c r="AW1352" s="514" t="s">
        <v>2630</v>
      </c>
      <c r="AX1352" s="514">
        <v>2</v>
      </c>
      <c r="AY1352" s="514">
        <v>10</v>
      </c>
      <c r="AZ1352" s="514">
        <v>1495</v>
      </c>
      <c r="BA1352" s="514" t="s">
        <v>312</v>
      </c>
      <c r="BB1352" s="515" t="s">
        <v>4009</v>
      </c>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645395-136912</v>
      </c>
      <c r="AJ1353" s="511">
        <f t="shared" si="65"/>
        <v>1350</v>
      </c>
      <c r="AK1353" s="514">
        <v>14</v>
      </c>
      <c r="AL1353" s="514" t="s">
        <v>1478</v>
      </c>
      <c r="AM1353" s="514" t="s">
        <v>4494</v>
      </c>
      <c r="AN1353" s="514" t="s">
        <v>4495</v>
      </c>
      <c r="AO1353" s="514">
        <v>645826</v>
      </c>
      <c r="AP1353" s="514">
        <v>137280</v>
      </c>
      <c r="AQ1353" s="514" t="s">
        <v>4496</v>
      </c>
      <c r="AR1353" s="514" t="s">
        <v>2930</v>
      </c>
      <c r="AS1353" s="514">
        <v>645395</v>
      </c>
      <c r="AT1353" s="514">
        <v>136912</v>
      </c>
      <c r="AU1353" s="514">
        <v>202</v>
      </c>
      <c r="AV1353" s="514" t="s">
        <v>718</v>
      </c>
      <c r="AW1353" s="514" t="s">
        <v>2644</v>
      </c>
      <c r="AX1353" s="514">
        <v>10</v>
      </c>
      <c r="AY1353" s="514">
        <v>10</v>
      </c>
      <c r="AZ1353" s="514">
        <v>1499</v>
      </c>
      <c r="BA1353" s="514" t="s">
        <v>171</v>
      </c>
      <c r="BB1353" s="515" t="s">
        <v>3802</v>
      </c>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645640-137125</v>
      </c>
      <c r="AJ1354" s="511">
        <f t="shared" si="65"/>
        <v>1351</v>
      </c>
      <c r="AK1354" s="514">
        <v>14</v>
      </c>
      <c r="AL1354" s="514" t="s">
        <v>1478</v>
      </c>
      <c r="AM1354" s="514" t="s">
        <v>4494</v>
      </c>
      <c r="AN1354" s="514" t="s">
        <v>4495</v>
      </c>
      <c r="AO1354" s="514">
        <v>645826</v>
      </c>
      <c r="AP1354" s="514">
        <v>137280</v>
      </c>
      <c r="AQ1354" s="514" t="s">
        <v>4497</v>
      </c>
      <c r="AR1354" s="514" t="s">
        <v>4498</v>
      </c>
      <c r="AS1354" s="514">
        <v>645640</v>
      </c>
      <c r="AT1354" s="514">
        <v>137125</v>
      </c>
      <c r="AU1354" s="514">
        <v>177</v>
      </c>
      <c r="AV1354" s="514" t="s">
        <v>719</v>
      </c>
      <c r="AW1354" s="514" t="s">
        <v>2644</v>
      </c>
      <c r="AX1354" s="514">
        <v>10</v>
      </c>
      <c r="AY1354" s="514">
        <v>10</v>
      </c>
      <c r="AZ1354" s="514">
        <v>1499</v>
      </c>
      <c r="BA1354" s="514" t="s">
        <v>171</v>
      </c>
      <c r="BB1354" s="515" t="s">
        <v>3802</v>
      </c>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642332-130689</v>
      </c>
      <c r="AJ1355" s="511">
        <f t="shared" si="65"/>
        <v>1352</v>
      </c>
      <c r="AK1355" s="514">
        <v>14</v>
      </c>
      <c r="AL1355" s="514" t="s">
        <v>1478</v>
      </c>
      <c r="AM1355" s="514" t="s">
        <v>3868</v>
      </c>
      <c r="AN1355" s="514" t="s">
        <v>4499</v>
      </c>
      <c r="AO1355" s="514">
        <v>642776</v>
      </c>
      <c r="AP1355" s="514">
        <v>130581</v>
      </c>
      <c r="AQ1355" s="514" t="s">
        <v>4500</v>
      </c>
      <c r="AR1355" s="514" t="s">
        <v>2865</v>
      </c>
      <c r="AS1355" s="514">
        <v>642332</v>
      </c>
      <c r="AT1355" s="514">
        <v>130689</v>
      </c>
      <c r="AU1355" s="514">
        <v>62</v>
      </c>
      <c r="AV1355" s="514" t="s">
        <v>719</v>
      </c>
      <c r="AW1355" s="514" t="s">
        <v>2630</v>
      </c>
      <c r="AX1355" s="514">
        <v>0.3</v>
      </c>
      <c r="AY1355" s="514">
        <v>0.2</v>
      </c>
      <c r="AZ1355" s="514">
        <v>1489</v>
      </c>
      <c r="BA1355" s="514" t="s">
        <v>114</v>
      </c>
      <c r="BB1355" s="515" t="s">
        <v>3485</v>
      </c>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642333-130705</v>
      </c>
      <c r="AJ1356" s="511">
        <f t="shared" si="65"/>
        <v>1353</v>
      </c>
      <c r="AK1356" s="514">
        <v>14</v>
      </c>
      <c r="AL1356" s="514" t="s">
        <v>1478</v>
      </c>
      <c r="AM1356" s="514" t="s">
        <v>3868</v>
      </c>
      <c r="AN1356" s="514" t="s">
        <v>4499</v>
      </c>
      <c r="AO1356" s="514">
        <v>642776</v>
      </c>
      <c r="AP1356" s="514">
        <v>130581</v>
      </c>
      <c r="AQ1356" s="514" t="s">
        <v>4501</v>
      </c>
      <c r="AR1356" s="514" t="s">
        <v>861</v>
      </c>
      <c r="AS1356" s="514">
        <v>642333</v>
      </c>
      <c r="AT1356" s="514">
        <v>130705</v>
      </c>
      <c r="AU1356" s="514">
        <v>64</v>
      </c>
      <c r="AV1356" s="514" t="s">
        <v>719</v>
      </c>
      <c r="AW1356" s="514" t="s">
        <v>2630</v>
      </c>
      <c r="AX1356" s="514">
        <v>0.1</v>
      </c>
      <c r="AY1356" s="514">
        <v>0.4</v>
      </c>
      <c r="AZ1356" s="514">
        <v>1489</v>
      </c>
      <c r="BA1356" s="514" t="s">
        <v>114</v>
      </c>
      <c r="BB1356" s="515" t="s">
        <v>3485</v>
      </c>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642356-130755</v>
      </c>
      <c r="AJ1357" s="511">
        <f t="shared" si="65"/>
        <v>1354</v>
      </c>
      <c r="AK1357" s="514">
        <v>14</v>
      </c>
      <c r="AL1357" s="514" t="s">
        <v>1478</v>
      </c>
      <c r="AM1357" s="514" t="s">
        <v>3868</v>
      </c>
      <c r="AN1357" s="514" t="s">
        <v>4499</v>
      </c>
      <c r="AO1357" s="514">
        <v>642776</v>
      </c>
      <c r="AP1357" s="514">
        <v>130581</v>
      </c>
      <c r="AQ1357" s="514" t="s">
        <v>4502</v>
      </c>
      <c r="AR1357" s="514" t="s">
        <v>2826</v>
      </c>
      <c r="AS1357" s="514">
        <v>642356</v>
      </c>
      <c r="AT1357" s="514">
        <v>130755</v>
      </c>
      <c r="AU1357" s="514">
        <v>73</v>
      </c>
      <c r="AV1357" s="514" t="s">
        <v>719</v>
      </c>
      <c r="AW1357" s="514" t="s">
        <v>2630</v>
      </c>
      <c r="AX1357" s="514">
        <v>6.4</v>
      </c>
      <c r="AY1357" s="514">
        <v>0.1</v>
      </c>
      <c r="AZ1357" s="514">
        <v>1489</v>
      </c>
      <c r="BA1357" s="514" t="s">
        <v>114</v>
      </c>
      <c r="BB1357" s="515" t="s">
        <v>3485</v>
      </c>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647880-138905</v>
      </c>
      <c r="AJ1358" s="511">
        <f t="shared" si="65"/>
        <v>1355</v>
      </c>
      <c r="AK1358" s="514">
        <v>14</v>
      </c>
      <c r="AL1358" s="514" t="s">
        <v>1478</v>
      </c>
      <c r="AM1358" s="514" t="s">
        <v>3901</v>
      </c>
      <c r="AN1358" s="514" t="s">
        <v>4503</v>
      </c>
      <c r="AO1358" s="514">
        <v>649298</v>
      </c>
      <c r="AP1358" s="514">
        <v>138929</v>
      </c>
      <c r="AQ1358" s="514" t="s">
        <v>4504</v>
      </c>
      <c r="AR1358" s="514" t="s">
        <v>2860</v>
      </c>
      <c r="AS1358" s="514">
        <v>647880</v>
      </c>
      <c r="AT1358" s="514">
        <v>138905</v>
      </c>
      <c r="AU1358" s="514">
        <v>115</v>
      </c>
      <c r="AV1358" s="514" t="s">
        <v>719</v>
      </c>
      <c r="AW1358" s="514" t="s">
        <v>2630</v>
      </c>
      <c r="AX1358" s="514">
        <v>1.9</v>
      </c>
      <c r="AY1358" s="514">
        <v>6.4</v>
      </c>
      <c r="AZ1358" s="514">
        <v>1496</v>
      </c>
      <c r="BA1358" s="514" t="s">
        <v>316</v>
      </c>
      <c r="BB1358" s="515" t="s">
        <v>4273</v>
      </c>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647890-138912</v>
      </c>
      <c r="AJ1359" s="511">
        <f t="shared" si="65"/>
        <v>1356</v>
      </c>
      <c r="AK1359" s="514">
        <v>14</v>
      </c>
      <c r="AL1359" s="514" t="s">
        <v>1478</v>
      </c>
      <c r="AM1359" s="514" t="s">
        <v>3901</v>
      </c>
      <c r="AN1359" s="514" t="s">
        <v>4503</v>
      </c>
      <c r="AO1359" s="514">
        <v>649298</v>
      </c>
      <c r="AP1359" s="514">
        <v>138929</v>
      </c>
      <c r="AQ1359" s="514" t="s">
        <v>4505</v>
      </c>
      <c r="AR1359" s="514" t="s">
        <v>2921</v>
      </c>
      <c r="AS1359" s="514">
        <v>647890</v>
      </c>
      <c r="AT1359" s="514">
        <v>138912</v>
      </c>
      <c r="AU1359" s="514">
        <v>114</v>
      </c>
      <c r="AV1359" s="514" t="s">
        <v>719</v>
      </c>
      <c r="AW1359" s="514" t="s">
        <v>2630</v>
      </c>
      <c r="AX1359" s="514">
        <v>2</v>
      </c>
      <c r="AY1359" s="514">
        <v>6.3</v>
      </c>
      <c r="AZ1359" s="514">
        <v>1496</v>
      </c>
      <c r="BA1359" s="514" t="s">
        <v>316</v>
      </c>
      <c r="BB1359" s="515" t="s">
        <v>4273</v>
      </c>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646783-131946</v>
      </c>
      <c r="AJ1360" s="511">
        <f t="shared" si="65"/>
        <v>1357</v>
      </c>
      <c r="AK1360" s="514">
        <v>14</v>
      </c>
      <c r="AL1360" s="514" t="s">
        <v>1478</v>
      </c>
      <c r="AM1360" s="514" t="s">
        <v>4506</v>
      </c>
      <c r="AN1360" s="514" t="s">
        <v>4507</v>
      </c>
      <c r="AO1360" s="514">
        <v>647423</v>
      </c>
      <c r="AP1360" s="514">
        <v>131466</v>
      </c>
      <c r="AQ1360" s="514" t="s">
        <v>4508</v>
      </c>
      <c r="AR1360" s="514" t="s">
        <v>861</v>
      </c>
      <c r="AS1360" s="514">
        <v>646783</v>
      </c>
      <c r="AT1360" s="514">
        <v>131946</v>
      </c>
      <c r="AU1360" s="514">
        <v>67</v>
      </c>
      <c r="AV1360" s="514" t="s">
        <v>719</v>
      </c>
      <c r="AW1360" s="514" t="s">
        <v>2644</v>
      </c>
      <c r="AX1360" s="514">
        <v>10</v>
      </c>
      <c r="AY1360" s="514">
        <v>10</v>
      </c>
      <c r="AZ1360" s="514">
        <v>1444</v>
      </c>
      <c r="BA1360" s="514" t="s">
        <v>184</v>
      </c>
      <c r="BB1360" s="515" t="s">
        <v>4405</v>
      </c>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642385-130285</v>
      </c>
      <c r="AJ1361" s="511">
        <f t="shared" si="65"/>
        <v>1358</v>
      </c>
      <c r="AK1361" s="514">
        <v>14</v>
      </c>
      <c r="AL1361" s="514" t="s">
        <v>1478</v>
      </c>
      <c r="AM1361" s="514" t="s">
        <v>2687</v>
      </c>
      <c r="AN1361" s="514" t="s">
        <v>4509</v>
      </c>
      <c r="AO1361" s="514">
        <v>640603</v>
      </c>
      <c r="AP1361" s="514">
        <v>127271</v>
      </c>
      <c r="AQ1361" s="514" t="s">
        <v>4510</v>
      </c>
      <c r="AR1361" s="514" t="s">
        <v>2865</v>
      </c>
      <c r="AS1361" s="514">
        <v>642385</v>
      </c>
      <c r="AT1361" s="514">
        <v>130285</v>
      </c>
      <c r="AU1361" s="514">
        <v>62</v>
      </c>
      <c r="AV1361" s="514" t="s">
        <v>718</v>
      </c>
      <c r="AW1361" s="514" t="s">
        <v>2644</v>
      </c>
      <c r="AX1361" s="514">
        <v>10</v>
      </c>
      <c r="AY1361" s="514">
        <v>0.1</v>
      </c>
      <c r="AZ1361" s="514">
        <v>1489</v>
      </c>
      <c r="BA1361" s="514" t="s">
        <v>114</v>
      </c>
      <c r="BB1361" s="515" t="s">
        <v>3485</v>
      </c>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642250-133130</v>
      </c>
      <c r="AJ1362" s="511">
        <f t="shared" si="65"/>
        <v>1359</v>
      </c>
      <c r="AK1362" s="514">
        <v>14</v>
      </c>
      <c r="AL1362" s="514" t="s">
        <v>1478</v>
      </c>
      <c r="AM1362" s="514" t="s">
        <v>2687</v>
      </c>
      <c r="AN1362" s="514" t="s">
        <v>4511</v>
      </c>
      <c r="AO1362" s="514">
        <v>640603</v>
      </c>
      <c r="AP1362" s="514">
        <v>127271</v>
      </c>
      <c r="AQ1362" s="514" t="s">
        <v>4512</v>
      </c>
      <c r="AR1362" s="514" t="s">
        <v>4139</v>
      </c>
      <c r="AS1362" s="514">
        <v>642250</v>
      </c>
      <c r="AT1362" s="514">
        <v>133130</v>
      </c>
      <c r="AU1362" s="514">
        <v>174</v>
      </c>
      <c r="AV1362" s="514" t="s">
        <v>718</v>
      </c>
      <c r="AW1362" s="514" t="s">
        <v>2649</v>
      </c>
      <c r="AX1362" s="514">
        <v>1.6</v>
      </c>
      <c r="AY1362" s="514">
        <v>0.3</v>
      </c>
      <c r="AZ1362" s="514">
        <v>1490</v>
      </c>
      <c r="BA1362" s="514" t="s">
        <v>149</v>
      </c>
      <c r="BB1362" s="515" t="s">
        <v>3069</v>
      </c>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647906-136339</v>
      </c>
      <c r="AJ1363" s="511">
        <f t="shared" si="65"/>
        <v>1360</v>
      </c>
      <c r="AK1363" s="514">
        <v>14</v>
      </c>
      <c r="AL1363" s="514" t="s">
        <v>1478</v>
      </c>
      <c r="AM1363" s="514" t="s">
        <v>3097</v>
      </c>
      <c r="AN1363" s="514" t="s">
        <v>4513</v>
      </c>
      <c r="AO1363" s="514">
        <v>648886</v>
      </c>
      <c r="AP1363" s="514">
        <v>135204</v>
      </c>
      <c r="AQ1363" s="514" t="s">
        <v>4514</v>
      </c>
      <c r="AR1363" s="514" t="s">
        <v>861</v>
      </c>
      <c r="AS1363" s="514">
        <v>647906</v>
      </c>
      <c r="AT1363" s="514">
        <v>136339</v>
      </c>
      <c r="AU1363" s="514">
        <v>108</v>
      </c>
      <c r="AV1363" s="514" t="s">
        <v>719</v>
      </c>
      <c r="AW1363" s="514" t="s">
        <v>2644</v>
      </c>
      <c r="AX1363" s="514">
        <v>10</v>
      </c>
      <c r="AY1363" s="514">
        <v>10</v>
      </c>
      <c r="AZ1363" s="514">
        <v>1495</v>
      </c>
      <c r="BA1363" s="514" t="s">
        <v>312</v>
      </c>
      <c r="BB1363" s="515" t="s">
        <v>4009</v>
      </c>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647925-136285</v>
      </c>
      <c r="AJ1364" s="511">
        <f t="shared" si="65"/>
        <v>1361</v>
      </c>
      <c r="AK1364" s="514">
        <v>14</v>
      </c>
      <c r="AL1364" s="514" t="s">
        <v>1478</v>
      </c>
      <c r="AM1364" s="514" t="s">
        <v>3097</v>
      </c>
      <c r="AN1364" s="514" t="s">
        <v>4513</v>
      </c>
      <c r="AO1364" s="514">
        <v>648886</v>
      </c>
      <c r="AP1364" s="514">
        <v>135204</v>
      </c>
      <c r="AQ1364" s="514" t="s">
        <v>4515</v>
      </c>
      <c r="AR1364" s="514" t="s">
        <v>861</v>
      </c>
      <c r="AS1364" s="514">
        <v>647925</v>
      </c>
      <c r="AT1364" s="514">
        <v>136285</v>
      </c>
      <c r="AU1364" s="514">
        <v>106</v>
      </c>
      <c r="AV1364" s="514" t="s">
        <v>719</v>
      </c>
      <c r="AW1364" s="514" t="s">
        <v>2644</v>
      </c>
      <c r="AX1364" s="514">
        <v>10</v>
      </c>
      <c r="AY1364" s="514">
        <v>10</v>
      </c>
      <c r="AZ1364" s="514">
        <v>1495</v>
      </c>
      <c r="BA1364" s="514" t="s">
        <v>312</v>
      </c>
      <c r="BB1364" s="515" t="s">
        <v>4009</v>
      </c>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639800-127398</v>
      </c>
      <c r="AJ1365" s="511">
        <f t="shared" si="65"/>
        <v>1362</v>
      </c>
      <c r="AK1365" s="514">
        <v>14</v>
      </c>
      <c r="AL1365" s="514" t="s">
        <v>1478</v>
      </c>
      <c r="AM1365" s="514" t="s">
        <v>2648</v>
      </c>
      <c r="AN1365" s="514" t="s">
        <v>4516</v>
      </c>
      <c r="AO1365" s="514">
        <v>640412</v>
      </c>
      <c r="AP1365" s="514">
        <v>127039</v>
      </c>
      <c r="AQ1365" s="514" t="s">
        <v>3657</v>
      </c>
      <c r="AR1365" s="514" t="s">
        <v>3827</v>
      </c>
      <c r="AS1365" s="514">
        <v>639800</v>
      </c>
      <c r="AT1365" s="514">
        <v>127398</v>
      </c>
      <c r="AU1365" s="514">
        <v>3</v>
      </c>
      <c r="AV1365" s="514" t="s">
        <v>720</v>
      </c>
      <c r="AW1365" s="514" t="s">
        <v>2649</v>
      </c>
      <c r="AX1365" s="514">
        <v>1.8</v>
      </c>
      <c r="AY1365" s="514">
        <v>10</v>
      </c>
      <c r="AZ1365" s="514">
        <v>1481</v>
      </c>
      <c r="BA1365" s="514" t="s">
        <v>275</v>
      </c>
      <c r="BB1365" s="515" t="s">
        <v>3708</v>
      </c>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639804-127404</v>
      </c>
      <c r="AJ1366" s="511">
        <f t="shared" si="65"/>
        <v>1363</v>
      </c>
      <c r="AK1366" s="514">
        <v>14</v>
      </c>
      <c r="AL1366" s="514" t="s">
        <v>1478</v>
      </c>
      <c r="AM1366" s="514" t="s">
        <v>2648</v>
      </c>
      <c r="AN1366" s="514" t="s">
        <v>4516</v>
      </c>
      <c r="AO1366" s="514">
        <v>640412</v>
      </c>
      <c r="AP1366" s="514">
        <v>127039</v>
      </c>
      <c r="AQ1366" s="514" t="s">
        <v>4517</v>
      </c>
      <c r="AR1366" s="514" t="s">
        <v>861</v>
      </c>
      <c r="AS1366" s="514">
        <v>639804</v>
      </c>
      <c r="AT1366" s="514">
        <v>127404</v>
      </c>
      <c r="AU1366" s="514">
        <v>4</v>
      </c>
      <c r="AV1366" s="514" t="s">
        <v>720</v>
      </c>
      <c r="AW1366" s="514" t="s">
        <v>2649</v>
      </c>
      <c r="AX1366" s="514">
        <v>1.5</v>
      </c>
      <c r="AY1366" s="514">
        <v>10</v>
      </c>
      <c r="AZ1366" s="514">
        <v>1481</v>
      </c>
      <c r="BA1366" s="514" t="s">
        <v>275</v>
      </c>
      <c r="BB1366" s="515" t="s">
        <v>3708</v>
      </c>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639834-127426</v>
      </c>
      <c r="AJ1367" s="511">
        <f t="shared" si="65"/>
        <v>1364</v>
      </c>
      <c r="AK1367" s="514">
        <v>14</v>
      </c>
      <c r="AL1367" s="514" t="s">
        <v>1478</v>
      </c>
      <c r="AM1367" s="514" t="s">
        <v>2648</v>
      </c>
      <c r="AN1367" s="514" t="s">
        <v>4516</v>
      </c>
      <c r="AO1367" s="514">
        <v>640412</v>
      </c>
      <c r="AP1367" s="514">
        <v>127039</v>
      </c>
      <c r="AQ1367" s="514" t="s">
        <v>4518</v>
      </c>
      <c r="AR1367" s="514" t="s">
        <v>861</v>
      </c>
      <c r="AS1367" s="514">
        <v>639834</v>
      </c>
      <c r="AT1367" s="514">
        <v>127426</v>
      </c>
      <c r="AU1367" s="514">
        <v>8</v>
      </c>
      <c r="AV1367" s="514" t="s">
        <v>720</v>
      </c>
      <c r="AW1367" s="514" t="s">
        <v>2649</v>
      </c>
      <c r="AX1367" s="514">
        <v>1.6</v>
      </c>
      <c r="AY1367" s="514">
        <v>9</v>
      </c>
      <c r="AZ1367" s="514">
        <v>1481</v>
      </c>
      <c r="BA1367" s="514" t="s">
        <v>275</v>
      </c>
      <c r="BB1367" s="515" t="s">
        <v>3708</v>
      </c>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639854-127525</v>
      </c>
      <c r="AJ1368" s="511">
        <f t="shared" si="65"/>
        <v>1365</v>
      </c>
      <c r="AK1368" s="514">
        <v>14</v>
      </c>
      <c r="AL1368" s="514" t="s">
        <v>1478</v>
      </c>
      <c r="AM1368" s="514" t="s">
        <v>2648</v>
      </c>
      <c r="AN1368" s="514" t="s">
        <v>4516</v>
      </c>
      <c r="AO1368" s="514">
        <v>640412</v>
      </c>
      <c r="AP1368" s="514">
        <v>127039</v>
      </c>
      <c r="AQ1368" s="514" t="s">
        <v>4519</v>
      </c>
      <c r="AR1368" s="514" t="s">
        <v>861</v>
      </c>
      <c r="AS1368" s="514">
        <v>639854</v>
      </c>
      <c r="AT1368" s="514">
        <v>127525</v>
      </c>
      <c r="AU1368" s="514">
        <v>48</v>
      </c>
      <c r="AV1368" s="514" t="s">
        <v>720</v>
      </c>
      <c r="AW1368" s="514" t="s">
        <v>2649</v>
      </c>
      <c r="AX1368" s="514">
        <v>0.1</v>
      </c>
      <c r="AY1368" s="514">
        <v>10</v>
      </c>
      <c r="AZ1368" s="514">
        <v>1481</v>
      </c>
      <c r="BA1368" s="514" t="s">
        <v>275</v>
      </c>
      <c r="BB1368" s="515" t="s">
        <v>3133</v>
      </c>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639862-127504</v>
      </c>
      <c r="AJ1369" s="511">
        <f t="shared" si="65"/>
        <v>1366</v>
      </c>
      <c r="AK1369" s="514">
        <v>14</v>
      </c>
      <c r="AL1369" s="514" t="s">
        <v>1478</v>
      </c>
      <c r="AM1369" s="514" t="s">
        <v>2648</v>
      </c>
      <c r="AN1369" s="514" t="s">
        <v>4516</v>
      </c>
      <c r="AO1369" s="514">
        <v>640412</v>
      </c>
      <c r="AP1369" s="514">
        <v>127039</v>
      </c>
      <c r="AQ1369" s="514" t="s">
        <v>4520</v>
      </c>
      <c r="AR1369" s="514" t="s">
        <v>861</v>
      </c>
      <c r="AS1369" s="514">
        <v>639862</v>
      </c>
      <c r="AT1369" s="514">
        <v>127504</v>
      </c>
      <c r="AU1369" s="514">
        <v>47</v>
      </c>
      <c r="AV1369" s="514" t="s">
        <v>720</v>
      </c>
      <c r="AW1369" s="514" t="s">
        <v>2649</v>
      </c>
      <c r="AX1369" s="514">
        <v>0.5</v>
      </c>
      <c r="AY1369" s="514">
        <v>10</v>
      </c>
      <c r="AZ1369" s="514">
        <v>1481</v>
      </c>
      <c r="BA1369" s="514" t="s">
        <v>275</v>
      </c>
      <c r="BB1369" s="515" t="s">
        <v>3133</v>
      </c>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639870-127462</v>
      </c>
      <c r="AJ1370" s="511">
        <f t="shared" si="65"/>
        <v>1367</v>
      </c>
      <c r="AK1370" s="514">
        <v>14</v>
      </c>
      <c r="AL1370" s="514" t="s">
        <v>1478</v>
      </c>
      <c r="AM1370" s="514" t="s">
        <v>2648</v>
      </c>
      <c r="AN1370" s="514" t="s">
        <v>4516</v>
      </c>
      <c r="AO1370" s="514">
        <v>640412</v>
      </c>
      <c r="AP1370" s="514">
        <v>127039</v>
      </c>
      <c r="AQ1370" s="514" t="s">
        <v>4521</v>
      </c>
      <c r="AR1370" s="514" t="s">
        <v>861</v>
      </c>
      <c r="AS1370" s="514">
        <v>639870</v>
      </c>
      <c r="AT1370" s="514">
        <v>127462</v>
      </c>
      <c r="AU1370" s="514">
        <v>18</v>
      </c>
      <c r="AV1370" s="514" t="s">
        <v>720</v>
      </c>
      <c r="AW1370" s="514" t="s">
        <v>2649</v>
      </c>
      <c r="AX1370" s="514">
        <v>1</v>
      </c>
      <c r="AY1370" s="514">
        <v>10</v>
      </c>
      <c r="AZ1370" s="514">
        <v>1481</v>
      </c>
      <c r="BA1370" s="514" t="s">
        <v>275</v>
      </c>
      <c r="BB1370" s="515" t="s">
        <v>3708</v>
      </c>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639870-127516</v>
      </c>
      <c r="AJ1371" s="511">
        <f t="shared" si="65"/>
        <v>1368</v>
      </c>
      <c r="AK1371" s="514">
        <v>14</v>
      </c>
      <c r="AL1371" s="514" t="s">
        <v>1478</v>
      </c>
      <c r="AM1371" s="514" t="s">
        <v>2648</v>
      </c>
      <c r="AN1371" s="514" t="s">
        <v>4516</v>
      </c>
      <c r="AO1371" s="514">
        <v>640412</v>
      </c>
      <c r="AP1371" s="514">
        <v>127039</v>
      </c>
      <c r="AQ1371" s="514" t="s">
        <v>4522</v>
      </c>
      <c r="AR1371" s="514" t="s">
        <v>861</v>
      </c>
      <c r="AS1371" s="514">
        <v>639870</v>
      </c>
      <c r="AT1371" s="514">
        <v>127516</v>
      </c>
      <c r="AU1371" s="514">
        <v>47</v>
      </c>
      <c r="AV1371" s="514" t="s">
        <v>720</v>
      </c>
      <c r="AW1371" s="514" t="s">
        <v>2649</v>
      </c>
      <c r="AX1371" s="514">
        <v>0.5</v>
      </c>
      <c r="AY1371" s="514">
        <v>10</v>
      </c>
      <c r="AZ1371" s="514">
        <v>1481</v>
      </c>
      <c r="BA1371" s="514" t="s">
        <v>275</v>
      </c>
      <c r="BB1371" s="515" t="s">
        <v>3133</v>
      </c>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639874-127472</v>
      </c>
      <c r="AJ1372" s="511">
        <f t="shared" si="65"/>
        <v>1369</v>
      </c>
      <c r="AK1372" s="514">
        <v>14</v>
      </c>
      <c r="AL1372" s="514" t="s">
        <v>1478</v>
      </c>
      <c r="AM1372" s="514" t="s">
        <v>2648</v>
      </c>
      <c r="AN1372" s="514" t="s">
        <v>4516</v>
      </c>
      <c r="AO1372" s="514">
        <v>640412</v>
      </c>
      <c r="AP1372" s="514">
        <v>127039</v>
      </c>
      <c r="AQ1372" s="514" t="s">
        <v>4523</v>
      </c>
      <c r="AR1372" s="514" t="s">
        <v>861</v>
      </c>
      <c r="AS1372" s="514">
        <v>639874</v>
      </c>
      <c r="AT1372" s="514">
        <v>127472</v>
      </c>
      <c r="AU1372" s="514">
        <v>19</v>
      </c>
      <c r="AV1372" s="514" t="s">
        <v>720</v>
      </c>
      <c r="AW1372" s="514" t="s">
        <v>2649</v>
      </c>
      <c r="AX1372" s="514">
        <v>0.9</v>
      </c>
      <c r="AY1372" s="514">
        <v>10</v>
      </c>
      <c r="AZ1372" s="514">
        <v>1481</v>
      </c>
      <c r="BA1372" s="514" t="s">
        <v>275</v>
      </c>
      <c r="BB1372" s="515" t="s">
        <v>3708</v>
      </c>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639875-127487</v>
      </c>
      <c r="AJ1373" s="511">
        <f t="shared" si="65"/>
        <v>1370</v>
      </c>
      <c r="AK1373" s="514">
        <v>14</v>
      </c>
      <c r="AL1373" s="514" t="s">
        <v>1478</v>
      </c>
      <c r="AM1373" s="514" t="s">
        <v>2648</v>
      </c>
      <c r="AN1373" s="514" t="s">
        <v>4516</v>
      </c>
      <c r="AO1373" s="514">
        <v>640412</v>
      </c>
      <c r="AP1373" s="514">
        <v>127039</v>
      </c>
      <c r="AQ1373" s="514" t="s">
        <v>4524</v>
      </c>
      <c r="AR1373" s="514" t="s">
        <v>861</v>
      </c>
      <c r="AS1373" s="514">
        <v>639875</v>
      </c>
      <c r="AT1373" s="514">
        <v>127487</v>
      </c>
      <c r="AU1373" s="514">
        <v>44</v>
      </c>
      <c r="AV1373" s="514" t="s">
        <v>720</v>
      </c>
      <c r="AW1373" s="514" t="s">
        <v>2649</v>
      </c>
      <c r="AX1373" s="514">
        <v>0.7</v>
      </c>
      <c r="AY1373" s="514">
        <v>10</v>
      </c>
      <c r="AZ1373" s="514">
        <v>1481</v>
      </c>
      <c r="BA1373" s="514" t="s">
        <v>275</v>
      </c>
      <c r="BB1373" s="515" t="s">
        <v>861</v>
      </c>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640103-128576</v>
      </c>
      <c r="AJ1374" s="511">
        <f t="shared" si="65"/>
        <v>1371</v>
      </c>
      <c r="AK1374" s="514">
        <v>14</v>
      </c>
      <c r="AL1374" s="514" t="s">
        <v>1478</v>
      </c>
      <c r="AM1374" s="514" t="s">
        <v>2648</v>
      </c>
      <c r="AN1374" s="514" t="s">
        <v>4516</v>
      </c>
      <c r="AO1374" s="514">
        <v>640412</v>
      </c>
      <c r="AP1374" s="514">
        <v>127039</v>
      </c>
      <c r="AQ1374" s="514" t="s">
        <v>4525</v>
      </c>
      <c r="AR1374" s="514" t="s">
        <v>861</v>
      </c>
      <c r="AS1374" s="514">
        <v>640103</v>
      </c>
      <c r="AT1374" s="514">
        <v>128576</v>
      </c>
      <c r="AU1374" s="514">
        <v>56</v>
      </c>
      <c r="AV1374" s="514" t="s">
        <v>720</v>
      </c>
      <c r="AW1374" s="514" t="s">
        <v>2649</v>
      </c>
      <c r="AX1374" s="514">
        <v>10</v>
      </c>
      <c r="AY1374" s="514">
        <v>1</v>
      </c>
      <c r="AZ1374" s="514">
        <v>1401</v>
      </c>
      <c r="BA1374" s="514" t="s">
        <v>211</v>
      </c>
      <c r="BB1374" s="515" t="s">
        <v>3770</v>
      </c>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640103-128710</v>
      </c>
      <c r="AJ1375" s="511">
        <f t="shared" si="65"/>
        <v>1372</v>
      </c>
      <c r="AK1375" s="514">
        <v>14</v>
      </c>
      <c r="AL1375" s="514" t="s">
        <v>1478</v>
      </c>
      <c r="AM1375" s="514" t="s">
        <v>2648</v>
      </c>
      <c r="AN1375" s="514" t="s">
        <v>4516</v>
      </c>
      <c r="AO1375" s="514">
        <v>640412</v>
      </c>
      <c r="AP1375" s="514">
        <v>127039</v>
      </c>
      <c r="AQ1375" s="514" t="s">
        <v>4526</v>
      </c>
      <c r="AR1375" s="514" t="s">
        <v>861</v>
      </c>
      <c r="AS1375" s="514">
        <v>640103</v>
      </c>
      <c r="AT1375" s="514">
        <v>128710</v>
      </c>
      <c r="AU1375" s="514">
        <v>57</v>
      </c>
      <c r="AV1375" s="514" t="s">
        <v>720</v>
      </c>
      <c r="AW1375" s="514" t="s">
        <v>2649</v>
      </c>
      <c r="AX1375" s="514">
        <v>8.8000000000000007</v>
      </c>
      <c r="AY1375" s="514">
        <v>2.5</v>
      </c>
      <c r="AZ1375" s="514">
        <v>1401</v>
      </c>
      <c r="BA1375" s="514" t="s">
        <v>211</v>
      </c>
      <c r="BB1375" s="515" t="s">
        <v>3770</v>
      </c>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640131-128763</v>
      </c>
      <c r="AJ1376" s="511">
        <f t="shared" si="65"/>
        <v>1373</v>
      </c>
      <c r="AK1376" s="514">
        <v>14</v>
      </c>
      <c r="AL1376" s="514" t="s">
        <v>1478</v>
      </c>
      <c r="AM1376" s="514" t="s">
        <v>2648</v>
      </c>
      <c r="AN1376" s="514" t="s">
        <v>4516</v>
      </c>
      <c r="AO1376" s="514">
        <v>640412</v>
      </c>
      <c r="AP1376" s="514">
        <v>127039</v>
      </c>
      <c r="AQ1376" s="514" t="s">
        <v>4527</v>
      </c>
      <c r="AR1376" s="514" t="s">
        <v>861</v>
      </c>
      <c r="AS1376" s="514">
        <v>640131</v>
      </c>
      <c r="AT1376" s="514">
        <v>128763</v>
      </c>
      <c r="AU1376" s="514">
        <v>58</v>
      </c>
      <c r="AV1376" s="514" t="s">
        <v>720</v>
      </c>
      <c r="AW1376" s="514" t="s">
        <v>2649</v>
      </c>
      <c r="AX1376" s="514">
        <v>8.1</v>
      </c>
      <c r="AY1376" s="514">
        <v>3.2</v>
      </c>
      <c r="AZ1376" s="514">
        <v>1401</v>
      </c>
      <c r="BA1376" s="514" t="s">
        <v>211</v>
      </c>
      <c r="BB1376" s="515" t="s">
        <v>3770</v>
      </c>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640159-129316</v>
      </c>
      <c r="AJ1377" s="511">
        <f t="shared" si="65"/>
        <v>1374</v>
      </c>
      <c r="AK1377" s="514">
        <v>14</v>
      </c>
      <c r="AL1377" s="514" t="s">
        <v>1478</v>
      </c>
      <c r="AM1377" s="514" t="s">
        <v>2648</v>
      </c>
      <c r="AN1377" s="514" t="s">
        <v>4516</v>
      </c>
      <c r="AO1377" s="514">
        <v>640412</v>
      </c>
      <c r="AP1377" s="514">
        <v>127039</v>
      </c>
      <c r="AQ1377" s="514" t="s">
        <v>4528</v>
      </c>
      <c r="AR1377" s="514" t="s">
        <v>861</v>
      </c>
      <c r="AS1377" s="514">
        <v>640159</v>
      </c>
      <c r="AT1377" s="514">
        <v>129316</v>
      </c>
      <c r="AU1377" s="514">
        <v>68</v>
      </c>
      <c r="AV1377" s="514" t="s">
        <v>719</v>
      </c>
      <c r="AW1377" s="514" t="s">
        <v>2649</v>
      </c>
      <c r="AX1377" s="514">
        <v>1.6</v>
      </c>
      <c r="AY1377" s="514">
        <v>9.6999999999999993</v>
      </c>
      <c r="AZ1377" s="514">
        <v>1401</v>
      </c>
      <c r="BA1377" s="514" t="s">
        <v>211</v>
      </c>
      <c r="BB1377" s="515" t="s">
        <v>3770</v>
      </c>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640163-129421</v>
      </c>
      <c r="AJ1378" s="511">
        <f t="shared" si="65"/>
        <v>1375</v>
      </c>
      <c r="AK1378" s="514">
        <v>14</v>
      </c>
      <c r="AL1378" s="514" t="s">
        <v>1478</v>
      </c>
      <c r="AM1378" s="514" t="s">
        <v>2648</v>
      </c>
      <c r="AN1378" s="514" t="s">
        <v>4516</v>
      </c>
      <c r="AO1378" s="514">
        <v>640412</v>
      </c>
      <c r="AP1378" s="514">
        <v>127039</v>
      </c>
      <c r="AQ1378" s="514" t="s">
        <v>4529</v>
      </c>
      <c r="AR1378" s="514" t="s">
        <v>861</v>
      </c>
      <c r="AS1378" s="514">
        <v>640163</v>
      </c>
      <c r="AT1378" s="514">
        <v>129421</v>
      </c>
      <c r="AU1378" s="514">
        <v>76</v>
      </c>
      <c r="AV1378" s="514" t="s">
        <v>719</v>
      </c>
      <c r="AW1378" s="514" t="s">
        <v>2649</v>
      </c>
      <c r="AX1378" s="514">
        <v>0.1</v>
      </c>
      <c r="AY1378" s="514">
        <v>10</v>
      </c>
      <c r="AZ1378" s="514">
        <v>1401</v>
      </c>
      <c r="BA1378" s="514" t="s">
        <v>211</v>
      </c>
      <c r="BB1378" s="515" t="s">
        <v>3770</v>
      </c>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640173-129380</v>
      </c>
      <c r="AJ1379" s="511">
        <f t="shared" si="65"/>
        <v>1376</v>
      </c>
      <c r="AK1379" s="514">
        <v>14</v>
      </c>
      <c r="AL1379" s="514" t="s">
        <v>1478</v>
      </c>
      <c r="AM1379" s="514" t="s">
        <v>2648</v>
      </c>
      <c r="AN1379" s="514" t="s">
        <v>4516</v>
      </c>
      <c r="AO1379" s="514">
        <v>640412</v>
      </c>
      <c r="AP1379" s="514">
        <v>127039</v>
      </c>
      <c r="AQ1379" s="514" t="s">
        <v>4530</v>
      </c>
      <c r="AR1379" s="514" t="s">
        <v>861</v>
      </c>
      <c r="AS1379" s="514">
        <v>640173</v>
      </c>
      <c r="AT1379" s="514">
        <v>129380</v>
      </c>
      <c r="AU1379" s="514">
        <v>75</v>
      </c>
      <c r="AV1379" s="514" t="s">
        <v>719</v>
      </c>
      <c r="AW1379" s="514" t="s">
        <v>2649</v>
      </c>
      <c r="AX1379" s="514">
        <v>0.6</v>
      </c>
      <c r="AY1379" s="514">
        <v>10</v>
      </c>
      <c r="AZ1379" s="514">
        <v>1401</v>
      </c>
      <c r="BA1379" s="514" t="s">
        <v>211</v>
      </c>
      <c r="BB1379" s="515" t="s">
        <v>3770</v>
      </c>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640198-129560</v>
      </c>
      <c r="AJ1380" s="511">
        <f t="shared" si="65"/>
        <v>1377</v>
      </c>
      <c r="AK1380" s="514">
        <v>14</v>
      </c>
      <c r="AL1380" s="514" t="s">
        <v>1478</v>
      </c>
      <c r="AM1380" s="514" t="s">
        <v>2648</v>
      </c>
      <c r="AN1380" s="514" t="s">
        <v>4516</v>
      </c>
      <c r="AO1380" s="514">
        <v>640412</v>
      </c>
      <c r="AP1380" s="514">
        <v>127039</v>
      </c>
      <c r="AQ1380" s="514" t="s">
        <v>4531</v>
      </c>
      <c r="AR1380" s="514" t="s">
        <v>861</v>
      </c>
      <c r="AS1380" s="514">
        <v>640198</v>
      </c>
      <c r="AT1380" s="514">
        <v>129560</v>
      </c>
      <c r="AU1380" s="514">
        <v>86</v>
      </c>
      <c r="AV1380" s="514" t="s">
        <v>719</v>
      </c>
      <c r="AW1380" s="514" t="s">
        <v>2649</v>
      </c>
      <c r="AX1380" s="514">
        <v>4</v>
      </c>
      <c r="AY1380" s="514">
        <v>1.1000000000000001</v>
      </c>
      <c r="AZ1380" s="514">
        <v>1401</v>
      </c>
      <c r="BA1380" s="514" t="s">
        <v>211</v>
      </c>
      <c r="BB1380" s="515" t="s">
        <v>861</v>
      </c>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640205-129683</v>
      </c>
      <c r="AJ1381" s="511">
        <f t="shared" si="65"/>
        <v>1378</v>
      </c>
      <c r="AK1381" s="514">
        <v>14</v>
      </c>
      <c r="AL1381" s="514" t="s">
        <v>1478</v>
      </c>
      <c r="AM1381" s="514" t="s">
        <v>2648</v>
      </c>
      <c r="AN1381" s="514" t="s">
        <v>4516</v>
      </c>
      <c r="AO1381" s="514">
        <v>640412</v>
      </c>
      <c r="AP1381" s="514">
        <v>127039</v>
      </c>
      <c r="AQ1381" s="514" t="s">
        <v>4532</v>
      </c>
      <c r="AR1381" s="514" t="s">
        <v>4533</v>
      </c>
      <c r="AS1381" s="514">
        <v>640205</v>
      </c>
      <c r="AT1381" s="514">
        <v>129683</v>
      </c>
      <c r="AU1381" s="514">
        <v>101</v>
      </c>
      <c r="AV1381" s="514" t="s">
        <v>719</v>
      </c>
      <c r="AW1381" s="514" t="s">
        <v>2649</v>
      </c>
      <c r="AX1381" s="514">
        <v>2.8</v>
      </c>
      <c r="AY1381" s="514">
        <v>2</v>
      </c>
      <c r="AZ1381" s="514">
        <v>1401</v>
      </c>
      <c r="BA1381" s="514" t="s">
        <v>211</v>
      </c>
      <c r="BB1381" s="515" t="s">
        <v>3770</v>
      </c>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640452-127262</v>
      </c>
      <c r="AJ1382" s="511">
        <f t="shared" si="65"/>
        <v>1379</v>
      </c>
      <c r="AK1382" s="514">
        <v>14</v>
      </c>
      <c r="AL1382" s="514" t="s">
        <v>1478</v>
      </c>
      <c r="AM1382" s="514" t="s">
        <v>2648</v>
      </c>
      <c r="AN1382" s="514" t="s">
        <v>4516</v>
      </c>
      <c r="AO1382" s="514">
        <v>640412</v>
      </c>
      <c r="AP1382" s="514">
        <v>127039</v>
      </c>
      <c r="AQ1382" s="514" t="s">
        <v>4534</v>
      </c>
      <c r="AR1382" s="514" t="s">
        <v>861</v>
      </c>
      <c r="AS1382" s="514">
        <v>640452</v>
      </c>
      <c r="AT1382" s="514">
        <v>127262</v>
      </c>
      <c r="AU1382" s="514">
        <v>1</v>
      </c>
      <c r="AV1382" s="514" t="s">
        <v>720</v>
      </c>
      <c r="AW1382" s="514" t="s">
        <v>2649</v>
      </c>
      <c r="AX1382" s="514">
        <v>10</v>
      </c>
      <c r="AY1382" s="514">
        <v>2.4</v>
      </c>
      <c r="AZ1382" s="514">
        <v>1481</v>
      </c>
      <c r="BA1382" s="514" t="s">
        <v>275</v>
      </c>
      <c r="BB1382" s="515" t="s">
        <v>3884</v>
      </c>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640225-129750</v>
      </c>
      <c r="AJ1383" s="511">
        <f t="shared" si="65"/>
        <v>1380</v>
      </c>
      <c r="AK1383" s="514">
        <v>14</v>
      </c>
      <c r="AL1383" s="514" t="s">
        <v>1478</v>
      </c>
      <c r="AM1383" s="514" t="s">
        <v>2648</v>
      </c>
      <c r="AN1383" s="514" t="s">
        <v>4535</v>
      </c>
      <c r="AO1383" s="514">
        <v>640412</v>
      </c>
      <c r="AP1383" s="514">
        <v>127039</v>
      </c>
      <c r="AQ1383" s="514" t="s">
        <v>4536</v>
      </c>
      <c r="AR1383" s="514" t="s">
        <v>861</v>
      </c>
      <c r="AS1383" s="514">
        <v>640225</v>
      </c>
      <c r="AT1383" s="514">
        <v>129750</v>
      </c>
      <c r="AU1383" s="514">
        <v>110</v>
      </c>
      <c r="AV1383" s="514" t="s">
        <v>718</v>
      </c>
      <c r="AW1383" s="514" t="s">
        <v>2630</v>
      </c>
      <c r="AX1383" s="514">
        <v>1.3</v>
      </c>
      <c r="AY1383" s="514">
        <v>2.8</v>
      </c>
      <c r="AZ1383" s="514">
        <v>1401</v>
      </c>
      <c r="BA1383" s="514" t="s">
        <v>211</v>
      </c>
      <c r="BB1383" s="515" t="s">
        <v>3770</v>
      </c>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641414-127822</v>
      </c>
      <c r="AJ1384" s="511">
        <f t="shared" si="65"/>
        <v>1381</v>
      </c>
      <c r="AK1384" s="514">
        <v>14</v>
      </c>
      <c r="AL1384" s="514" t="s">
        <v>1478</v>
      </c>
      <c r="AM1384" s="514" t="s">
        <v>2660</v>
      </c>
      <c r="AN1384" s="514" t="s">
        <v>4537</v>
      </c>
      <c r="AO1384" s="514">
        <v>641061</v>
      </c>
      <c r="AP1384" s="514">
        <v>127373</v>
      </c>
      <c r="AQ1384" s="514" t="s">
        <v>4538</v>
      </c>
      <c r="AR1384" s="514" t="s">
        <v>861</v>
      </c>
      <c r="AS1384" s="514">
        <v>641414</v>
      </c>
      <c r="AT1384" s="514">
        <v>127822</v>
      </c>
      <c r="AU1384" s="514">
        <v>15</v>
      </c>
      <c r="AV1384" s="514" t="s">
        <v>718</v>
      </c>
      <c r="AW1384" s="514" t="s">
        <v>2649</v>
      </c>
      <c r="AX1384" s="514">
        <v>1.2</v>
      </c>
      <c r="AY1384" s="514">
        <v>10</v>
      </c>
      <c r="AZ1384" s="514">
        <v>1480</v>
      </c>
      <c r="BA1384" s="514" t="s">
        <v>187</v>
      </c>
      <c r="BB1384" s="515" t="s">
        <v>3770</v>
      </c>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641455-127852</v>
      </c>
      <c r="AJ1385" s="511">
        <f t="shared" si="65"/>
        <v>1382</v>
      </c>
      <c r="AK1385" s="514">
        <v>14</v>
      </c>
      <c r="AL1385" s="514" t="s">
        <v>1478</v>
      </c>
      <c r="AM1385" s="514" t="s">
        <v>2660</v>
      </c>
      <c r="AN1385" s="514" t="s">
        <v>4537</v>
      </c>
      <c r="AO1385" s="514">
        <v>641061</v>
      </c>
      <c r="AP1385" s="514">
        <v>127373</v>
      </c>
      <c r="AQ1385" s="514" t="s">
        <v>4539</v>
      </c>
      <c r="AR1385" s="514" t="s">
        <v>861</v>
      </c>
      <c r="AS1385" s="514">
        <v>641455</v>
      </c>
      <c r="AT1385" s="514">
        <v>127852</v>
      </c>
      <c r="AU1385" s="514">
        <v>70</v>
      </c>
      <c r="AV1385" s="514" t="s">
        <v>718</v>
      </c>
      <c r="AW1385" s="514" t="s">
        <v>2649</v>
      </c>
      <c r="AX1385" s="514">
        <v>0.7</v>
      </c>
      <c r="AY1385" s="514">
        <v>10</v>
      </c>
      <c r="AZ1385" s="514">
        <v>1480</v>
      </c>
      <c r="BA1385" s="514" t="s">
        <v>187</v>
      </c>
      <c r="BB1385" s="515" t="s">
        <v>3770</v>
      </c>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641489-127842</v>
      </c>
      <c r="AJ1386" s="511">
        <f t="shared" si="65"/>
        <v>1383</v>
      </c>
      <c r="AK1386" s="514">
        <v>14</v>
      </c>
      <c r="AL1386" s="514" t="s">
        <v>1478</v>
      </c>
      <c r="AM1386" s="514" t="s">
        <v>2660</v>
      </c>
      <c r="AN1386" s="514" t="s">
        <v>4537</v>
      </c>
      <c r="AO1386" s="514">
        <v>641061</v>
      </c>
      <c r="AP1386" s="514">
        <v>127373</v>
      </c>
      <c r="AQ1386" s="514" t="s">
        <v>4540</v>
      </c>
      <c r="AR1386" s="514" t="s">
        <v>861</v>
      </c>
      <c r="AS1386" s="514">
        <v>641489</v>
      </c>
      <c r="AT1386" s="514">
        <v>127842</v>
      </c>
      <c r="AU1386" s="514">
        <v>90</v>
      </c>
      <c r="AV1386" s="514" t="s">
        <v>718</v>
      </c>
      <c r="AW1386" s="514" t="s">
        <v>2649</v>
      </c>
      <c r="AX1386" s="514">
        <v>0.3</v>
      </c>
      <c r="AY1386" s="514">
        <v>10</v>
      </c>
      <c r="AZ1386" s="514">
        <v>1480</v>
      </c>
      <c r="BA1386" s="514" t="s">
        <v>187</v>
      </c>
      <c r="BB1386" s="515" t="s">
        <v>3770</v>
      </c>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641497-127840</v>
      </c>
      <c r="AJ1387" s="511">
        <f t="shared" si="65"/>
        <v>1384</v>
      </c>
      <c r="AK1387" s="514">
        <v>14</v>
      </c>
      <c r="AL1387" s="514" t="s">
        <v>1478</v>
      </c>
      <c r="AM1387" s="514" t="s">
        <v>2660</v>
      </c>
      <c r="AN1387" s="514" t="s">
        <v>4537</v>
      </c>
      <c r="AO1387" s="514">
        <v>641061</v>
      </c>
      <c r="AP1387" s="514">
        <v>127373</v>
      </c>
      <c r="AQ1387" s="514" t="s">
        <v>3463</v>
      </c>
      <c r="AR1387" s="514" t="s">
        <v>861</v>
      </c>
      <c r="AS1387" s="514">
        <v>641497</v>
      </c>
      <c r="AT1387" s="514">
        <v>127840</v>
      </c>
      <c r="AU1387" s="514">
        <v>92</v>
      </c>
      <c r="AV1387" s="514" t="s">
        <v>718</v>
      </c>
      <c r="AW1387" s="514" t="s">
        <v>2649</v>
      </c>
      <c r="AX1387" s="514">
        <v>0.2</v>
      </c>
      <c r="AY1387" s="514">
        <v>10</v>
      </c>
      <c r="AZ1387" s="514">
        <v>1480</v>
      </c>
      <c r="BA1387" s="514" t="s">
        <v>187</v>
      </c>
      <c r="BB1387" s="515" t="s">
        <v>3770</v>
      </c>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641551-127819</v>
      </c>
      <c r="AJ1388" s="511">
        <f t="shared" si="65"/>
        <v>1385</v>
      </c>
      <c r="AK1388" s="514">
        <v>14</v>
      </c>
      <c r="AL1388" s="514" t="s">
        <v>1478</v>
      </c>
      <c r="AM1388" s="514" t="s">
        <v>2660</v>
      </c>
      <c r="AN1388" s="514" t="s">
        <v>4537</v>
      </c>
      <c r="AO1388" s="514">
        <v>641061</v>
      </c>
      <c r="AP1388" s="514">
        <v>127373</v>
      </c>
      <c r="AQ1388" s="514" t="s">
        <v>4541</v>
      </c>
      <c r="AR1388" s="514" t="s">
        <v>861</v>
      </c>
      <c r="AS1388" s="514">
        <v>641551</v>
      </c>
      <c r="AT1388" s="514">
        <v>127819</v>
      </c>
      <c r="AU1388" s="514">
        <v>95</v>
      </c>
      <c r="AV1388" s="514" t="s">
        <v>718</v>
      </c>
      <c r="AW1388" s="514" t="s">
        <v>2649</v>
      </c>
      <c r="AX1388" s="514">
        <v>0.1</v>
      </c>
      <c r="AY1388" s="514">
        <v>0.1</v>
      </c>
      <c r="AZ1388" s="514">
        <v>1480</v>
      </c>
      <c r="BA1388" s="514" t="s">
        <v>187</v>
      </c>
      <c r="BB1388" s="515" t="s">
        <v>3770</v>
      </c>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642735-131570</v>
      </c>
      <c r="AJ1389" s="511">
        <f t="shared" si="65"/>
        <v>1386</v>
      </c>
      <c r="AK1389" s="514">
        <v>14</v>
      </c>
      <c r="AL1389" s="514" t="s">
        <v>1478</v>
      </c>
      <c r="AM1389" s="514" t="s">
        <v>2687</v>
      </c>
      <c r="AN1389" s="514" t="s">
        <v>4542</v>
      </c>
      <c r="AO1389" s="514">
        <v>640603</v>
      </c>
      <c r="AP1389" s="514">
        <v>127271</v>
      </c>
      <c r="AQ1389" s="514" t="s">
        <v>4543</v>
      </c>
      <c r="AR1389" s="514" t="s">
        <v>861</v>
      </c>
      <c r="AS1389" s="514">
        <v>642735</v>
      </c>
      <c r="AT1389" s="514">
        <v>131570</v>
      </c>
      <c r="AU1389" s="514">
        <v>110</v>
      </c>
      <c r="AV1389" s="514" t="s">
        <v>719</v>
      </c>
      <c r="AW1389" s="514" t="s">
        <v>2630</v>
      </c>
      <c r="AX1389" s="514">
        <v>5.5</v>
      </c>
      <c r="AY1389" s="514">
        <v>10</v>
      </c>
      <c r="AZ1389" s="514">
        <v>1442</v>
      </c>
      <c r="BA1389" s="514" t="s">
        <v>415</v>
      </c>
      <c r="BB1389" s="515" t="s">
        <v>3847</v>
      </c>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647559-138746</v>
      </c>
      <c r="AJ1390" s="511">
        <f t="shared" si="65"/>
        <v>1387</v>
      </c>
      <c r="AK1390" s="514">
        <v>14</v>
      </c>
      <c r="AL1390" s="514" t="s">
        <v>1478</v>
      </c>
      <c r="AM1390" s="514" t="s">
        <v>4390</v>
      </c>
      <c r="AN1390" s="514" t="s">
        <v>4544</v>
      </c>
      <c r="AO1390" s="514">
        <v>647591</v>
      </c>
      <c r="AP1390" s="514">
        <v>138866</v>
      </c>
      <c r="AQ1390" s="514" t="s">
        <v>4545</v>
      </c>
      <c r="AR1390" s="514" t="s">
        <v>2640</v>
      </c>
      <c r="AS1390" s="514">
        <v>647559</v>
      </c>
      <c r="AT1390" s="514">
        <v>138746</v>
      </c>
      <c r="AU1390" s="514">
        <v>115</v>
      </c>
      <c r="AV1390" s="514" t="s">
        <v>718</v>
      </c>
      <c r="AW1390" s="514" t="s">
        <v>2644</v>
      </c>
      <c r="AX1390" s="514">
        <v>10</v>
      </c>
      <c r="AY1390" s="514">
        <v>10</v>
      </c>
      <c r="AZ1390" s="514">
        <v>1496</v>
      </c>
      <c r="BA1390" s="514" t="s">
        <v>316</v>
      </c>
      <c r="BB1390" s="515" t="s">
        <v>4273</v>
      </c>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647582-138845</v>
      </c>
      <c r="AJ1391" s="511">
        <f t="shared" si="65"/>
        <v>1388</v>
      </c>
      <c r="AK1391" s="514">
        <v>14</v>
      </c>
      <c r="AL1391" s="514" t="s">
        <v>1478</v>
      </c>
      <c r="AM1391" s="514" t="s">
        <v>3901</v>
      </c>
      <c r="AN1391" s="514" t="s">
        <v>4544</v>
      </c>
      <c r="AO1391" s="514">
        <v>649298</v>
      </c>
      <c r="AP1391" s="514">
        <v>138929</v>
      </c>
      <c r="AQ1391" s="514" t="s">
        <v>4544</v>
      </c>
      <c r="AR1391" s="514" t="s">
        <v>2648</v>
      </c>
      <c r="AS1391" s="514">
        <v>647582</v>
      </c>
      <c r="AT1391" s="514">
        <v>138845</v>
      </c>
      <c r="AU1391" s="514">
        <v>111</v>
      </c>
      <c r="AV1391" s="514" t="s">
        <v>718</v>
      </c>
      <c r="AW1391" s="514" t="s">
        <v>2644</v>
      </c>
      <c r="AX1391" s="514">
        <v>10</v>
      </c>
      <c r="AY1391" s="514">
        <v>10</v>
      </c>
      <c r="AZ1391" s="514">
        <v>1496</v>
      </c>
      <c r="BA1391" s="514" t="s">
        <v>316</v>
      </c>
      <c r="BB1391" s="515" t="s">
        <v>4273</v>
      </c>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647586-138844</v>
      </c>
      <c r="AJ1392" s="511">
        <f t="shared" si="65"/>
        <v>1389</v>
      </c>
      <c r="AK1392" s="514">
        <v>14</v>
      </c>
      <c r="AL1392" s="514" t="s">
        <v>1478</v>
      </c>
      <c r="AM1392" s="514" t="s">
        <v>4390</v>
      </c>
      <c r="AN1392" s="514" t="s">
        <v>4544</v>
      </c>
      <c r="AO1392" s="514">
        <v>647591</v>
      </c>
      <c r="AP1392" s="514">
        <v>138866</v>
      </c>
      <c r="AQ1392" s="514" t="s">
        <v>4546</v>
      </c>
      <c r="AR1392" s="514" t="s">
        <v>2660</v>
      </c>
      <c r="AS1392" s="514">
        <v>647586</v>
      </c>
      <c r="AT1392" s="514">
        <v>138844</v>
      </c>
      <c r="AU1392" s="514">
        <v>112</v>
      </c>
      <c r="AV1392" s="514" t="s">
        <v>718</v>
      </c>
      <c r="AW1392" s="514" t="s">
        <v>2644</v>
      </c>
      <c r="AX1392" s="514">
        <v>10</v>
      </c>
      <c r="AY1392" s="514">
        <v>10</v>
      </c>
      <c r="AZ1392" s="514">
        <v>1496</v>
      </c>
      <c r="BA1392" s="514" t="s">
        <v>316</v>
      </c>
      <c r="BB1392" s="515" t="s">
        <v>4273</v>
      </c>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647587-138832</v>
      </c>
      <c r="AJ1393" s="511">
        <f t="shared" si="65"/>
        <v>1390</v>
      </c>
      <c r="AK1393" s="514">
        <v>14</v>
      </c>
      <c r="AL1393" s="514" t="s">
        <v>1478</v>
      </c>
      <c r="AM1393" s="514" t="s">
        <v>4390</v>
      </c>
      <c r="AN1393" s="514" t="s">
        <v>4544</v>
      </c>
      <c r="AO1393" s="514">
        <v>647591</v>
      </c>
      <c r="AP1393" s="514">
        <v>138866</v>
      </c>
      <c r="AQ1393" s="514" t="s">
        <v>4547</v>
      </c>
      <c r="AR1393" s="514" t="s">
        <v>2687</v>
      </c>
      <c r="AS1393" s="514">
        <v>647587</v>
      </c>
      <c r="AT1393" s="514">
        <v>138832</v>
      </c>
      <c r="AU1393" s="514">
        <v>113</v>
      </c>
      <c r="AV1393" s="514" t="s">
        <v>718</v>
      </c>
      <c r="AW1393" s="514" t="s">
        <v>2644</v>
      </c>
      <c r="AX1393" s="514">
        <v>10</v>
      </c>
      <c r="AY1393" s="514">
        <v>10</v>
      </c>
      <c r="AZ1393" s="514">
        <v>1496</v>
      </c>
      <c r="BA1393" s="514" t="s">
        <v>316</v>
      </c>
      <c r="BB1393" s="515" t="s">
        <v>4273</v>
      </c>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647589-138733</v>
      </c>
      <c r="AJ1394" s="511">
        <f t="shared" si="65"/>
        <v>1391</v>
      </c>
      <c r="AK1394" s="514">
        <v>14</v>
      </c>
      <c r="AL1394" s="514" t="s">
        <v>1478</v>
      </c>
      <c r="AM1394" s="514" t="s">
        <v>4390</v>
      </c>
      <c r="AN1394" s="514" t="s">
        <v>4544</v>
      </c>
      <c r="AO1394" s="514">
        <v>647591</v>
      </c>
      <c r="AP1394" s="514">
        <v>138866</v>
      </c>
      <c r="AQ1394" s="514" t="s">
        <v>4548</v>
      </c>
      <c r="AR1394" s="514" t="s">
        <v>2648</v>
      </c>
      <c r="AS1394" s="514">
        <v>647589</v>
      </c>
      <c r="AT1394" s="514">
        <v>138733</v>
      </c>
      <c r="AU1394" s="514">
        <v>121</v>
      </c>
      <c r="AV1394" s="514" t="s">
        <v>718</v>
      </c>
      <c r="AW1394" s="514" t="s">
        <v>2644</v>
      </c>
      <c r="AX1394" s="514">
        <v>10</v>
      </c>
      <c r="AY1394" s="514">
        <v>10</v>
      </c>
      <c r="AZ1394" s="514">
        <v>1496</v>
      </c>
      <c r="BA1394" s="514" t="s">
        <v>316</v>
      </c>
      <c r="BB1394" s="515" t="s">
        <v>4273</v>
      </c>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647590-138825</v>
      </c>
      <c r="AJ1395" s="511">
        <f t="shared" si="65"/>
        <v>1392</v>
      </c>
      <c r="AK1395" s="514">
        <v>14</v>
      </c>
      <c r="AL1395" s="514" t="s">
        <v>1478</v>
      </c>
      <c r="AM1395" s="514" t="s">
        <v>3901</v>
      </c>
      <c r="AN1395" s="514" t="s">
        <v>4544</v>
      </c>
      <c r="AO1395" s="514">
        <v>649298</v>
      </c>
      <c r="AP1395" s="514">
        <v>138929</v>
      </c>
      <c r="AQ1395" s="514" t="s">
        <v>4544</v>
      </c>
      <c r="AR1395" s="514" t="s">
        <v>2640</v>
      </c>
      <c r="AS1395" s="514">
        <v>647590</v>
      </c>
      <c r="AT1395" s="514">
        <v>138825</v>
      </c>
      <c r="AU1395" s="514">
        <v>114</v>
      </c>
      <c r="AV1395" s="514" t="s">
        <v>718</v>
      </c>
      <c r="AW1395" s="514" t="s">
        <v>2644</v>
      </c>
      <c r="AX1395" s="514">
        <v>10</v>
      </c>
      <c r="AY1395" s="514">
        <v>10</v>
      </c>
      <c r="AZ1395" s="514">
        <v>1496</v>
      </c>
      <c r="BA1395" s="514" t="s">
        <v>316</v>
      </c>
      <c r="BB1395" s="515" t="s">
        <v>4273</v>
      </c>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644745-130730</v>
      </c>
      <c r="AJ1396" s="511">
        <f t="shared" si="65"/>
        <v>1393</v>
      </c>
      <c r="AK1396" s="514">
        <v>14</v>
      </c>
      <c r="AL1396" s="514" t="s">
        <v>1478</v>
      </c>
      <c r="AM1396" s="514" t="s">
        <v>4549</v>
      </c>
      <c r="AN1396" s="514" t="s">
        <v>4550</v>
      </c>
      <c r="AO1396" s="514">
        <v>644756</v>
      </c>
      <c r="AP1396" s="514">
        <v>130708</v>
      </c>
      <c r="AQ1396" s="514" t="s">
        <v>4551</v>
      </c>
      <c r="AR1396" s="514" t="s">
        <v>2648</v>
      </c>
      <c r="AS1396" s="514">
        <v>644745</v>
      </c>
      <c r="AT1396" s="514">
        <v>130730</v>
      </c>
      <c r="AU1396" s="514">
        <v>71</v>
      </c>
      <c r="AV1396" s="514" t="s">
        <v>719</v>
      </c>
      <c r="AW1396" s="514" t="s">
        <v>2644</v>
      </c>
      <c r="AX1396" s="514">
        <v>10</v>
      </c>
      <c r="AY1396" s="514">
        <v>0.4</v>
      </c>
      <c r="AZ1396" s="514">
        <v>1489</v>
      </c>
      <c r="BA1396" s="514" t="s">
        <v>114</v>
      </c>
      <c r="BB1396" s="515" t="s">
        <v>3847</v>
      </c>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656250-127222</v>
      </c>
      <c r="AJ1397" s="511">
        <f t="shared" si="65"/>
        <v>1394</v>
      </c>
      <c r="AK1397" s="514">
        <v>14</v>
      </c>
      <c r="AL1397" s="514" t="s">
        <v>1478</v>
      </c>
      <c r="AM1397" s="514" t="s">
        <v>3951</v>
      </c>
      <c r="AN1397" s="514" t="s">
        <v>4552</v>
      </c>
      <c r="AO1397" s="514">
        <v>656187</v>
      </c>
      <c r="AP1397" s="514">
        <v>127289</v>
      </c>
      <c r="AQ1397" s="514" t="s">
        <v>4553</v>
      </c>
      <c r="AR1397" s="514" t="s">
        <v>861</v>
      </c>
      <c r="AS1397" s="514">
        <v>656250</v>
      </c>
      <c r="AT1397" s="514">
        <v>127222</v>
      </c>
      <c r="AU1397" s="514">
        <v>106</v>
      </c>
      <c r="AV1397" s="514" t="s">
        <v>719</v>
      </c>
      <c r="AW1397" s="514" t="s">
        <v>2649</v>
      </c>
      <c r="AX1397" s="514">
        <v>1.8</v>
      </c>
      <c r="AY1397" s="514">
        <v>1</v>
      </c>
      <c r="AZ1397" s="514">
        <v>1438</v>
      </c>
      <c r="BA1397" s="514" t="s">
        <v>156</v>
      </c>
      <c r="BB1397" s="515" t="s">
        <v>3874</v>
      </c>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656301-127207</v>
      </c>
      <c r="AJ1398" s="511">
        <f t="shared" si="65"/>
        <v>1395</v>
      </c>
      <c r="AK1398" s="514">
        <v>14</v>
      </c>
      <c r="AL1398" s="514" t="s">
        <v>1478</v>
      </c>
      <c r="AM1398" s="514" t="s">
        <v>3951</v>
      </c>
      <c r="AN1398" s="514" t="s">
        <v>4552</v>
      </c>
      <c r="AO1398" s="514">
        <v>656187</v>
      </c>
      <c r="AP1398" s="514">
        <v>127289</v>
      </c>
      <c r="AQ1398" s="514" t="s">
        <v>4554</v>
      </c>
      <c r="AR1398" s="514" t="s">
        <v>861</v>
      </c>
      <c r="AS1398" s="514">
        <v>656301</v>
      </c>
      <c r="AT1398" s="514">
        <v>127207</v>
      </c>
      <c r="AU1398" s="514">
        <v>116</v>
      </c>
      <c r="AV1398" s="514" t="s">
        <v>719</v>
      </c>
      <c r="AW1398" s="514" t="s">
        <v>2649</v>
      </c>
      <c r="AX1398" s="514">
        <v>1.2</v>
      </c>
      <c r="AY1398" s="514">
        <v>1.6</v>
      </c>
      <c r="AZ1398" s="514">
        <v>1438</v>
      </c>
      <c r="BA1398" s="514" t="s">
        <v>156</v>
      </c>
      <c r="BB1398" s="515" t="s">
        <v>3874</v>
      </c>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656709-127068</v>
      </c>
      <c r="AJ1399" s="511">
        <f t="shared" si="65"/>
        <v>1396</v>
      </c>
      <c r="AK1399" s="514">
        <v>14</v>
      </c>
      <c r="AL1399" s="514" t="s">
        <v>1478</v>
      </c>
      <c r="AM1399" s="514" t="s">
        <v>3951</v>
      </c>
      <c r="AN1399" s="514" t="s">
        <v>4552</v>
      </c>
      <c r="AO1399" s="514">
        <v>656187</v>
      </c>
      <c r="AP1399" s="514">
        <v>127289</v>
      </c>
      <c r="AQ1399" s="514" t="s">
        <v>3592</v>
      </c>
      <c r="AR1399" s="514" t="s">
        <v>861</v>
      </c>
      <c r="AS1399" s="514">
        <v>656709</v>
      </c>
      <c r="AT1399" s="514">
        <v>127068</v>
      </c>
      <c r="AU1399" s="514">
        <v>130</v>
      </c>
      <c r="AV1399" s="514" t="s">
        <v>718</v>
      </c>
      <c r="AW1399" s="514" t="s">
        <v>2649</v>
      </c>
      <c r="AX1399" s="514">
        <v>0.3</v>
      </c>
      <c r="AY1399" s="514">
        <v>0.4</v>
      </c>
      <c r="AZ1399" s="514">
        <v>1438</v>
      </c>
      <c r="BA1399" s="514" t="s">
        <v>156</v>
      </c>
      <c r="BB1399" s="515" t="s">
        <v>3874</v>
      </c>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656740-127080</v>
      </c>
      <c r="AJ1400" s="511">
        <f t="shared" si="65"/>
        <v>1397</v>
      </c>
      <c r="AK1400" s="514">
        <v>14</v>
      </c>
      <c r="AL1400" s="514" t="s">
        <v>1478</v>
      </c>
      <c r="AM1400" s="514" t="s">
        <v>3951</v>
      </c>
      <c r="AN1400" s="514" t="s">
        <v>4552</v>
      </c>
      <c r="AO1400" s="514">
        <v>656187</v>
      </c>
      <c r="AP1400" s="514">
        <v>127289</v>
      </c>
      <c r="AQ1400" s="514" t="s">
        <v>4555</v>
      </c>
      <c r="AR1400" s="514" t="s">
        <v>2660</v>
      </c>
      <c r="AS1400" s="514">
        <v>656740</v>
      </c>
      <c r="AT1400" s="514">
        <v>127080</v>
      </c>
      <c r="AU1400" s="514">
        <v>134</v>
      </c>
      <c r="AV1400" s="514" t="s">
        <v>718</v>
      </c>
      <c r="AW1400" s="514" t="s">
        <v>2649</v>
      </c>
      <c r="AX1400" s="514">
        <v>0.1</v>
      </c>
      <c r="AY1400" s="514">
        <v>0.7</v>
      </c>
      <c r="AZ1400" s="514">
        <v>1438</v>
      </c>
      <c r="BA1400" s="514" t="s">
        <v>156</v>
      </c>
      <c r="BB1400" s="515" t="s">
        <v>3874</v>
      </c>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648535-137650</v>
      </c>
      <c r="AJ1401" s="511">
        <f t="shared" si="65"/>
        <v>1398</v>
      </c>
      <c r="AK1401" s="514">
        <v>14</v>
      </c>
      <c r="AL1401" s="514" t="s">
        <v>1478</v>
      </c>
      <c r="AM1401" s="514" t="s">
        <v>4270</v>
      </c>
      <c r="AN1401" s="514" t="s">
        <v>4556</v>
      </c>
      <c r="AO1401" s="514">
        <v>649928</v>
      </c>
      <c r="AP1401" s="514">
        <v>138492</v>
      </c>
      <c r="AQ1401" s="514" t="s">
        <v>4557</v>
      </c>
      <c r="AR1401" s="514" t="s">
        <v>3677</v>
      </c>
      <c r="AS1401" s="514">
        <v>648535</v>
      </c>
      <c r="AT1401" s="514">
        <v>137650</v>
      </c>
      <c r="AU1401" s="514">
        <v>106</v>
      </c>
      <c r="AV1401" s="514" t="s">
        <v>718</v>
      </c>
      <c r="AW1401" s="514" t="s">
        <v>2630</v>
      </c>
      <c r="AX1401" s="514">
        <v>0.3</v>
      </c>
      <c r="AY1401" s="514">
        <v>3</v>
      </c>
      <c r="AZ1401" s="514">
        <v>1496</v>
      </c>
      <c r="BA1401" s="514" t="s">
        <v>316</v>
      </c>
      <c r="BB1401" s="515" t="s">
        <v>4273</v>
      </c>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648610-137690</v>
      </c>
      <c r="AJ1402" s="511">
        <f t="shared" si="65"/>
        <v>1399</v>
      </c>
      <c r="AK1402" s="514">
        <v>14</v>
      </c>
      <c r="AL1402" s="514" t="s">
        <v>1478</v>
      </c>
      <c r="AM1402" s="514" t="s">
        <v>4270</v>
      </c>
      <c r="AN1402" s="514" t="s">
        <v>4556</v>
      </c>
      <c r="AO1402" s="514">
        <v>649928</v>
      </c>
      <c r="AP1402" s="514">
        <v>138492</v>
      </c>
      <c r="AQ1402" s="514" t="s">
        <v>3520</v>
      </c>
      <c r="AR1402" s="514" t="s">
        <v>2770</v>
      </c>
      <c r="AS1402" s="514">
        <v>648610</v>
      </c>
      <c r="AT1402" s="514">
        <v>137690</v>
      </c>
      <c r="AU1402" s="514">
        <v>80</v>
      </c>
      <c r="AV1402" s="514" t="s">
        <v>718</v>
      </c>
      <c r="AW1402" s="514" t="s">
        <v>2630</v>
      </c>
      <c r="AX1402" s="514">
        <v>1.2</v>
      </c>
      <c r="AY1402" s="514">
        <v>2.1</v>
      </c>
      <c r="AZ1402" s="514">
        <v>1496</v>
      </c>
      <c r="BA1402" s="514" t="s">
        <v>316</v>
      </c>
      <c r="BB1402" s="515" t="s">
        <v>4273</v>
      </c>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642360-133520</v>
      </c>
      <c r="AJ1403" s="511">
        <f t="shared" si="65"/>
        <v>1400</v>
      </c>
      <c r="AK1403" s="514">
        <v>14</v>
      </c>
      <c r="AL1403" s="514" t="s">
        <v>1478</v>
      </c>
      <c r="AM1403" s="514" t="s">
        <v>3409</v>
      </c>
      <c r="AN1403" s="514" t="s">
        <v>4558</v>
      </c>
      <c r="AO1403" s="514">
        <v>647746</v>
      </c>
      <c r="AP1403" s="514">
        <v>131500</v>
      </c>
      <c r="AQ1403" s="514" t="s">
        <v>4559</v>
      </c>
      <c r="AR1403" s="514" t="s">
        <v>861</v>
      </c>
      <c r="AS1403" s="514">
        <v>642360</v>
      </c>
      <c r="AT1403" s="514">
        <v>133520</v>
      </c>
      <c r="AU1403" s="514">
        <v>159</v>
      </c>
      <c r="AV1403" s="514" t="s">
        <v>719</v>
      </c>
      <c r="AW1403" s="514" t="s">
        <v>2630</v>
      </c>
      <c r="AX1403" s="514">
        <v>3.1</v>
      </c>
      <c r="AY1403" s="514">
        <v>0.8</v>
      </c>
      <c r="AZ1403" s="514">
        <v>1466</v>
      </c>
      <c r="BA1403" s="514" t="s">
        <v>200</v>
      </c>
      <c r="BB1403" s="515" t="s">
        <v>3069</v>
      </c>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644020-133960</v>
      </c>
      <c r="AJ1404" s="511">
        <f t="shared" si="65"/>
        <v>1401</v>
      </c>
      <c r="AK1404" s="514">
        <v>14</v>
      </c>
      <c r="AL1404" s="514" t="s">
        <v>1478</v>
      </c>
      <c r="AM1404" s="514" t="s">
        <v>3409</v>
      </c>
      <c r="AN1404" s="514" t="s">
        <v>4558</v>
      </c>
      <c r="AO1404" s="514">
        <v>647746</v>
      </c>
      <c r="AP1404" s="514">
        <v>131500</v>
      </c>
      <c r="AQ1404" s="514" t="s">
        <v>4560</v>
      </c>
      <c r="AR1404" s="514" t="s">
        <v>861</v>
      </c>
      <c r="AS1404" s="514">
        <v>644020</v>
      </c>
      <c r="AT1404" s="514">
        <v>133960</v>
      </c>
      <c r="AU1404" s="514">
        <v>118</v>
      </c>
      <c r="AV1404" s="514" t="s">
        <v>720</v>
      </c>
      <c r="AW1404" s="514" t="s">
        <v>2630</v>
      </c>
      <c r="AX1404" s="514">
        <v>10</v>
      </c>
      <c r="AY1404" s="514">
        <v>10</v>
      </c>
      <c r="AZ1404" s="514">
        <v>1466</v>
      </c>
      <c r="BA1404" s="514" t="s">
        <v>200</v>
      </c>
      <c r="BB1404" s="515" t="s">
        <v>3872</v>
      </c>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644033-133960</v>
      </c>
      <c r="AJ1405" s="511">
        <f t="shared" si="65"/>
        <v>1402</v>
      </c>
      <c r="AK1405" s="514">
        <v>14</v>
      </c>
      <c r="AL1405" s="514" t="s">
        <v>1478</v>
      </c>
      <c r="AM1405" s="514" t="s">
        <v>3409</v>
      </c>
      <c r="AN1405" s="514" t="s">
        <v>4558</v>
      </c>
      <c r="AO1405" s="514">
        <v>647746</v>
      </c>
      <c r="AP1405" s="514">
        <v>131500</v>
      </c>
      <c r="AQ1405" s="514" t="s">
        <v>4561</v>
      </c>
      <c r="AR1405" s="514" t="s">
        <v>4562</v>
      </c>
      <c r="AS1405" s="514">
        <v>644033</v>
      </c>
      <c r="AT1405" s="514">
        <v>133960</v>
      </c>
      <c r="AU1405" s="514">
        <v>117</v>
      </c>
      <c r="AV1405" s="514" t="s">
        <v>720</v>
      </c>
      <c r="AW1405" s="514" t="s">
        <v>2630</v>
      </c>
      <c r="AX1405" s="514">
        <v>10</v>
      </c>
      <c r="AY1405" s="514">
        <v>10</v>
      </c>
      <c r="AZ1405" s="514">
        <v>1466</v>
      </c>
      <c r="BA1405" s="514" t="s">
        <v>200</v>
      </c>
      <c r="BB1405" s="515" t="s">
        <v>3872</v>
      </c>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644040-133950</v>
      </c>
      <c r="AJ1406" s="511">
        <f t="shared" si="65"/>
        <v>1403</v>
      </c>
      <c r="AK1406" s="514">
        <v>14</v>
      </c>
      <c r="AL1406" s="514" t="s">
        <v>1478</v>
      </c>
      <c r="AM1406" s="514" t="s">
        <v>3409</v>
      </c>
      <c r="AN1406" s="514" t="s">
        <v>4558</v>
      </c>
      <c r="AO1406" s="514">
        <v>647746</v>
      </c>
      <c r="AP1406" s="514">
        <v>131500</v>
      </c>
      <c r="AQ1406" s="514" t="s">
        <v>4563</v>
      </c>
      <c r="AR1406" s="514" t="s">
        <v>861</v>
      </c>
      <c r="AS1406" s="514">
        <v>644040</v>
      </c>
      <c r="AT1406" s="514">
        <v>133950</v>
      </c>
      <c r="AU1406" s="514">
        <v>116</v>
      </c>
      <c r="AV1406" s="514" t="s">
        <v>720</v>
      </c>
      <c r="AW1406" s="514" t="s">
        <v>2630</v>
      </c>
      <c r="AX1406" s="514">
        <v>10</v>
      </c>
      <c r="AY1406" s="514">
        <v>10</v>
      </c>
      <c r="AZ1406" s="514">
        <v>1466</v>
      </c>
      <c r="BA1406" s="514" t="s">
        <v>200</v>
      </c>
      <c r="BB1406" s="515" t="s">
        <v>3872</v>
      </c>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644318-133652</v>
      </c>
      <c r="AJ1407" s="511">
        <f t="shared" si="65"/>
        <v>1404</v>
      </c>
      <c r="AK1407" s="514">
        <v>14</v>
      </c>
      <c r="AL1407" s="514" t="s">
        <v>1478</v>
      </c>
      <c r="AM1407" s="514" t="s">
        <v>3409</v>
      </c>
      <c r="AN1407" s="514" t="s">
        <v>4558</v>
      </c>
      <c r="AO1407" s="514">
        <v>647746</v>
      </c>
      <c r="AP1407" s="514">
        <v>131500</v>
      </c>
      <c r="AQ1407" s="514" t="s">
        <v>4564</v>
      </c>
      <c r="AR1407" s="514" t="s">
        <v>861</v>
      </c>
      <c r="AS1407" s="514">
        <v>644318</v>
      </c>
      <c r="AT1407" s="514">
        <v>133652</v>
      </c>
      <c r="AU1407" s="514">
        <v>104</v>
      </c>
      <c r="AV1407" s="514" t="s">
        <v>720</v>
      </c>
      <c r="AW1407" s="514" t="s">
        <v>2630</v>
      </c>
      <c r="AX1407" s="514">
        <v>10</v>
      </c>
      <c r="AY1407" s="514">
        <v>10</v>
      </c>
      <c r="AZ1407" s="514">
        <v>1466</v>
      </c>
      <c r="BA1407" s="514" t="s">
        <v>200</v>
      </c>
      <c r="BB1407" s="515" t="s">
        <v>3872</v>
      </c>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644320-133625</v>
      </c>
      <c r="AJ1408" s="511">
        <f t="shared" si="65"/>
        <v>1405</v>
      </c>
      <c r="AK1408" s="514">
        <v>14</v>
      </c>
      <c r="AL1408" s="514" t="s">
        <v>1478</v>
      </c>
      <c r="AM1408" s="514" t="s">
        <v>4565</v>
      </c>
      <c r="AN1408" s="514" t="s">
        <v>4558</v>
      </c>
      <c r="AO1408" s="514">
        <v>647746</v>
      </c>
      <c r="AP1408" s="514">
        <v>131500</v>
      </c>
      <c r="AQ1408" s="514" t="s">
        <v>4566</v>
      </c>
      <c r="AR1408" s="514" t="s">
        <v>861</v>
      </c>
      <c r="AS1408" s="514">
        <v>644320</v>
      </c>
      <c r="AT1408" s="514">
        <v>133625</v>
      </c>
      <c r="AU1408" s="514">
        <v>101</v>
      </c>
      <c r="AV1408" s="514" t="s">
        <v>720</v>
      </c>
      <c r="AW1408" s="514" t="s">
        <v>2644</v>
      </c>
      <c r="AX1408" s="514">
        <v>10</v>
      </c>
      <c r="AY1408" s="514">
        <v>10</v>
      </c>
      <c r="AZ1408" s="514">
        <v>1466</v>
      </c>
      <c r="BA1408" s="514" t="s">
        <v>200</v>
      </c>
      <c r="BB1408" s="515" t="s">
        <v>3872</v>
      </c>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644346-133237</v>
      </c>
      <c r="AJ1409" s="511">
        <f t="shared" si="65"/>
        <v>1406</v>
      </c>
      <c r="AK1409" s="514">
        <v>14</v>
      </c>
      <c r="AL1409" s="514" t="s">
        <v>1478</v>
      </c>
      <c r="AM1409" s="514" t="s">
        <v>3409</v>
      </c>
      <c r="AN1409" s="514" t="s">
        <v>4558</v>
      </c>
      <c r="AO1409" s="514">
        <v>647746</v>
      </c>
      <c r="AP1409" s="514">
        <v>131500</v>
      </c>
      <c r="AQ1409" s="514" t="s">
        <v>4567</v>
      </c>
      <c r="AR1409" s="514" t="s">
        <v>861</v>
      </c>
      <c r="AS1409" s="514">
        <v>644346</v>
      </c>
      <c r="AT1409" s="514">
        <v>133237</v>
      </c>
      <c r="AU1409" s="514">
        <v>93</v>
      </c>
      <c r="AV1409" s="514" t="s">
        <v>720</v>
      </c>
      <c r="AW1409" s="514" t="s">
        <v>2630</v>
      </c>
      <c r="AX1409" s="514">
        <v>10</v>
      </c>
      <c r="AY1409" s="514">
        <v>10</v>
      </c>
      <c r="AZ1409" s="514">
        <v>1466</v>
      </c>
      <c r="BA1409" s="514" t="s">
        <v>200</v>
      </c>
      <c r="BB1409" s="515" t="s">
        <v>3872</v>
      </c>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645325-132265</v>
      </c>
      <c r="AJ1410" s="511">
        <f t="shared" si="65"/>
        <v>1407</v>
      </c>
      <c r="AK1410" s="514">
        <v>14</v>
      </c>
      <c r="AL1410" s="514" t="s">
        <v>1478</v>
      </c>
      <c r="AM1410" s="514" t="s">
        <v>3409</v>
      </c>
      <c r="AN1410" s="514" t="s">
        <v>4558</v>
      </c>
      <c r="AO1410" s="514">
        <v>647746</v>
      </c>
      <c r="AP1410" s="514">
        <v>131500</v>
      </c>
      <c r="AQ1410" s="514" t="s">
        <v>4568</v>
      </c>
      <c r="AR1410" s="514" t="s">
        <v>4033</v>
      </c>
      <c r="AS1410" s="514">
        <v>645325</v>
      </c>
      <c r="AT1410" s="514">
        <v>132265</v>
      </c>
      <c r="AU1410" s="514">
        <v>84</v>
      </c>
      <c r="AV1410" s="514" t="s">
        <v>720</v>
      </c>
      <c r="AW1410" s="514" t="s">
        <v>2630</v>
      </c>
      <c r="AX1410" s="514">
        <v>10</v>
      </c>
      <c r="AY1410" s="514">
        <v>10</v>
      </c>
      <c r="AZ1410" s="514">
        <v>1445</v>
      </c>
      <c r="BA1410" s="514" t="s">
        <v>168</v>
      </c>
      <c r="BB1410" s="515" t="s">
        <v>4405</v>
      </c>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646027-131870</v>
      </c>
      <c r="AJ1411" s="511">
        <f t="shared" si="65"/>
        <v>1408</v>
      </c>
      <c r="AK1411" s="514">
        <v>14</v>
      </c>
      <c r="AL1411" s="514" t="s">
        <v>1478</v>
      </c>
      <c r="AM1411" s="514" t="s">
        <v>3409</v>
      </c>
      <c r="AN1411" s="514" t="s">
        <v>4558</v>
      </c>
      <c r="AO1411" s="514">
        <v>647746</v>
      </c>
      <c r="AP1411" s="514">
        <v>131500</v>
      </c>
      <c r="AQ1411" s="514" t="s">
        <v>4569</v>
      </c>
      <c r="AR1411" s="514" t="s">
        <v>4036</v>
      </c>
      <c r="AS1411" s="514">
        <v>646027</v>
      </c>
      <c r="AT1411" s="514">
        <v>131870</v>
      </c>
      <c r="AU1411" s="514">
        <v>78</v>
      </c>
      <c r="AV1411" s="514" t="s">
        <v>720</v>
      </c>
      <c r="AW1411" s="514" t="s">
        <v>2630</v>
      </c>
      <c r="AX1411" s="514">
        <v>10</v>
      </c>
      <c r="AY1411" s="514">
        <v>10</v>
      </c>
      <c r="AZ1411" s="514">
        <v>1470</v>
      </c>
      <c r="BA1411" s="514" t="s">
        <v>406</v>
      </c>
      <c r="BB1411" s="515" t="s">
        <v>4405</v>
      </c>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646050-131885</v>
      </c>
      <c r="AJ1412" s="511">
        <f t="shared" si="65"/>
        <v>1409</v>
      </c>
      <c r="AK1412" s="514">
        <v>14</v>
      </c>
      <c r="AL1412" s="514" t="s">
        <v>1478</v>
      </c>
      <c r="AM1412" s="514" t="s">
        <v>3409</v>
      </c>
      <c r="AN1412" s="514" t="s">
        <v>4558</v>
      </c>
      <c r="AO1412" s="514">
        <v>647746</v>
      </c>
      <c r="AP1412" s="514">
        <v>131500</v>
      </c>
      <c r="AQ1412" s="514" t="s">
        <v>4570</v>
      </c>
      <c r="AR1412" s="514" t="s">
        <v>4039</v>
      </c>
      <c r="AS1412" s="514">
        <v>646050</v>
      </c>
      <c r="AT1412" s="514">
        <v>131885</v>
      </c>
      <c r="AU1412" s="514">
        <v>77</v>
      </c>
      <c r="AV1412" s="514" t="s">
        <v>720</v>
      </c>
      <c r="AW1412" s="514" t="s">
        <v>2630</v>
      </c>
      <c r="AX1412" s="514">
        <v>10</v>
      </c>
      <c r="AY1412" s="514">
        <v>10</v>
      </c>
      <c r="AZ1412" s="514">
        <v>1470</v>
      </c>
      <c r="BA1412" s="514" t="s">
        <v>406</v>
      </c>
      <c r="BB1412" s="515" t="s">
        <v>4405</v>
      </c>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646180-131775</v>
      </c>
      <c r="AJ1413" s="511">
        <f t="shared" ref="AJ1413:AJ1476" si="68">IF(AK1413&lt;&gt;"",AJ1412+1,"")</f>
        <v>1410</v>
      </c>
      <c r="AK1413" s="514">
        <v>14</v>
      </c>
      <c r="AL1413" s="514" t="s">
        <v>1478</v>
      </c>
      <c r="AM1413" s="514" t="s">
        <v>3409</v>
      </c>
      <c r="AN1413" s="514" t="s">
        <v>4558</v>
      </c>
      <c r="AO1413" s="514">
        <v>647746</v>
      </c>
      <c r="AP1413" s="514">
        <v>131500</v>
      </c>
      <c r="AQ1413" s="514" t="s">
        <v>4571</v>
      </c>
      <c r="AR1413" s="514" t="s">
        <v>4041</v>
      </c>
      <c r="AS1413" s="514">
        <v>646180</v>
      </c>
      <c r="AT1413" s="514">
        <v>131775</v>
      </c>
      <c r="AU1413" s="514">
        <v>75</v>
      </c>
      <c r="AV1413" s="514" t="s">
        <v>720</v>
      </c>
      <c r="AW1413" s="514" t="s">
        <v>2630</v>
      </c>
      <c r="AX1413" s="514">
        <v>10</v>
      </c>
      <c r="AY1413" s="514">
        <v>10</v>
      </c>
      <c r="AZ1413" s="514">
        <v>1470</v>
      </c>
      <c r="BA1413" s="514" t="s">
        <v>406</v>
      </c>
      <c r="BB1413" s="515" t="s">
        <v>4405</v>
      </c>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646257-131697</v>
      </c>
      <c r="AJ1414" s="511">
        <f t="shared" si="68"/>
        <v>1411</v>
      </c>
      <c r="AK1414" s="514">
        <v>14</v>
      </c>
      <c r="AL1414" s="514" t="s">
        <v>1478</v>
      </c>
      <c r="AM1414" s="514" t="s">
        <v>3409</v>
      </c>
      <c r="AN1414" s="514" t="s">
        <v>4558</v>
      </c>
      <c r="AO1414" s="514">
        <v>647746</v>
      </c>
      <c r="AP1414" s="514">
        <v>131500</v>
      </c>
      <c r="AQ1414" s="514" t="s">
        <v>4572</v>
      </c>
      <c r="AR1414" s="514" t="s">
        <v>861</v>
      </c>
      <c r="AS1414" s="514">
        <v>646257</v>
      </c>
      <c r="AT1414" s="514">
        <v>131697</v>
      </c>
      <c r="AU1414" s="514">
        <v>66</v>
      </c>
      <c r="AV1414" s="514" t="s">
        <v>720</v>
      </c>
      <c r="AW1414" s="514" t="s">
        <v>2630</v>
      </c>
      <c r="AX1414" s="514">
        <v>10</v>
      </c>
      <c r="AY1414" s="514">
        <v>10</v>
      </c>
      <c r="AZ1414" s="514">
        <v>1445</v>
      </c>
      <c r="BA1414" s="514" t="s">
        <v>168</v>
      </c>
      <c r="BB1414" s="515" t="s">
        <v>4405</v>
      </c>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646278-131672</v>
      </c>
      <c r="AJ1415" s="511">
        <f t="shared" si="68"/>
        <v>1412</v>
      </c>
      <c r="AK1415" s="514">
        <v>14</v>
      </c>
      <c r="AL1415" s="514" t="s">
        <v>1478</v>
      </c>
      <c r="AM1415" s="514" t="s">
        <v>3409</v>
      </c>
      <c r="AN1415" s="514" t="s">
        <v>4558</v>
      </c>
      <c r="AO1415" s="514">
        <v>647746</v>
      </c>
      <c r="AP1415" s="514">
        <v>131500</v>
      </c>
      <c r="AQ1415" s="514" t="s">
        <v>4573</v>
      </c>
      <c r="AR1415" s="514" t="s">
        <v>4574</v>
      </c>
      <c r="AS1415" s="514">
        <v>646278</v>
      </c>
      <c r="AT1415" s="514">
        <v>131672</v>
      </c>
      <c r="AU1415" s="514">
        <v>60</v>
      </c>
      <c r="AV1415" s="514" t="s">
        <v>720</v>
      </c>
      <c r="AW1415" s="514" t="s">
        <v>2630</v>
      </c>
      <c r="AX1415" s="514">
        <v>10</v>
      </c>
      <c r="AY1415" s="514">
        <v>10</v>
      </c>
      <c r="AZ1415" s="514">
        <v>1445</v>
      </c>
      <c r="BA1415" s="514" t="s">
        <v>168</v>
      </c>
      <c r="BB1415" s="515" t="s">
        <v>4405</v>
      </c>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646295-131665</v>
      </c>
      <c r="AJ1416" s="511">
        <f t="shared" si="68"/>
        <v>1413</v>
      </c>
      <c r="AK1416" s="514">
        <v>14</v>
      </c>
      <c r="AL1416" s="514" t="s">
        <v>1478</v>
      </c>
      <c r="AM1416" s="514" t="s">
        <v>3409</v>
      </c>
      <c r="AN1416" s="514" t="s">
        <v>4558</v>
      </c>
      <c r="AO1416" s="514">
        <v>647746</v>
      </c>
      <c r="AP1416" s="514">
        <v>131500</v>
      </c>
      <c r="AQ1416" s="514" t="s">
        <v>4575</v>
      </c>
      <c r="AR1416" s="514" t="s">
        <v>3034</v>
      </c>
      <c r="AS1416" s="514">
        <v>646295</v>
      </c>
      <c r="AT1416" s="514">
        <v>131665</v>
      </c>
      <c r="AU1416" s="514">
        <v>58</v>
      </c>
      <c r="AV1416" s="514" t="s">
        <v>720</v>
      </c>
      <c r="AW1416" s="514" t="s">
        <v>2630</v>
      </c>
      <c r="AX1416" s="514">
        <v>10</v>
      </c>
      <c r="AY1416" s="514">
        <v>10</v>
      </c>
      <c r="AZ1416" s="514">
        <v>1470</v>
      </c>
      <c r="BA1416" s="514" t="s">
        <v>406</v>
      </c>
      <c r="BB1416" s="515" t="s">
        <v>4405</v>
      </c>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646912-131605</v>
      </c>
      <c r="AJ1417" s="511">
        <f t="shared" si="68"/>
        <v>1414</v>
      </c>
      <c r="AK1417" s="514">
        <v>14</v>
      </c>
      <c r="AL1417" s="514" t="s">
        <v>1478</v>
      </c>
      <c r="AM1417" s="514" t="s">
        <v>3409</v>
      </c>
      <c r="AN1417" s="514" t="s">
        <v>4558</v>
      </c>
      <c r="AO1417" s="514">
        <v>647746</v>
      </c>
      <c r="AP1417" s="514">
        <v>131500</v>
      </c>
      <c r="AQ1417" s="514" t="s">
        <v>4576</v>
      </c>
      <c r="AR1417" s="514" t="s">
        <v>4139</v>
      </c>
      <c r="AS1417" s="514">
        <v>646912</v>
      </c>
      <c r="AT1417" s="514">
        <v>131605</v>
      </c>
      <c r="AU1417" s="514">
        <v>56</v>
      </c>
      <c r="AV1417" s="514" t="s">
        <v>720</v>
      </c>
      <c r="AW1417" s="514" t="s">
        <v>2630</v>
      </c>
      <c r="AX1417" s="514">
        <v>10</v>
      </c>
      <c r="AY1417" s="514">
        <v>0.1</v>
      </c>
      <c r="AZ1417" s="514">
        <v>1444</v>
      </c>
      <c r="BA1417" s="514" t="s">
        <v>184</v>
      </c>
      <c r="BB1417" s="515" t="s">
        <v>4405</v>
      </c>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646920-131599</v>
      </c>
      <c r="AJ1418" s="511">
        <f t="shared" si="68"/>
        <v>1415</v>
      </c>
      <c r="AK1418" s="514">
        <v>14</v>
      </c>
      <c r="AL1418" s="514" t="s">
        <v>1478</v>
      </c>
      <c r="AM1418" s="514" t="s">
        <v>3409</v>
      </c>
      <c r="AN1418" s="514" t="s">
        <v>4558</v>
      </c>
      <c r="AO1418" s="514">
        <v>647746</v>
      </c>
      <c r="AP1418" s="514">
        <v>131500</v>
      </c>
      <c r="AQ1418" s="514" t="s">
        <v>4577</v>
      </c>
      <c r="AR1418" s="514" t="s">
        <v>4578</v>
      </c>
      <c r="AS1418" s="514">
        <v>646920</v>
      </c>
      <c r="AT1418" s="514">
        <v>131599</v>
      </c>
      <c r="AU1418" s="514">
        <v>56</v>
      </c>
      <c r="AV1418" s="514" t="s">
        <v>720</v>
      </c>
      <c r="AW1418" s="514" t="s">
        <v>2630</v>
      </c>
      <c r="AX1418" s="514">
        <v>10</v>
      </c>
      <c r="AY1418" s="514">
        <v>0.1</v>
      </c>
      <c r="AZ1418" s="514">
        <v>1444</v>
      </c>
      <c r="BA1418" s="514" t="s">
        <v>184</v>
      </c>
      <c r="BB1418" s="515" t="s">
        <v>861</v>
      </c>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647030-131595</v>
      </c>
      <c r="AJ1419" s="511">
        <f t="shared" si="68"/>
        <v>1416</v>
      </c>
      <c r="AK1419" s="514">
        <v>14</v>
      </c>
      <c r="AL1419" s="514" t="s">
        <v>1478</v>
      </c>
      <c r="AM1419" s="514" t="s">
        <v>3409</v>
      </c>
      <c r="AN1419" s="514" t="s">
        <v>4558</v>
      </c>
      <c r="AO1419" s="514">
        <v>647746</v>
      </c>
      <c r="AP1419" s="514">
        <v>131500</v>
      </c>
      <c r="AQ1419" s="514" t="s">
        <v>4579</v>
      </c>
      <c r="AR1419" s="514" t="s">
        <v>3151</v>
      </c>
      <c r="AS1419" s="514">
        <v>647030</v>
      </c>
      <c r="AT1419" s="514">
        <v>131595</v>
      </c>
      <c r="AU1419" s="514">
        <v>54</v>
      </c>
      <c r="AV1419" s="514" t="s">
        <v>720</v>
      </c>
      <c r="AW1419" s="514" t="s">
        <v>2630</v>
      </c>
      <c r="AX1419" s="514">
        <v>1</v>
      </c>
      <c r="AY1419" s="514">
        <v>3.2</v>
      </c>
      <c r="AZ1419" s="514">
        <v>1444</v>
      </c>
      <c r="BA1419" s="514" t="s">
        <v>184</v>
      </c>
      <c r="BB1419" s="515" t="s">
        <v>4405</v>
      </c>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647272-131526</v>
      </c>
      <c r="AJ1420" s="511">
        <f t="shared" si="68"/>
        <v>1417</v>
      </c>
      <c r="AK1420" s="514">
        <v>14</v>
      </c>
      <c r="AL1420" s="514" t="s">
        <v>1478</v>
      </c>
      <c r="AM1420" s="514" t="s">
        <v>3409</v>
      </c>
      <c r="AN1420" s="514" t="s">
        <v>4558</v>
      </c>
      <c r="AO1420" s="514">
        <v>647746</v>
      </c>
      <c r="AP1420" s="514">
        <v>131500</v>
      </c>
      <c r="AQ1420" s="514" t="s">
        <v>4580</v>
      </c>
      <c r="AR1420" s="514" t="s">
        <v>4581</v>
      </c>
      <c r="AS1420" s="514">
        <v>647272</v>
      </c>
      <c r="AT1420" s="514">
        <v>131526</v>
      </c>
      <c r="AU1420" s="514">
        <v>48</v>
      </c>
      <c r="AV1420" s="514" t="s">
        <v>720</v>
      </c>
      <c r="AW1420" s="514" t="s">
        <v>2630</v>
      </c>
      <c r="AX1420" s="514">
        <v>4.2</v>
      </c>
      <c r="AY1420" s="514">
        <v>5</v>
      </c>
      <c r="AZ1420" s="514">
        <v>1444</v>
      </c>
      <c r="BA1420" s="514" t="s">
        <v>184</v>
      </c>
      <c r="BB1420" s="515" t="s">
        <v>4405</v>
      </c>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641865-131100</v>
      </c>
      <c r="AJ1421" s="511">
        <f t="shared" si="68"/>
        <v>1418</v>
      </c>
      <c r="AK1421" s="514">
        <v>14</v>
      </c>
      <c r="AL1421" s="514" t="s">
        <v>1478</v>
      </c>
      <c r="AM1421" s="514" t="s">
        <v>4194</v>
      </c>
      <c r="AN1421" s="514" t="s">
        <v>4582</v>
      </c>
      <c r="AO1421" s="514">
        <v>641660</v>
      </c>
      <c r="AP1421" s="514">
        <v>130743</v>
      </c>
      <c r="AQ1421" s="514" t="s">
        <v>4501</v>
      </c>
      <c r="AR1421" s="514" t="s">
        <v>4583</v>
      </c>
      <c r="AS1421" s="514">
        <v>641865</v>
      </c>
      <c r="AT1421" s="514">
        <v>131100</v>
      </c>
      <c r="AU1421" s="514">
        <v>147</v>
      </c>
      <c r="AV1421" s="514" t="s">
        <v>718</v>
      </c>
      <c r="AW1421" s="514" t="s">
        <v>2630</v>
      </c>
      <c r="AX1421" s="514">
        <v>3.9</v>
      </c>
      <c r="AY1421" s="514">
        <v>0.2</v>
      </c>
      <c r="AZ1421" s="514">
        <v>1489</v>
      </c>
      <c r="BA1421" s="514" t="s">
        <v>114</v>
      </c>
      <c r="BB1421" s="515" t="s">
        <v>3485</v>
      </c>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641875-131115</v>
      </c>
      <c r="AJ1422" s="511">
        <f t="shared" si="68"/>
        <v>1419</v>
      </c>
      <c r="AK1422" s="514">
        <v>14</v>
      </c>
      <c r="AL1422" s="514" t="s">
        <v>1478</v>
      </c>
      <c r="AM1422" s="514" t="s">
        <v>4194</v>
      </c>
      <c r="AN1422" s="514" t="s">
        <v>4582</v>
      </c>
      <c r="AO1422" s="514">
        <v>641660</v>
      </c>
      <c r="AP1422" s="514">
        <v>130743</v>
      </c>
      <c r="AQ1422" s="514" t="s">
        <v>4584</v>
      </c>
      <c r="AR1422" s="514" t="s">
        <v>4585</v>
      </c>
      <c r="AS1422" s="514">
        <v>641875</v>
      </c>
      <c r="AT1422" s="514">
        <v>131115</v>
      </c>
      <c r="AU1422" s="514">
        <v>148</v>
      </c>
      <c r="AV1422" s="514" t="s">
        <v>718</v>
      </c>
      <c r="AW1422" s="514" t="s">
        <v>2630</v>
      </c>
      <c r="AX1422" s="514">
        <v>3.7</v>
      </c>
      <c r="AY1422" s="514">
        <v>0.4</v>
      </c>
      <c r="AZ1422" s="514">
        <v>1489</v>
      </c>
      <c r="BA1422" s="514" t="s">
        <v>114</v>
      </c>
      <c r="BB1422" s="515" t="s">
        <v>3485</v>
      </c>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642831-130924</v>
      </c>
      <c r="AJ1423" s="511">
        <f t="shared" si="68"/>
        <v>1420</v>
      </c>
      <c r="AK1423" s="514">
        <v>14</v>
      </c>
      <c r="AL1423" s="514" t="s">
        <v>1478</v>
      </c>
      <c r="AM1423" s="514" t="s">
        <v>4586</v>
      </c>
      <c r="AN1423" s="514" t="s">
        <v>4587</v>
      </c>
      <c r="AO1423" s="514">
        <v>642844</v>
      </c>
      <c r="AP1423" s="514">
        <v>130894</v>
      </c>
      <c r="AQ1423" s="514" t="s">
        <v>3961</v>
      </c>
      <c r="AR1423" s="514" t="s">
        <v>861</v>
      </c>
      <c r="AS1423" s="514">
        <v>642831</v>
      </c>
      <c r="AT1423" s="514">
        <v>130924</v>
      </c>
      <c r="AU1423" s="514">
        <v>63</v>
      </c>
      <c r="AV1423" s="514" t="s">
        <v>718</v>
      </c>
      <c r="AW1423" s="514" t="s">
        <v>718</v>
      </c>
      <c r="AX1423" s="514">
        <v>1.8</v>
      </c>
      <c r="AY1423" s="514">
        <v>7.7</v>
      </c>
      <c r="AZ1423" s="514">
        <v>1489</v>
      </c>
      <c r="BA1423" s="514" t="s">
        <v>114</v>
      </c>
      <c r="BB1423" s="515" t="s">
        <v>3847</v>
      </c>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642831-130930</v>
      </c>
      <c r="AJ1424" s="511">
        <f t="shared" si="68"/>
        <v>1421</v>
      </c>
      <c r="AK1424" s="514">
        <v>14</v>
      </c>
      <c r="AL1424" s="514" t="s">
        <v>1478</v>
      </c>
      <c r="AM1424" s="514" t="s">
        <v>4586</v>
      </c>
      <c r="AN1424" s="514" t="s">
        <v>4587</v>
      </c>
      <c r="AO1424" s="514">
        <v>642844</v>
      </c>
      <c r="AP1424" s="514">
        <v>130894</v>
      </c>
      <c r="AQ1424" s="514" t="s">
        <v>4588</v>
      </c>
      <c r="AR1424" s="514" t="s">
        <v>861</v>
      </c>
      <c r="AS1424" s="514">
        <v>642831</v>
      </c>
      <c r="AT1424" s="514">
        <v>130930</v>
      </c>
      <c r="AU1424" s="514">
        <v>63</v>
      </c>
      <c r="AV1424" s="514" t="s">
        <v>718</v>
      </c>
      <c r="AW1424" s="514" t="s">
        <v>718</v>
      </c>
      <c r="AX1424" s="514">
        <v>1.8</v>
      </c>
      <c r="AY1424" s="514">
        <v>7.7</v>
      </c>
      <c r="AZ1424" s="514">
        <v>1489</v>
      </c>
      <c r="BA1424" s="514" t="s">
        <v>114</v>
      </c>
      <c r="BB1424" s="515" t="s">
        <v>3847</v>
      </c>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646860-138850</v>
      </c>
      <c r="AJ1425" s="511">
        <f t="shared" si="68"/>
        <v>1422</v>
      </c>
      <c r="AK1425" s="514">
        <v>14</v>
      </c>
      <c r="AL1425" s="514" t="s">
        <v>1478</v>
      </c>
      <c r="AM1425" s="514" t="s">
        <v>4589</v>
      </c>
      <c r="AN1425" s="514" t="s">
        <v>4590</v>
      </c>
      <c r="AO1425" s="514">
        <v>647645</v>
      </c>
      <c r="AP1425" s="514">
        <v>138878</v>
      </c>
      <c r="AQ1425" s="514" t="s">
        <v>4591</v>
      </c>
      <c r="AR1425" s="514" t="s">
        <v>861</v>
      </c>
      <c r="AS1425" s="514">
        <v>646860</v>
      </c>
      <c r="AT1425" s="514">
        <v>138850</v>
      </c>
      <c r="AU1425" s="514">
        <v>122</v>
      </c>
      <c r="AV1425" s="514" t="s">
        <v>719</v>
      </c>
      <c r="AW1425" s="514" t="s">
        <v>2644</v>
      </c>
      <c r="AX1425" s="514">
        <v>10</v>
      </c>
      <c r="AY1425" s="514">
        <v>10</v>
      </c>
      <c r="AZ1425" s="514">
        <v>1496</v>
      </c>
      <c r="BA1425" s="514" t="s">
        <v>316</v>
      </c>
      <c r="BB1425" s="515" t="s">
        <v>3793</v>
      </c>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642032-126780</v>
      </c>
      <c r="AJ1426" s="511">
        <f t="shared" si="68"/>
        <v>1423</v>
      </c>
      <c r="AK1426" s="514">
        <v>14</v>
      </c>
      <c r="AL1426" s="514" t="s">
        <v>1478</v>
      </c>
      <c r="AM1426" s="514" t="s">
        <v>2746</v>
      </c>
      <c r="AN1426" s="514" t="s">
        <v>4592</v>
      </c>
      <c r="AO1426" s="514">
        <v>640285</v>
      </c>
      <c r="AP1426" s="514">
        <v>126702</v>
      </c>
      <c r="AQ1426" s="514" t="s">
        <v>4593</v>
      </c>
      <c r="AR1426" s="514" t="s">
        <v>861</v>
      </c>
      <c r="AS1426" s="514">
        <v>642032</v>
      </c>
      <c r="AT1426" s="514">
        <v>126780</v>
      </c>
      <c r="AU1426" s="514">
        <v>14</v>
      </c>
      <c r="AV1426" s="514" t="s">
        <v>718</v>
      </c>
      <c r="AW1426" s="514" t="s">
        <v>2644</v>
      </c>
      <c r="AX1426" s="514">
        <v>10</v>
      </c>
      <c r="AY1426" s="514">
        <v>8.5</v>
      </c>
      <c r="AZ1426" s="514">
        <v>1482</v>
      </c>
      <c r="BA1426" s="514" t="s">
        <v>239</v>
      </c>
      <c r="BB1426" s="515" t="s">
        <v>3884</v>
      </c>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641070-129990</v>
      </c>
      <c r="AJ1427" s="511">
        <f t="shared" si="68"/>
        <v>1424</v>
      </c>
      <c r="AK1427" s="514">
        <v>14</v>
      </c>
      <c r="AL1427" s="514" t="s">
        <v>1478</v>
      </c>
      <c r="AM1427" s="514" t="s">
        <v>2687</v>
      </c>
      <c r="AN1427" s="514" t="s">
        <v>4594</v>
      </c>
      <c r="AO1427" s="514">
        <v>640603</v>
      </c>
      <c r="AP1427" s="514">
        <v>127271</v>
      </c>
      <c r="AQ1427" s="514" t="s">
        <v>4595</v>
      </c>
      <c r="AR1427" s="514" t="s">
        <v>2648</v>
      </c>
      <c r="AS1427" s="514">
        <v>641070</v>
      </c>
      <c r="AT1427" s="514">
        <v>129990</v>
      </c>
      <c r="AU1427" s="514">
        <v>126</v>
      </c>
      <c r="AV1427" s="514" t="s">
        <v>718</v>
      </c>
      <c r="AW1427" s="514" t="s">
        <v>2649</v>
      </c>
      <c r="AX1427" s="514">
        <v>1.3</v>
      </c>
      <c r="AY1427" s="514">
        <v>5.7</v>
      </c>
      <c r="AZ1427" s="514">
        <v>1441</v>
      </c>
      <c r="BA1427" s="514" t="s">
        <v>247</v>
      </c>
      <c r="BB1427" s="515" t="s">
        <v>3770</v>
      </c>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641170-129960</v>
      </c>
      <c r="AJ1428" s="511">
        <f t="shared" si="68"/>
        <v>1425</v>
      </c>
      <c r="AK1428" s="514">
        <v>14</v>
      </c>
      <c r="AL1428" s="514" t="s">
        <v>1478</v>
      </c>
      <c r="AM1428" s="514" t="s">
        <v>2687</v>
      </c>
      <c r="AN1428" s="514" t="s">
        <v>4594</v>
      </c>
      <c r="AO1428" s="514">
        <v>640603</v>
      </c>
      <c r="AP1428" s="514">
        <v>127271</v>
      </c>
      <c r="AQ1428" s="514" t="s">
        <v>4596</v>
      </c>
      <c r="AR1428" s="514" t="s">
        <v>2640</v>
      </c>
      <c r="AS1428" s="514">
        <v>641170</v>
      </c>
      <c r="AT1428" s="514">
        <v>129960</v>
      </c>
      <c r="AU1428" s="514">
        <v>104</v>
      </c>
      <c r="AV1428" s="514" t="s">
        <v>718</v>
      </c>
      <c r="AW1428" s="514" t="s">
        <v>2630</v>
      </c>
      <c r="AX1428" s="514">
        <v>1.7</v>
      </c>
      <c r="AY1428" s="514">
        <v>4.7</v>
      </c>
      <c r="AZ1428" s="514">
        <v>1441</v>
      </c>
      <c r="BA1428" s="514" t="s">
        <v>247</v>
      </c>
      <c r="BB1428" s="515" t="s">
        <v>3770</v>
      </c>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641268-129853</v>
      </c>
      <c r="AJ1429" s="511">
        <f t="shared" si="68"/>
        <v>1426</v>
      </c>
      <c r="AK1429" s="514">
        <v>14</v>
      </c>
      <c r="AL1429" s="514" t="s">
        <v>1478</v>
      </c>
      <c r="AM1429" s="514" t="s">
        <v>2687</v>
      </c>
      <c r="AN1429" s="514" t="s">
        <v>4594</v>
      </c>
      <c r="AO1429" s="514">
        <v>640603</v>
      </c>
      <c r="AP1429" s="514">
        <v>127271</v>
      </c>
      <c r="AQ1429" s="514" t="s">
        <v>4597</v>
      </c>
      <c r="AR1429" s="514" t="s">
        <v>861</v>
      </c>
      <c r="AS1429" s="514">
        <v>641268</v>
      </c>
      <c r="AT1429" s="514">
        <v>129853</v>
      </c>
      <c r="AU1429" s="514">
        <v>78</v>
      </c>
      <c r="AV1429" s="514" t="s">
        <v>719</v>
      </c>
      <c r="AW1429" s="514" t="s">
        <v>2630</v>
      </c>
      <c r="AX1429" s="514">
        <v>4</v>
      </c>
      <c r="AY1429" s="514">
        <v>2.4</v>
      </c>
      <c r="AZ1429" s="514">
        <v>1441</v>
      </c>
      <c r="BA1429" s="514" t="s">
        <v>247</v>
      </c>
      <c r="BB1429" s="515" t="s">
        <v>3770</v>
      </c>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641445-129765</v>
      </c>
      <c r="AJ1430" s="511">
        <f t="shared" si="68"/>
        <v>1427</v>
      </c>
      <c r="AK1430" s="514">
        <v>14</v>
      </c>
      <c r="AL1430" s="514" t="s">
        <v>1478</v>
      </c>
      <c r="AM1430" s="514" t="s">
        <v>2687</v>
      </c>
      <c r="AN1430" s="514" t="s">
        <v>4594</v>
      </c>
      <c r="AO1430" s="514">
        <v>640603</v>
      </c>
      <c r="AP1430" s="514">
        <v>127271</v>
      </c>
      <c r="AQ1430" s="514" t="s">
        <v>4598</v>
      </c>
      <c r="AR1430" s="514" t="s">
        <v>2660</v>
      </c>
      <c r="AS1430" s="514">
        <v>641445</v>
      </c>
      <c r="AT1430" s="514">
        <v>129765</v>
      </c>
      <c r="AU1430" s="514">
        <v>54</v>
      </c>
      <c r="AV1430" s="514" t="s">
        <v>719</v>
      </c>
      <c r="AW1430" s="514" t="s">
        <v>2630</v>
      </c>
      <c r="AX1430" s="514">
        <v>6.2</v>
      </c>
      <c r="AY1430" s="514">
        <v>0.2</v>
      </c>
      <c r="AZ1430" s="514">
        <v>1441</v>
      </c>
      <c r="BA1430" s="514" t="s">
        <v>247</v>
      </c>
      <c r="BB1430" s="515" t="s">
        <v>3770</v>
      </c>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640710-127975</v>
      </c>
      <c r="AJ1431" s="511">
        <f t="shared" si="68"/>
        <v>1428</v>
      </c>
      <c r="AK1431" s="514">
        <v>14</v>
      </c>
      <c r="AL1431" s="514" t="s">
        <v>1478</v>
      </c>
      <c r="AM1431" s="514" t="s">
        <v>2687</v>
      </c>
      <c r="AN1431" s="514" t="s">
        <v>4599</v>
      </c>
      <c r="AO1431" s="514">
        <v>640603</v>
      </c>
      <c r="AP1431" s="514">
        <v>127271</v>
      </c>
      <c r="AQ1431" s="514" t="s">
        <v>4600</v>
      </c>
      <c r="AR1431" s="514" t="s">
        <v>861</v>
      </c>
      <c r="AS1431" s="514">
        <v>640710</v>
      </c>
      <c r="AT1431" s="514">
        <v>127975</v>
      </c>
      <c r="AU1431" s="514">
        <v>40</v>
      </c>
      <c r="AV1431" s="514" t="s">
        <v>718</v>
      </c>
      <c r="AW1431" s="514" t="s">
        <v>718</v>
      </c>
      <c r="AX1431" s="514">
        <v>0.5</v>
      </c>
      <c r="AY1431" s="514">
        <v>7.3</v>
      </c>
      <c r="AZ1431" s="514">
        <v>1402</v>
      </c>
      <c r="BA1431" s="514" t="s">
        <v>299</v>
      </c>
      <c r="BB1431" s="515" t="s">
        <v>3770</v>
      </c>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640743-127978</v>
      </c>
      <c r="AJ1432" s="511">
        <f t="shared" si="68"/>
        <v>1429</v>
      </c>
      <c r="AK1432" s="514">
        <v>14</v>
      </c>
      <c r="AL1432" s="514" t="s">
        <v>1478</v>
      </c>
      <c r="AM1432" s="514" t="s">
        <v>2687</v>
      </c>
      <c r="AN1432" s="514" t="s">
        <v>4599</v>
      </c>
      <c r="AO1432" s="514">
        <v>640603</v>
      </c>
      <c r="AP1432" s="514">
        <v>127271</v>
      </c>
      <c r="AQ1432" s="514" t="s">
        <v>4601</v>
      </c>
      <c r="AR1432" s="514" t="s">
        <v>861</v>
      </c>
      <c r="AS1432" s="514">
        <v>640743</v>
      </c>
      <c r="AT1432" s="514">
        <v>127978</v>
      </c>
      <c r="AU1432" s="514">
        <v>10</v>
      </c>
      <c r="AV1432" s="514" t="s">
        <v>718</v>
      </c>
      <c r="AW1432" s="514" t="s">
        <v>718</v>
      </c>
      <c r="AX1432" s="514">
        <v>0.9</v>
      </c>
      <c r="AY1432" s="514">
        <v>6.9</v>
      </c>
      <c r="AZ1432" s="514">
        <v>1402</v>
      </c>
      <c r="BA1432" s="514" t="s">
        <v>299</v>
      </c>
      <c r="BB1432" s="515" t="s">
        <v>3770</v>
      </c>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642778-128085</v>
      </c>
      <c r="AJ1433" s="511">
        <f t="shared" si="68"/>
        <v>1430</v>
      </c>
      <c r="AK1433" s="514">
        <v>14</v>
      </c>
      <c r="AL1433" s="514" t="s">
        <v>1478</v>
      </c>
      <c r="AM1433" s="514" t="s">
        <v>2920</v>
      </c>
      <c r="AN1433" s="514" t="s">
        <v>4602</v>
      </c>
      <c r="AO1433" s="514">
        <v>642824</v>
      </c>
      <c r="AP1433" s="514">
        <v>127834</v>
      </c>
      <c r="AQ1433" s="514" t="s">
        <v>3137</v>
      </c>
      <c r="AR1433" s="514" t="s">
        <v>4603</v>
      </c>
      <c r="AS1433" s="514">
        <v>642778</v>
      </c>
      <c r="AT1433" s="514">
        <v>128085</v>
      </c>
      <c r="AU1433" s="514">
        <v>20</v>
      </c>
      <c r="AV1433" s="514" t="s">
        <v>719</v>
      </c>
      <c r="AW1433" s="514" t="s">
        <v>2649</v>
      </c>
      <c r="AX1433" s="514">
        <v>0.3</v>
      </c>
      <c r="AY1433" s="514">
        <v>10</v>
      </c>
      <c r="AZ1433" s="514">
        <v>1440</v>
      </c>
      <c r="BA1433" s="514" t="s">
        <v>111</v>
      </c>
      <c r="BB1433" s="515" t="s">
        <v>3822</v>
      </c>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642803-128094</v>
      </c>
      <c r="AJ1434" s="511">
        <f t="shared" si="68"/>
        <v>1431</v>
      </c>
      <c r="AK1434" s="514">
        <v>14</v>
      </c>
      <c r="AL1434" s="514" t="s">
        <v>1478</v>
      </c>
      <c r="AM1434" s="514" t="s">
        <v>2920</v>
      </c>
      <c r="AN1434" s="514" t="s">
        <v>4602</v>
      </c>
      <c r="AO1434" s="514">
        <v>642824</v>
      </c>
      <c r="AP1434" s="514">
        <v>127834</v>
      </c>
      <c r="AQ1434" s="514" t="s">
        <v>4604</v>
      </c>
      <c r="AR1434" s="514" t="s">
        <v>861</v>
      </c>
      <c r="AS1434" s="514">
        <v>642803</v>
      </c>
      <c r="AT1434" s="514">
        <v>128094</v>
      </c>
      <c r="AU1434" s="514">
        <v>14</v>
      </c>
      <c r="AV1434" s="514" t="s">
        <v>719</v>
      </c>
      <c r="AW1434" s="514" t="s">
        <v>2649</v>
      </c>
      <c r="AX1434" s="514">
        <v>0.6</v>
      </c>
      <c r="AY1434" s="514">
        <v>10</v>
      </c>
      <c r="AZ1434" s="514">
        <v>1440</v>
      </c>
      <c r="BA1434" s="514" t="s">
        <v>111</v>
      </c>
      <c r="BB1434" s="515" t="s">
        <v>3822</v>
      </c>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642813-128088</v>
      </c>
      <c r="AJ1435" s="511">
        <f t="shared" si="68"/>
        <v>1432</v>
      </c>
      <c r="AK1435" s="514">
        <v>14</v>
      </c>
      <c r="AL1435" s="514" t="s">
        <v>1478</v>
      </c>
      <c r="AM1435" s="514" t="s">
        <v>2920</v>
      </c>
      <c r="AN1435" s="514" t="s">
        <v>4602</v>
      </c>
      <c r="AO1435" s="514">
        <v>642824</v>
      </c>
      <c r="AP1435" s="514">
        <v>127834</v>
      </c>
      <c r="AQ1435" s="514" t="s">
        <v>4605</v>
      </c>
      <c r="AR1435" s="514" t="s">
        <v>861</v>
      </c>
      <c r="AS1435" s="514">
        <v>642813</v>
      </c>
      <c r="AT1435" s="514">
        <v>128088</v>
      </c>
      <c r="AU1435" s="514">
        <v>13</v>
      </c>
      <c r="AV1435" s="514" t="s">
        <v>719</v>
      </c>
      <c r="AW1435" s="514" t="s">
        <v>2649</v>
      </c>
      <c r="AX1435" s="514">
        <v>0.7</v>
      </c>
      <c r="AY1435" s="514">
        <v>10</v>
      </c>
      <c r="AZ1435" s="514">
        <v>1440</v>
      </c>
      <c r="BA1435" s="514" t="s">
        <v>111</v>
      </c>
      <c r="BB1435" s="515" t="s">
        <v>3822</v>
      </c>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642850-128090</v>
      </c>
      <c r="AJ1436" s="511">
        <f t="shared" si="68"/>
        <v>1433</v>
      </c>
      <c r="AK1436" s="514">
        <v>14</v>
      </c>
      <c r="AL1436" s="514" t="s">
        <v>1478</v>
      </c>
      <c r="AM1436" s="514" t="s">
        <v>2920</v>
      </c>
      <c r="AN1436" s="514" t="s">
        <v>4602</v>
      </c>
      <c r="AO1436" s="514">
        <v>642824</v>
      </c>
      <c r="AP1436" s="514">
        <v>127834</v>
      </c>
      <c r="AQ1436" s="514" t="s">
        <v>4606</v>
      </c>
      <c r="AR1436" s="514" t="s">
        <v>4607</v>
      </c>
      <c r="AS1436" s="514">
        <v>642850</v>
      </c>
      <c r="AT1436" s="514">
        <v>128090</v>
      </c>
      <c r="AU1436" s="514">
        <v>9</v>
      </c>
      <c r="AV1436" s="514" t="s">
        <v>719</v>
      </c>
      <c r="AW1436" s="514" t="s">
        <v>2649</v>
      </c>
      <c r="AX1436" s="514">
        <v>1.3</v>
      </c>
      <c r="AY1436" s="514">
        <v>10</v>
      </c>
      <c r="AZ1436" s="514">
        <v>1440</v>
      </c>
      <c r="BA1436" s="514" t="s">
        <v>111</v>
      </c>
      <c r="BB1436" s="515" t="s">
        <v>3822</v>
      </c>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646150-137733</v>
      </c>
      <c r="AJ1437" s="511">
        <f t="shared" si="68"/>
        <v>1434</v>
      </c>
      <c r="AK1437" s="514">
        <v>14</v>
      </c>
      <c r="AL1437" s="514" t="s">
        <v>1478</v>
      </c>
      <c r="AM1437" s="514" t="s">
        <v>4484</v>
      </c>
      <c r="AN1437" s="514" t="s">
        <v>4608</v>
      </c>
      <c r="AO1437" s="514">
        <v>645845</v>
      </c>
      <c r="AP1437" s="514">
        <v>137346</v>
      </c>
      <c r="AQ1437" s="514" t="s">
        <v>4609</v>
      </c>
      <c r="AR1437" s="514" t="s">
        <v>2826</v>
      </c>
      <c r="AS1437" s="514">
        <v>646150</v>
      </c>
      <c r="AT1437" s="514">
        <v>137733</v>
      </c>
      <c r="AU1437" s="514">
        <v>163</v>
      </c>
      <c r="AV1437" s="514" t="s">
        <v>719</v>
      </c>
      <c r="AW1437" s="514" t="s">
        <v>2630</v>
      </c>
      <c r="AX1437" s="514">
        <v>3.2</v>
      </c>
      <c r="AY1437" s="514">
        <v>10</v>
      </c>
      <c r="AZ1437" s="514">
        <v>1499</v>
      </c>
      <c r="BA1437" s="514" t="s">
        <v>171</v>
      </c>
      <c r="BB1437" s="515" t="s">
        <v>3793</v>
      </c>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646215-137717</v>
      </c>
      <c r="AJ1438" s="511">
        <f t="shared" si="68"/>
        <v>1435</v>
      </c>
      <c r="AK1438" s="514">
        <v>14</v>
      </c>
      <c r="AL1438" s="514" t="s">
        <v>1478</v>
      </c>
      <c r="AM1438" s="514" t="s">
        <v>4484</v>
      </c>
      <c r="AN1438" s="514" t="s">
        <v>4608</v>
      </c>
      <c r="AO1438" s="514">
        <v>645845</v>
      </c>
      <c r="AP1438" s="514">
        <v>137346</v>
      </c>
      <c r="AQ1438" s="514" t="s">
        <v>4610</v>
      </c>
      <c r="AR1438" s="514" t="s">
        <v>4611</v>
      </c>
      <c r="AS1438" s="514">
        <v>646215</v>
      </c>
      <c r="AT1438" s="514">
        <v>137717</v>
      </c>
      <c r="AU1438" s="514">
        <v>166</v>
      </c>
      <c r="AV1438" s="514" t="s">
        <v>719</v>
      </c>
      <c r="AW1438" s="514" t="s">
        <v>2630</v>
      </c>
      <c r="AX1438" s="514">
        <v>2.8</v>
      </c>
      <c r="AY1438" s="514">
        <v>10</v>
      </c>
      <c r="AZ1438" s="514">
        <v>1499</v>
      </c>
      <c r="BA1438" s="514" t="s">
        <v>171</v>
      </c>
      <c r="BB1438" s="515" t="s">
        <v>3793</v>
      </c>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646273-137722</v>
      </c>
      <c r="AJ1439" s="511">
        <f t="shared" si="68"/>
        <v>1436</v>
      </c>
      <c r="AK1439" s="514">
        <v>14</v>
      </c>
      <c r="AL1439" s="514" t="s">
        <v>1478</v>
      </c>
      <c r="AM1439" s="514" t="s">
        <v>4484</v>
      </c>
      <c r="AN1439" s="514" t="s">
        <v>4608</v>
      </c>
      <c r="AO1439" s="514">
        <v>645845</v>
      </c>
      <c r="AP1439" s="514">
        <v>137346</v>
      </c>
      <c r="AQ1439" s="514" t="s">
        <v>4612</v>
      </c>
      <c r="AR1439" s="514" t="s">
        <v>2663</v>
      </c>
      <c r="AS1439" s="514">
        <v>646273</v>
      </c>
      <c r="AT1439" s="514">
        <v>137722</v>
      </c>
      <c r="AU1439" s="514">
        <v>167</v>
      </c>
      <c r="AV1439" s="514" t="s">
        <v>719</v>
      </c>
      <c r="AW1439" s="514" t="s">
        <v>2630</v>
      </c>
      <c r="AX1439" s="514">
        <v>2.5</v>
      </c>
      <c r="AY1439" s="514">
        <v>10</v>
      </c>
      <c r="AZ1439" s="514">
        <v>1499</v>
      </c>
      <c r="BA1439" s="514" t="s">
        <v>171</v>
      </c>
      <c r="BB1439" s="515" t="s">
        <v>3793</v>
      </c>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646295-137777</v>
      </c>
      <c r="AJ1440" s="511">
        <f t="shared" si="68"/>
        <v>1437</v>
      </c>
      <c r="AK1440" s="514">
        <v>14</v>
      </c>
      <c r="AL1440" s="514" t="s">
        <v>1478</v>
      </c>
      <c r="AM1440" s="514" t="s">
        <v>4484</v>
      </c>
      <c r="AN1440" s="514" t="s">
        <v>4608</v>
      </c>
      <c r="AO1440" s="514">
        <v>645845</v>
      </c>
      <c r="AP1440" s="514">
        <v>137346</v>
      </c>
      <c r="AQ1440" s="514" t="s">
        <v>4613</v>
      </c>
      <c r="AR1440" s="514" t="s">
        <v>2660</v>
      </c>
      <c r="AS1440" s="514">
        <v>646295</v>
      </c>
      <c r="AT1440" s="514">
        <v>137777</v>
      </c>
      <c r="AU1440" s="514">
        <v>170</v>
      </c>
      <c r="AV1440" s="514" t="s">
        <v>719</v>
      </c>
      <c r="AW1440" s="514" t="s">
        <v>2630</v>
      </c>
      <c r="AX1440" s="514">
        <v>2.2000000000000002</v>
      </c>
      <c r="AY1440" s="514">
        <v>10</v>
      </c>
      <c r="AZ1440" s="514">
        <v>1499</v>
      </c>
      <c r="BA1440" s="514" t="s">
        <v>171</v>
      </c>
      <c r="BB1440" s="515" t="s">
        <v>3793</v>
      </c>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646325-137719</v>
      </c>
      <c r="AJ1441" s="511">
        <f t="shared" si="68"/>
        <v>1438</v>
      </c>
      <c r="AK1441" s="514">
        <v>14</v>
      </c>
      <c r="AL1441" s="514" t="s">
        <v>1478</v>
      </c>
      <c r="AM1441" s="514" t="s">
        <v>4484</v>
      </c>
      <c r="AN1441" s="514" t="s">
        <v>4608</v>
      </c>
      <c r="AO1441" s="514">
        <v>645845</v>
      </c>
      <c r="AP1441" s="514">
        <v>137346</v>
      </c>
      <c r="AQ1441" s="514" t="s">
        <v>4614</v>
      </c>
      <c r="AR1441" s="514" t="s">
        <v>4615</v>
      </c>
      <c r="AS1441" s="514">
        <v>646325</v>
      </c>
      <c r="AT1441" s="514">
        <v>137719</v>
      </c>
      <c r="AU1441" s="514">
        <v>171</v>
      </c>
      <c r="AV1441" s="514" t="s">
        <v>719</v>
      </c>
      <c r="AW1441" s="514" t="s">
        <v>2630</v>
      </c>
      <c r="AX1441" s="514">
        <v>1.7</v>
      </c>
      <c r="AY1441" s="514">
        <v>10</v>
      </c>
      <c r="AZ1441" s="514">
        <v>1499</v>
      </c>
      <c r="BA1441" s="514" t="s">
        <v>171</v>
      </c>
      <c r="BB1441" s="515" t="s">
        <v>3793</v>
      </c>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646327-137719</v>
      </c>
      <c r="AJ1442" s="511">
        <f t="shared" si="68"/>
        <v>1439</v>
      </c>
      <c r="AK1442" s="514">
        <v>14</v>
      </c>
      <c r="AL1442" s="514" t="s">
        <v>1478</v>
      </c>
      <c r="AM1442" s="514" t="s">
        <v>4484</v>
      </c>
      <c r="AN1442" s="514" t="s">
        <v>4608</v>
      </c>
      <c r="AO1442" s="514">
        <v>645845</v>
      </c>
      <c r="AP1442" s="514">
        <v>137346</v>
      </c>
      <c r="AQ1442" s="514" t="s">
        <v>4616</v>
      </c>
      <c r="AR1442" s="514" t="s">
        <v>4617</v>
      </c>
      <c r="AS1442" s="514">
        <v>646327</v>
      </c>
      <c r="AT1442" s="514">
        <v>137719</v>
      </c>
      <c r="AU1442" s="514">
        <v>171</v>
      </c>
      <c r="AV1442" s="514" t="s">
        <v>719</v>
      </c>
      <c r="AW1442" s="514" t="s">
        <v>2630</v>
      </c>
      <c r="AX1442" s="514">
        <v>1.7</v>
      </c>
      <c r="AY1442" s="514">
        <v>10</v>
      </c>
      <c r="AZ1442" s="514">
        <v>1499</v>
      </c>
      <c r="BA1442" s="514" t="s">
        <v>171</v>
      </c>
      <c r="BB1442" s="515" t="s">
        <v>3793</v>
      </c>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646330-137720</v>
      </c>
      <c r="AJ1443" s="511">
        <f t="shared" si="68"/>
        <v>1440</v>
      </c>
      <c r="AK1443" s="514">
        <v>14</v>
      </c>
      <c r="AL1443" s="514" t="s">
        <v>1478</v>
      </c>
      <c r="AM1443" s="514" t="s">
        <v>4484</v>
      </c>
      <c r="AN1443" s="514" t="s">
        <v>4608</v>
      </c>
      <c r="AO1443" s="514">
        <v>645845</v>
      </c>
      <c r="AP1443" s="514">
        <v>137346</v>
      </c>
      <c r="AQ1443" s="514" t="s">
        <v>4618</v>
      </c>
      <c r="AR1443" s="514" t="s">
        <v>4619</v>
      </c>
      <c r="AS1443" s="514">
        <v>646330</v>
      </c>
      <c r="AT1443" s="514">
        <v>137720</v>
      </c>
      <c r="AU1443" s="514">
        <v>171</v>
      </c>
      <c r="AV1443" s="514" t="s">
        <v>719</v>
      </c>
      <c r="AW1443" s="514" t="s">
        <v>2630</v>
      </c>
      <c r="AX1443" s="514">
        <v>1.7</v>
      </c>
      <c r="AY1443" s="514">
        <v>10</v>
      </c>
      <c r="AZ1443" s="514">
        <v>1499</v>
      </c>
      <c r="BA1443" s="514" t="s">
        <v>171</v>
      </c>
      <c r="BB1443" s="515" t="s">
        <v>3793</v>
      </c>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646343-137817</v>
      </c>
      <c r="AJ1444" s="511">
        <f t="shared" si="68"/>
        <v>1441</v>
      </c>
      <c r="AK1444" s="514">
        <v>14</v>
      </c>
      <c r="AL1444" s="514" t="s">
        <v>1478</v>
      </c>
      <c r="AM1444" s="514" t="s">
        <v>4484</v>
      </c>
      <c r="AN1444" s="514" t="s">
        <v>4608</v>
      </c>
      <c r="AO1444" s="514">
        <v>645845</v>
      </c>
      <c r="AP1444" s="514">
        <v>137346</v>
      </c>
      <c r="AQ1444" s="514" t="s">
        <v>4620</v>
      </c>
      <c r="AR1444" s="514" t="s">
        <v>4621</v>
      </c>
      <c r="AS1444" s="514">
        <v>646343</v>
      </c>
      <c r="AT1444" s="514">
        <v>137817</v>
      </c>
      <c r="AU1444" s="514">
        <v>171</v>
      </c>
      <c r="AV1444" s="514" t="s">
        <v>719</v>
      </c>
      <c r="AW1444" s="514" t="s">
        <v>2630</v>
      </c>
      <c r="AX1444" s="514">
        <v>1.2</v>
      </c>
      <c r="AY1444" s="514">
        <v>10</v>
      </c>
      <c r="AZ1444" s="514">
        <v>1499</v>
      </c>
      <c r="BA1444" s="514" t="s">
        <v>171</v>
      </c>
      <c r="BB1444" s="515" t="s">
        <v>3793</v>
      </c>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646356-137818</v>
      </c>
      <c r="AJ1445" s="511">
        <f t="shared" si="68"/>
        <v>1442</v>
      </c>
      <c r="AK1445" s="514">
        <v>14</v>
      </c>
      <c r="AL1445" s="514" t="s">
        <v>1478</v>
      </c>
      <c r="AM1445" s="514" t="s">
        <v>4484</v>
      </c>
      <c r="AN1445" s="514" t="s">
        <v>4608</v>
      </c>
      <c r="AO1445" s="514">
        <v>645845</v>
      </c>
      <c r="AP1445" s="514">
        <v>137346</v>
      </c>
      <c r="AQ1445" s="514" t="s">
        <v>4622</v>
      </c>
      <c r="AR1445" s="514" t="s">
        <v>2687</v>
      </c>
      <c r="AS1445" s="514">
        <v>646356</v>
      </c>
      <c r="AT1445" s="514">
        <v>137818</v>
      </c>
      <c r="AU1445" s="514">
        <v>172</v>
      </c>
      <c r="AV1445" s="514" t="s">
        <v>719</v>
      </c>
      <c r="AW1445" s="514" t="s">
        <v>2630</v>
      </c>
      <c r="AX1445" s="514">
        <v>1.1000000000000001</v>
      </c>
      <c r="AY1445" s="514">
        <v>10</v>
      </c>
      <c r="AZ1445" s="514">
        <v>1499</v>
      </c>
      <c r="BA1445" s="514" t="s">
        <v>171</v>
      </c>
      <c r="BB1445" s="515" t="s">
        <v>3793</v>
      </c>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646395-137865</v>
      </c>
      <c r="AJ1446" s="511">
        <f t="shared" si="68"/>
        <v>1443</v>
      </c>
      <c r="AK1446" s="514">
        <v>14</v>
      </c>
      <c r="AL1446" s="514" t="s">
        <v>1478</v>
      </c>
      <c r="AM1446" s="514" t="s">
        <v>4484</v>
      </c>
      <c r="AN1446" s="514" t="s">
        <v>4608</v>
      </c>
      <c r="AO1446" s="514">
        <v>645845</v>
      </c>
      <c r="AP1446" s="514">
        <v>137346</v>
      </c>
      <c r="AQ1446" s="514" t="s">
        <v>4623</v>
      </c>
      <c r="AR1446" s="514" t="s">
        <v>2865</v>
      </c>
      <c r="AS1446" s="514">
        <v>646395</v>
      </c>
      <c r="AT1446" s="514">
        <v>137865</v>
      </c>
      <c r="AU1446" s="514">
        <v>173</v>
      </c>
      <c r="AV1446" s="514" t="s">
        <v>719</v>
      </c>
      <c r="AW1446" s="514" t="s">
        <v>2630</v>
      </c>
      <c r="AX1446" s="514">
        <v>0.5</v>
      </c>
      <c r="AY1446" s="514">
        <v>10</v>
      </c>
      <c r="AZ1446" s="514">
        <v>1499</v>
      </c>
      <c r="BA1446" s="514" t="s">
        <v>171</v>
      </c>
      <c r="BB1446" s="515" t="s">
        <v>3793</v>
      </c>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646452-137850</v>
      </c>
      <c r="AJ1447" s="511">
        <f t="shared" si="68"/>
        <v>1444</v>
      </c>
      <c r="AK1447" s="514">
        <v>14</v>
      </c>
      <c r="AL1447" s="514" t="s">
        <v>1478</v>
      </c>
      <c r="AM1447" s="514" t="s">
        <v>4484</v>
      </c>
      <c r="AN1447" s="514" t="s">
        <v>4608</v>
      </c>
      <c r="AO1447" s="514">
        <v>645845</v>
      </c>
      <c r="AP1447" s="514">
        <v>137346</v>
      </c>
      <c r="AQ1447" s="514" t="s">
        <v>4624</v>
      </c>
      <c r="AR1447" s="514" t="s">
        <v>4625</v>
      </c>
      <c r="AS1447" s="514">
        <v>646452</v>
      </c>
      <c r="AT1447" s="514">
        <v>137850</v>
      </c>
      <c r="AU1447" s="514">
        <v>174</v>
      </c>
      <c r="AV1447" s="514" t="s">
        <v>719</v>
      </c>
      <c r="AW1447" s="514" t="s">
        <v>2630</v>
      </c>
      <c r="AX1447" s="514">
        <v>0.1</v>
      </c>
      <c r="AY1447" s="514">
        <v>0.1</v>
      </c>
      <c r="AZ1447" s="514">
        <v>1499</v>
      </c>
      <c r="BA1447" s="514" t="s">
        <v>171</v>
      </c>
      <c r="BB1447" s="515" t="s">
        <v>3793</v>
      </c>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646620-137930</v>
      </c>
      <c r="AJ1448" s="511">
        <f t="shared" si="68"/>
        <v>1445</v>
      </c>
      <c r="AK1448" s="514">
        <v>14</v>
      </c>
      <c r="AL1448" s="514" t="s">
        <v>1478</v>
      </c>
      <c r="AM1448" s="514" t="s">
        <v>4484</v>
      </c>
      <c r="AN1448" s="514" t="s">
        <v>4608</v>
      </c>
      <c r="AO1448" s="514">
        <v>645845</v>
      </c>
      <c r="AP1448" s="514">
        <v>137346</v>
      </c>
      <c r="AQ1448" s="514" t="s">
        <v>4626</v>
      </c>
      <c r="AR1448" s="514" t="s">
        <v>4627</v>
      </c>
      <c r="AS1448" s="514">
        <v>646620</v>
      </c>
      <c r="AT1448" s="514">
        <v>137930</v>
      </c>
      <c r="AU1448" s="514">
        <v>176</v>
      </c>
      <c r="AV1448" s="514" t="s">
        <v>719</v>
      </c>
      <c r="AW1448" s="514" t="s">
        <v>2630</v>
      </c>
      <c r="AX1448" s="514">
        <v>5.3</v>
      </c>
      <c r="AY1448" s="514">
        <v>2</v>
      </c>
      <c r="AZ1448" s="514">
        <v>1499</v>
      </c>
      <c r="BA1448" s="514" t="s">
        <v>171</v>
      </c>
      <c r="BB1448" s="515" t="s">
        <v>3793</v>
      </c>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646863-138054</v>
      </c>
      <c r="AJ1449" s="511">
        <f t="shared" si="68"/>
        <v>1446</v>
      </c>
      <c r="AK1449" s="514">
        <v>14</v>
      </c>
      <c r="AL1449" s="514" t="s">
        <v>1478</v>
      </c>
      <c r="AM1449" s="514" t="s">
        <v>4484</v>
      </c>
      <c r="AN1449" s="514" t="s">
        <v>4608</v>
      </c>
      <c r="AO1449" s="514">
        <v>645845</v>
      </c>
      <c r="AP1449" s="514">
        <v>137346</v>
      </c>
      <c r="AQ1449" s="514" t="s">
        <v>4628</v>
      </c>
      <c r="AR1449" s="514" t="s">
        <v>2859</v>
      </c>
      <c r="AS1449" s="514">
        <v>646863</v>
      </c>
      <c r="AT1449" s="514">
        <v>138054</v>
      </c>
      <c r="AU1449" s="514">
        <v>193</v>
      </c>
      <c r="AV1449" s="514" t="s">
        <v>719</v>
      </c>
      <c r="AW1449" s="514" t="s">
        <v>718</v>
      </c>
      <c r="AX1449" s="514">
        <v>2.8</v>
      </c>
      <c r="AY1449" s="514">
        <v>4.5</v>
      </c>
      <c r="AZ1449" s="514">
        <v>1496</v>
      </c>
      <c r="BA1449" s="514" t="s">
        <v>316</v>
      </c>
      <c r="BB1449" s="515" t="s">
        <v>3793</v>
      </c>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643212-128203</v>
      </c>
      <c r="AJ1450" s="511">
        <f t="shared" si="68"/>
        <v>1447</v>
      </c>
      <c r="AK1450" s="514">
        <v>14</v>
      </c>
      <c r="AL1450" s="514" t="s">
        <v>1478</v>
      </c>
      <c r="AM1450" s="514" t="s">
        <v>2746</v>
      </c>
      <c r="AN1450" s="514" t="s">
        <v>4629</v>
      </c>
      <c r="AO1450" s="514">
        <v>640285</v>
      </c>
      <c r="AP1450" s="514">
        <v>126702</v>
      </c>
      <c r="AQ1450" s="514" t="s">
        <v>4630</v>
      </c>
      <c r="AR1450" s="514" t="s">
        <v>861</v>
      </c>
      <c r="AS1450" s="514">
        <v>643212</v>
      </c>
      <c r="AT1450" s="514">
        <v>128203</v>
      </c>
      <c r="AU1450" s="514">
        <v>4</v>
      </c>
      <c r="AV1450" s="514" t="s">
        <v>718</v>
      </c>
      <c r="AW1450" s="514" t="s">
        <v>2644</v>
      </c>
      <c r="AX1450" s="514">
        <v>10</v>
      </c>
      <c r="AY1450" s="514">
        <v>10</v>
      </c>
      <c r="AZ1450" s="514">
        <v>1440</v>
      </c>
      <c r="BA1450" s="514" t="s">
        <v>111</v>
      </c>
      <c r="BB1450" s="515" t="s">
        <v>3822</v>
      </c>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654005-128870</v>
      </c>
      <c r="AJ1451" s="511">
        <f t="shared" si="68"/>
        <v>1448</v>
      </c>
      <c r="AK1451" s="514">
        <v>14</v>
      </c>
      <c r="AL1451" s="514" t="s">
        <v>1478</v>
      </c>
      <c r="AM1451" s="514" t="s">
        <v>4090</v>
      </c>
      <c r="AN1451" s="514" t="s">
        <v>4631</v>
      </c>
      <c r="AO1451" s="514">
        <v>654474</v>
      </c>
      <c r="AP1451" s="514">
        <v>129586</v>
      </c>
      <c r="AQ1451" s="514" t="s">
        <v>4632</v>
      </c>
      <c r="AR1451" s="514" t="s">
        <v>2663</v>
      </c>
      <c r="AS1451" s="514">
        <v>654005</v>
      </c>
      <c r="AT1451" s="514">
        <v>128870</v>
      </c>
      <c r="AU1451" s="514">
        <v>101</v>
      </c>
      <c r="AV1451" s="514" t="s">
        <v>720</v>
      </c>
      <c r="AW1451" s="514" t="s">
        <v>2649</v>
      </c>
      <c r="AX1451" s="514">
        <v>0.1</v>
      </c>
      <c r="AY1451" s="514">
        <v>0.8</v>
      </c>
      <c r="AZ1451" s="514">
        <v>1438</v>
      </c>
      <c r="BA1451" s="514" t="s">
        <v>156</v>
      </c>
      <c r="BB1451" s="515" t="s">
        <v>3864</v>
      </c>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640658-130119</v>
      </c>
      <c r="AJ1452" s="511">
        <f t="shared" si="68"/>
        <v>1449</v>
      </c>
      <c r="AK1452" s="514">
        <v>14</v>
      </c>
      <c r="AL1452" s="514" t="s">
        <v>1478</v>
      </c>
      <c r="AM1452" s="514" t="s">
        <v>2648</v>
      </c>
      <c r="AN1452" s="514" t="s">
        <v>4633</v>
      </c>
      <c r="AO1452" s="514">
        <v>640412</v>
      </c>
      <c r="AP1452" s="514">
        <v>127039</v>
      </c>
      <c r="AQ1452" s="514" t="s">
        <v>4634</v>
      </c>
      <c r="AR1452" s="514" t="s">
        <v>861</v>
      </c>
      <c r="AS1452" s="514">
        <v>640658</v>
      </c>
      <c r="AT1452" s="514">
        <v>130119</v>
      </c>
      <c r="AU1452" s="514">
        <v>124</v>
      </c>
      <c r="AV1452" s="514" t="s">
        <v>718</v>
      </c>
      <c r="AW1452" s="514" t="s">
        <v>2644</v>
      </c>
      <c r="AX1452" s="514">
        <v>10</v>
      </c>
      <c r="AY1452" s="514">
        <v>0.4</v>
      </c>
      <c r="AZ1452" s="514">
        <v>1443</v>
      </c>
      <c r="BA1452" s="514" t="s">
        <v>144</v>
      </c>
      <c r="BB1452" s="515" t="s">
        <v>3485</v>
      </c>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647015-138840</v>
      </c>
      <c r="AJ1453" s="511">
        <f t="shared" si="68"/>
        <v>1450</v>
      </c>
      <c r="AK1453" s="514">
        <v>14</v>
      </c>
      <c r="AL1453" s="514" t="s">
        <v>1478</v>
      </c>
      <c r="AM1453" s="514" t="s">
        <v>4635</v>
      </c>
      <c r="AN1453" s="514" t="s">
        <v>4636</v>
      </c>
      <c r="AO1453" s="514">
        <v>647033</v>
      </c>
      <c r="AP1453" s="514">
        <v>138853</v>
      </c>
      <c r="AQ1453" s="514" t="s">
        <v>4637</v>
      </c>
      <c r="AR1453" s="514" t="s">
        <v>861</v>
      </c>
      <c r="AS1453" s="514">
        <v>647015</v>
      </c>
      <c r="AT1453" s="514">
        <v>138840</v>
      </c>
      <c r="AU1453" s="514">
        <v>118</v>
      </c>
      <c r="AV1453" s="514" t="s">
        <v>719</v>
      </c>
      <c r="AW1453" s="514" t="s">
        <v>2644</v>
      </c>
      <c r="AX1453" s="514">
        <v>1.3</v>
      </c>
      <c r="AY1453" s="514">
        <v>10</v>
      </c>
      <c r="AZ1453" s="514">
        <v>1496</v>
      </c>
      <c r="BA1453" s="514" t="s">
        <v>316</v>
      </c>
      <c r="BB1453" s="515" t="s">
        <v>3793</v>
      </c>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643478-128910</v>
      </c>
      <c r="AJ1454" s="511">
        <f t="shared" si="68"/>
        <v>1451</v>
      </c>
      <c r="AK1454" s="514">
        <v>14</v>
      </c>
      <c r="AL1454" s="514" t="s">
        <v>1478</v>
      </c>
      <c r="AM1454" s="514" t="s">
        <v>3978</v>
      </c>
      <c r="AN1454" s="514" t="s">
        <v>4638</v>
      </c>
      <c r="AO1454" s="514">
        <v>643416</v>
      </c>
      <c r="AP1454" s="514">
        <v>128615</v>
      </c>
      <c r="AQ1454" s="514" t="s">
        <v>4639</v>
      </c>
      <c r="AR1454" s="514" t="s">
        <v>861</v>
      </c>
      <c r="AS1454" s="514">
        <v>643478</v>
      </c>
      <c r="AT1454" s="514">
        <v>128910</v>
      </c>
      <c r="AU1454" s="514">
        <v>35</v>
      </c>
      <c r="AV1454" s="514" t="s">
        <v>718</v>
      </c>
      <c r="AW1454" s="514" t="s">
        <v>2644</v>
      </c>
      <c r="AX1454" s="514">
        <v>3.4</v>
      </c>
      <c r="AY1454" s="514">
        <v>10</v>
      </c>
      <c r="AZ1454" s="514">
        <v>1440</v>
      </c>
      <c r="BA1454" s="514" t="s">
        <v>111</v>
      </c>
      <c r="BB1454" s="515" t="s">
        <v>3822</v>
      </c>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643530-129095</v>
      </c>
      <c r="AJ1455" s="511">
        <f t="shared" si="68"/>
        <v>1452</v>
      </c>
      <c r="AK1455" s="514">
        <v>14</v>
      </c>
      <c r="AL1455" s="514" t="s">
        <v>1478</v>
      </c>
      <c r="AM1455" s="514" t="s">
        <v>3978</v>
      </c>
      <c r="AN1455" s="514" t="s">
        <v>4638</v>
      </c>
      <c r="AO1455" s="514">
        <v>643416</v>
      </c>
      <c r="AP1455" s="514">
        <v>128615</v>
      </c>
      <c r="AQ1455" s="514" t="s">
        <v>4640</v>
      </c>
      <c r="AR1455" s="514" t="s">
        <v>861</v>
      </c>
      <c r="AS1455" s="514">
        <v>643530</v>
      </c>
      <c r="AT1455" s="514">
        <v>129095</v>
      </c>
      <c r="AU1455" s="514">
        <v>60</v>
      </c>
      <c r="AV1455" s="514" t="s">
        <v>718</v>
      </c>
      <c r="AW1455" s="514" t="s">
        <v>2630</v>
      </c>
      <c r="AX1455" s="514">
        <v>1.2</v>
      </c>
      <c r="AY1455" s="514">
        <v>10</v>
      </c>
      <c r="AZ1455" s="514">
        <v>1440</v>
      </c>
      <c r="BA1455" s="514" t="s">
        <v>111</v>
      </c>
      <c r="BB1455" s="515" t="s">
        <v>3822</v>
      </c>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643543-128819</v>
      </c>
      <c r="AJ1456" s="511">
        <f t="shared" si="68"/>
        <v>1453</v>
      </c>
      <c r="AK1456" s="514">
        <v>14</v>
      </c>
      <c r="AL1456" s="514" t="s">
        <v>1478</v>
      </c>
      <c r="AM1456" s="514" t="s">
        <v>3978</v>
      </c>
      <c r="AN1456" s="514" t="s">
        <v>4638</v>
      </c>
      <c r="AO1456" s="514">
        <v>643416</v>
      </c>
      <c r="AP1456" s="514">
        <v>128615</v>
      </c>
      <c r="AQ1456" s="514" t="s">
        <v>4641</v>
      </c>
      <c r="AR1456" s="514" t="s">
        <v>4642</v>
      </c>
      <c r="AS1456" s="514">
        <v>643543</v>
      </c>
      <c r="AT1456" s="514">
        <v>128819</v>
      </c>
      <c r="AU1456" s="514">
        <v>12</v>
      </c>
      <c r="AV1456" s="514" t="s">
        <v>718</v>
      </c>
      <c r="AW1456" s="514" t="s">
        <v>2644</v>
      </c>
      <c r="AX1456" s="514">
        <v>5.2</v>
      </c>
      <c r="AY1456" s="514">
        <v>7.5</v>
      </c>
      <c r="AZ1456" s="514">
        <v>1440</v>
      </c>
      <c r="BA1456" s="514" t="s">
        <v>111</v>
      </c>
      <c r="BB1456" s="515" t="s">
        <v>3822</v>
      </c>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643570-129163</v>
      </c>
      <c r="AJ1457" s="511">
        <f t="shared" si="68"/>
        <v>1454</v>
      </c>
      <c r="AK1457" s="514">
        <v>14</v>
      </c>
      <c r="AL1457" s="514" t="s">
        <v>1478</v>
      </c>
      <c r="AM1457" s="514" t="s">
        <v>3978</v>
      </c>
      <c r="AN1457" s="514" t="s">
        <v>4638</v>
      </c>
      <c r="AO1457" s="514">
        <v>643416</v>
      </c>
      <c r="AP1457" s="514">
        <v>128615</v>
      </c>
      <c r="AQ1457" s="514" t="s">
        <v>4643</v>
      </c>
      <c r="AR1457" s="514" t="s">
        <v>4644</v>
      </c>
      <c r="AS1457" s="514">
        <v>643570</v>
      </c>
      <c r="AT1457" s="514">
        <v>129163</v>
      </c>
      <c r="AU1457" s="514">
        <v>70</v>
      </c>
      <c r="AV1457" s="514" t="s">
        <v>718</v>
      </c>
      <c r="AW1457" s="514" t="s">
        <v>718</v>
      </c>
      <c r="AX1457" s="514">
        <v>0.4</v>
      </c>
      <c r="AY1457" s="514">
        <v>10</v>
      </c>
      <c r="AZ1457" s="514">
        <v>1440</v>
      </c>
      <c r="BA1457" s="514" t="s">
        <v>111</v>
      </c>
      <c r="BB1457" s="515" t="s">
        <v>3822</v>
      </c>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644635-128505</v>
      </c>
      <c r="AJ1458" s="511">
        <f t="shared" si="68"/>
        <v>1455</v>
      </c>
      <c r="AK1458" s="514">
        <v>14</v>
      </c>
      <c r="AL1458" s="514" t="s">
        <v>1478</v>
      </c>
      <c r="AM1458" s="514" t="s">
        <v>2746</v>
      </c>
      <c r="AN1458" s="514" t="s">
        <v>4645</v>
      </c>
      <c r="AO1458" s="514">
        <v>640285</v>
      </c>
      <c r="AP1458" s="514">
        <v>126702</v>
      </c>
      <c r="AQ1458" s="514" t="s">
        <v>4646</v>
      </c>
      <c r="AR1458" s="514" t="s">
        <v>2640</v>
      </c>
      <c r="AS1458" s="514">
        <v>644635</v>
      </c>
      <c r="AT1458" s="514">
        <v>128505</v>
      </c>
      <c r="AU1458" s="514">
        <v>8</v>
      </c>
      <c r="AV1458" s="514" t="s">
        <v>718</v>
      </c>
      <c r="AW1458" s="514" t="s">
        <v>2649</v>
      </c>
      <c r="AX1458" s="514">
        <v>2.9</v>
      </c>
      <c r="AY1458" s="514">
        <v>10</v>
      </c>
      <c r="AZ1458" s="514">
        <v>1462</v>
      </c>
      <c r="BA1458" s="514" t="s">
        <v>251</v>
      </c>
      <c r="BB1458" s="515" t="s">
        <v>3822</v>
      </c>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644636-128474</v>
      </c>
      <c r="AJ1459" s="511">
        <f t="shared" si="68"/>
        <v>1456</v>
      </c>
      <c r="AK1459" s="514">
        <v>14</v>
      </c>
      <c r="AL1459" s="514" t="s">
        <v>1478</v>
      </c>
      <c r="AM1459" s="514" t="s">
        <v>2746</v>
      </c>
      <c r="AN1459" s="514" t="s">
        <v>4645</v>
      </c>
      <c r="AO1459" s="514">
        <v>640285</v>
      </c>
      <c r="AP1459" s="514">
        <v>126702</v>
      </c>
      <c r="AQ1459" s="514" t="s">
        <v>4647</v>
      </c>
      <c r="AR1459" s="514" t="s">
        <v>4648</v>
      </c>
      <c r="AS1459" s="514">
        <v>644636</v>
      </c>
      <c r="AT1459" s="514">
        <v>128474</v>
      </c>
      <c r="AU1459" s="514">
        <v>7</v>
      </c>
      <c r="AV1459" s="514" t="s">
        <v>718</v>
      </c>
      <c r="AW1459" s="514" t="s">
        <v>2649</v>
      </c>
      <c r="AX1459" s="514">
        <v>3.3</v>
      </c>
      <c r="AY1459" s="514">
        <v>10</v>
      </c>
      <c r="AZ1459" s="514">
        <v>1462</v>
      </c>
      <c r="BA1459" s="514" t="s">
        <v>251</v>
      </c>
      <c r="BB1459" s="515" t="s">
        <v>3822</v>
      </c>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644640-128470</v>
      </c>
      <c r="AJ1460" s="511">
        <f t="shared" si="68"/>
        <v>1457</v>
      </c>
      <c r="AK1460" s="514">
        <v>14</v>
      </c>
      <c r="AL1460" s="514" t="s">
        <v>1478</v>
      </c>
      <c r="AM1460" s="514" t="s">
        <v>2746</v>
      </c>
      <c r="AN1460" s="514" t="s">
        <v>4645</v>
      </c>
      <c r="AO1460" s="514">
        <v>640285</v>
      </c>
      <c r="AP1460" s="514">
        <v>126702</v>
      </c>
      <c r="AQ1460" s="514" t="s">
        <v>4649</v>
      </c>
      <c r="AR1460" s="514" t="s">
        <v>2648</v>
      </c>
      <c r="AS1460" s="514">
        <v>644640</v>
      </c>
      <c r="AT1460" s="514">
        <v>128470</v>
      </c>
      <c r="AU1460" s="514">
        <v>6</v>
      </c>
      <c r="AV1460" s="514" t="s">
        <v>718</v>
      </c>
      <c r="AW1460" s="514" t="s">
        <v>2649</v>
      </c>
      <c r="AX1460" s="514">
        <v>3.4</v>
      </c>
      <c r="AY1460" s="514">
        <v>10</v>
      </c>
      <c r="AZ1460" s="514">
        <v>1462</v>
      </c>
      <c r="BA1460" s="514" t="s">
        <v>251</v>
      </c>
      <c r="BB1460" s="515" t="s">
        <v>3822</v>
      </c>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644697-128451</v>
      </c>
      <c r="AJ1461" s="511">
        <f t="shared" si="68"/>
        <v>1458</v>
      </c>
      <c r="AK1461" s="514">
        <v>14</v>
      </c>
      <c r="AL1461" s="514" t="s">
        <v>1478</v>
      </c>
      <c r="AM1461" s="514" t="s">
        <v>2746</v>
      </c>
      <c r="AN1461" s="514" t="s">
        <v>4645</v>
      </c>
      <c r="AO1461" s="514">
        <v>640285</v>
      </c>
      <c r="AP1461" s="514">
        <v>126702</v>
      </c>
      <c r="AQ1461" s="514" t="s">
        <v>4650</v>
      </c>
      <c r="AR1461" s="514" t="s">
        <v>4651</v>
      </c>
      <c r="AS1461" s="514">
        <v>644697</v>
      </c>
      <c r="AT1461" s="514">
        <v>128451</v>
      </c>
      <c r="AU1461" s="514">
        <v>4</v>
      </c>
      <c r="AV1461" s="514" t="s">
        <v>718</v>
      </c>
      <c r="AW1461" s="514" t="s">
        <v>2649</v>
      </c>
      <c r="AX1461" s="514">
        <v>3.9</v>
      </c>
      <c r="AY1461" s="514">
        <v>10</v>
      </c>
      <c r="AZ1461" s="514">
        <v>1462</v>
      </c>
      <c r="BA1461" s="514" t="s">
        <v>251</v>
      </c>
      <c r="BB1461" s="515" t="s">
        <v>3822</v>
      </c>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644720-128544</v>
      </c>
      <c r="AJ1462" s="511">
        <f t="shared" si="68"/>
        <v>1459</v>
      </c>
      <c r="AK1462" s="514">
        <v>14</v>
      </c>
      <c r="AL1462" s="514" t="s">
        <v>1478</v>
      </c>
      <c r="AM1462" s="514" t="s">
        <v>2746</v>
      </c>
      <c r="AN1462" s="514" t="s">
        <v>4645</v>
      </c>
      <c r="AO1462" s="514">
        <v>640285</v>
      </c>
      <c r="AP1462" s="514">
        <v>126702</v>
      </c>
      <c r="AQ1462" s="514" t="s">
        <v>4652</v>
      </c>
      <c r="AR1462" s="514" t="s">
        <v>861</v>
      </c>
      <c r="AS1462" s="514">
        <v>644720</v>
      </c>
      <c r="AT1462" s="514">
        <v>128544</v>
      </c>
      <c r="AU1462" s="514">
        <v>11</v>
      </c>
      <c r="AV1462" s="514" t="s">
        <v>718</v>
      </c>
      <c r="AW1462" s="514" t="s">
        <v>2649</v>
      </c>
      <c r="AX1462" s="514">
        <v>1.4</v>
      </c>
      <c r="AY1462" s="514">
        <v>10</v>
      </c>
      <c r="AZ1462" s="514">
        <v>1462</v>
      </c>
      <c r="BA1462" s="514" t="s">
        <v>251</v>
      </c>
      <c r="BB1462" s="515" t="s">
        <v>3822</v>
      </c>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644735-128545</v>
      </c>
      <c r="AJ1463" s="511">
        <f t="shared" si="68"/>
        <v>1460</v>
      </c>
      <c r="AK1463" s="514">
        <v>14</v>
      </c>
      <c r="AL1463" s="514" t="s">
        <v>1478</v>
      </c>
      <c r="AM1463" s="514" t="s">
        <v>2746</v>
      </c>
      <c r="AN1463" s="514" t="s">
        <v>4645</v>
      </c>
      <c r="AO1463" s="514">
        <v>640285</v>
      </c>
      <c r="AP1463" s="514">
        <v>126702</v>
      </c>
      <c r="AQ1463" s="514" t="s">
        <v>4653</v>
      </c>
      <c r="AR1463" s="514" t="s">
        <v>861</v>
      </c>
      <c r="AS1463" s="514">
        <v>644735</v>
      </c>
      <c r="AT1463" s="514">
        <v>128545</v>
      </c>
      <c r="AU1463" s="514">
        <v>12</v>
      </c>
      <c r="AV1463" s="514" t="s">
        <v>718</v>
      </c>
      <c r="AW1463" s="514" t="s">
        <v>2649</v>
      </c>
      <c r="AX1463" s="514">
        <v>1.3</v>
      </c>
      <c r="AY1463" s="514">
        <v>10</v>
      </c>
      <c r="AZ1463" s="514">
        <v>1462</v>
      </c>
      <c r="BA1463" s="514" t="s">
        <v>251</v>
      </c>
      <c r="BB1463" s="515" t="s">
        <v>3822</v>
      </c>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644770-128555</v>
      </c>
      <c r="AJ1464" s="511">
        <f t="shared" si="68"/>
        <v>1461</v>
      </c>
      <c r="AK1464" s="514">
        <v>14</v>
      </c>
      <c r="AL1464" s="514" t="s">
        <v>1478</v>
      </c>
      <c r="AM1464" s="514" t="s">
        <v>2746</v>
      </c>
      <c r="AN1464" s="514" t="s">
        <v>4645</v>
      </c>
      <c r="AO1464" s="514">
        <v>640285</v>
      </c>
      <c r="AP1464" s="514">
        <v>126702</v>
      </c>
      <c r="AQ1464" s="514" t="s">
        <v>4654</v>
      </c>
      <c r="AR1464" s="514" t="s">
        <v>2687</v>
      </c>
      <c r="AS1464" s="514">
        <v>644770</v>
      </c>
      <c r="AT1464" s="514">
        <v>128555</v>
      </c>
      <c r="AU1464" s="514">
        <v>17</v>
      </c>
      <c r="AV1464" s="514" t="s">
        <v>718</v>
      </c>
      <c r="AW1464" s="514" t="s">
        <v>2649</v>
      </c>
      <c r="AX1464" s="514">
        <v>0.8</v>
      </c>
      <c r="AY1464" s="514">
        <v>10</v>
      </c>
      <c r="AZ1464" s="514">
        <v>1462</v>
      </c>
      <c r="BA1464" s="514" t="s">
        <v>251</v>
      </c>
      <c r="BB1464" s="515" t="s">
        <v>3822</v>
      </c>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OBS! förväxlingsrisk =&gt;</v>
      </c>
      <c r="AI1465" s="15" t="str">
        <f t="shared" si="66"/>
        <v>644810-128576</v>
      </c>
      <c r="AJ1465" s="511">
        <f t="shared" si="68"/>
        <v>1462</v>
      </c>
      <c r="AK1465" s="514">
        <v>14</v>
      </c>
      <c r="AL1465" s="514" t="s">
        <v>1478</v>
      </c>
      <c r="AM1465" s="514" t="s">
        <v>2746</v>
      </c>
      <c r="AN1465" s="514" t="s">
        <v>4645</v>
      </c>
      <c r="AO1465" s="514">
        <v>640285</v>
      </c>
      <c r="AP1465" s="514">
        <v>126702</v>
      </c>
      <c r="AQ1465" s="514" t="s">
        <v>3209</v>
      </c>
      <c r="AR1465" s="514" t="s">
        <v>861</v>
      </c>
      <c r="AS1465" s="514">
        <v>644810</v>
      </c>
      <c r="AT1465" s="514">
        <v>128576</v>
      </c>
      <c r="AU1465" s="514">
        <v>29</v>
      </c>
      <c r="AV1465" s="514" t="s">
        <v>718</v>
      </c>
      <c r="AW1465" s="514" t="s">
        <v>2649</v>
      </c>
      <c r="AX1465" s="514">
        <v>0.4</v>
      </c>
      <c r="AY1465" s="514">
        <v>10</v>
      </c>
      <c r="AZ1465" s="514">
        <v>1462</v>
      </c>
      <c r="BA1465" s="514" t="s">
        <v>251</v>
      </c>
      <c r="BB1465" s="515" t="s">
        <v>3822</v>
      </c>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OBS! förväxlingsrisk =&gt;</v>
      </c>
      <c r="AI1466" s="15" t="str">
        <f t="shared" si="66"/>
        <v>644830-128575</v>
      </c>
      <c r="AJ1466" s="511">
        <f t="shared" si="68"/>
        <v>1463</v>
      </c>
      <c r="AK1466" s="514">
        <v>14</v>
      </c>
      <c r="AL1466" s="514" t="s">
        <v>1478</v>
      </c>
      <c r="AM1466" s="514" t="s">
        <v>2746</v>
      </c>
      <c r="AN1466" s="514" t="s">
        <v>4645</v>
      </c>
      <c r="AO1466" s="514">
        <v>640285</v>
      </c>
      <c r="AP1466" s="514">
        <v>126702</v>
      </c>
      <c r="AQ1466" s="514" t="s">
        <v>3209</v>
      </c>
      <c r="AR1466" s="514" t="s">
        <v>861</v>
      </c>
      <c r="AS1466" s="514">
        <v>644830</v>
      </c>
      <c r="AT1466" s="514">
        <v>128575</v>
      </c>
      <c r="AU1466" s="514">
        <v>40</v>
      </c>
      <c r="AV1466" s="514" t="s">
        <v>718</v>
      </c>
      <c r="AW1466" s="514" t="s">
        <v>2649</v>
      </c>
      <c r="AX1466" s="514">
        <v>0.3</v>
      </c>
      <c r="AY1466" s="514">
        <v>10</v>
      </c>
      <c r="AZ1466" s="514">
        <v>1462</v>
      </c>
      <c r="BA1466" s="514" t="s">
        <v>251</v>
      </c>
      <c r="BB1466" s="515" t="s">
        <v>3822</v>
      </c>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644843-128583</v>
      </c>
      <c r="AJ1467" s="511">
        <f t="shared" si="68"/>
        <v>1464</v>
      </c>
      <c r="AK1467" s="514">
        <v>14</v>
      </c>
      <c r="AL1467" s="514" t="s">
        <v>1478</v>
      </c>
      <c r="AM1467" s="514" t="s">
        <v>2746</v>
      </c>
      <c r="AN1467" s="514" t="s">
        <v>4645</v>
      </c>
      <c r="AO1467" s="514">
        <v>640285</v>
      </c>
      <c r="AP1467" s="514">
        <v>126702</v>
      </c>
      <c r="AQ1467" s="514" t="s">
        <v>4655</v>
      </c>
      <c r="AR1467" s="514" t="s">
        <v>861</v>
      </c>
      <c r="AS1467" s="514">
        <v>644843</v>
      </c>
      <c r="AT1467" s="514">
        <v>128583</v>
      </c>
      <c r="AU1467" s="514">
        <v>44</v>
      </c>
      <c r="AV1467" s="514" t="s">
        <v>718</v>
      </c>
      <c r="AW1467" s="514" t="s">
        <v>2649</v>
      </c>
      <c r="AX1467" s="514">
        <v>0.2</v>
      </c>
      <c r="AY1467" s="514">
        <v>10</v>
      </c>
      <c r="AZ1467" s="514">
        <v>1462</v>
      </c>
      <c r="BA1467" s="514" t="s">
        <v>251</v>
      </c>
      <c r="BB1467" s="515" t="s">
        <v>3822</v>
      </c>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648239-138592</v>
      </c>
      <c r="AJ1468" s="511">
        <f t="shared" si="68"/>
        <v>1465</v>
      </c>
      <c r="AK1468" s="514">
        <v>14</v>
      </c>
      <c r="AL1468" s="514" t="s">
        <v>1478</v>
      </c>
      <c r="AM1468" s="514" t="s">
        <v>3901</v>
      </c>
      <c r="AN1468" s="514" t="s">
        <v>4656</v>
      </c>
      <c r="AO1468" s="514">
        <v>649298</v>
      </c>
      <c r="AP1468" s="514">
        <v>138929</v>
      </c>
      <c r="AQ1468" s="514" t="s">
        <v>4657</v>
      </c>
      <c r="AR1468" s="514" t="s">
        <v>2882</v>
      </c>
      <c r="AS1468" s="514">
        <v>648239</v>
      </c>
      <c r="AT1468" s="514">
        <v>138592</v>
      </c>
      <c r="AU1468" s="514">
        <v>95</v>
      </c>
      <c r="AV1468" s="514" t="s">
        <v>719</v>
      </c>
      <c r="AW1468" s="514" t="s">
        <v>2644</v>
      </c>
      <c r="AX1468" s="514">
        <v>10</v>
      </c>
      <c r="AY1468" s="514">
        <v>10</v>
      </c>
      <c r="AZ1468" s="514">
        <v>1496</v>
      </c>
      <c r="BA1468" s="514" t="s">
        <v>316</v>
      </c>
      <c r="BB1468" s="515" t="s">
        <v>4273</v>
      </c>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643363-128952</v>
      </c>
      <c r="AJ1469" s="511">
        <f t="shared" si="68"/>
        <v>1466</v>
      </c>
      <c r="AK1469" s="514">
        <v>14</v>
      </c>
      <c r="AL1469" s="514" t="s">
        <v>1478</v>
      </c>
      <c r="AM1469" s="514" t="s">
        <v>3978</v>
      </c>
      <c r="AN1469" s="514" t="s">
        <v>4658</v>
      </c>
      <c r="AO1469" s="514">
        <v>643416</v>
      </c>
      <c r="AP1469" s="514">
        <v>128615</v>
      </c>
      <c r="AQ1469" s="514" t="s">
        <v>4659</v>
      </c>
      <c r="AR1469" s="514" t="s">
        <v>861</v>
      </c>
      <c r="AS1469" s="514">
        <v>643363</v>
      </c>
      <c r="AT1469" s="514">
        <v>128952</v>
      </c>
      <c r="AU1469" s="514">
        <v>53</v>
      </c>
      <c r="AV1469" s="514" t="s">
        <v>718</v>
      </c>
      <c r="AW1469" s="514" t="s">
        <v>2630</v>
      </c>
      <c r="AX1469" s="514">
        <v>3.5</v>
      </c>
      <c r="AY1469" s="514">
        <v>10</v>
      </c>
      <c r="AZ1469" s="514">
        <v>1440</v>
      </c>
      <c r="BA1469" s="514" t="s">
        <v>111</v>
      </c>
      <c r="BB1469" s="515" t="s">
        <v>3822</v>
      </c>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646128-128826</v>
      </c>
      <c r="AJ1470" s="511">
        <f t="shared" si="68"/>
        <v>1467</v>
      </c>
      <c r="AK1470" s="514">
        <v>14</v>
      </c>
      <c r="AL1470" s="514" t="s">
        <v>1478</v>
      </c>
      <c r="AM1470" s="514" t="s">
        <v>2746</v>
      </c>
      <c r="AN1470" s="514" t="s">
        <v>4660</v>
      </c>
      <c r="AO1470" s="514">
        <v>640285</v>
      </c>
      <c r="AP1470" s="514">
        <v>126702</v>
      </c>
      <c r="AQ1470" s="514" t="s">
        <v>4661</v>
      </c>
      <c r="AR1470" s="514" t="s">
        <v>861</v>
      </c>
      <c r="AS1470" s="514">
        <v>646128</v>
      </c>
      <c r="AT1470" s="514">
        <v>128826</v>
      </c>
      <c r="AU1470" s="514">
        <v>59</v>
      </c>
      <c r="AV1470" s="514" t="s">
        <v>718</v>
      </c>
      <c r="AW1470" s="514" t="s">
        <v>2644</v>
      </c>
      <c r="AX1470" s="514">
        <v>2.9</v>
      </c>
      <c r="AY1470" s="514">
        <v>10</v>
      </c>
      <c r="AZ1470" s="514">
        <v>1488</v>
      </c>
      <c r="BA1470" s="514" t="s">
        <v>390</v>
      </c>
      <c r="BB1470" s="515" t="s">
        <v>3825</v>
      </c>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646129-128818</v>
      </c>
      <c r="AJ1471" s="511">
        <f t="shared" si="68"/>
        <v>1468</v>
      </c>
      <c r="AK1471" s="514">
        <v>14</v>
      </c>
      <c r="AL1471" s="514" t="s">
        <v>1478</v>
      </c>
      <c r="AM1471" s="514" t="s">
        <v>2746</v>
      </c>
      <c r="AN1471" s="514" t="s">
        <v>4660</v>
      </c>
      <c r="AO1471" s="514">
        <v>640285</v>
      </c>
      <c r="AP1471" s="514">
        <v>126702</v>
      </c>
      <c r="AQ1471" s="514" t="s">
        <v>4662</v>
      </c>
      <c r="AR1471" s="514" t="s">
        <v>2865</v>
      </c>
      <c r="AS1471" s="514">
        <v>646129</v>
      </c>
      <c r="AT1471" s="514">
        <v>128818</v>
      </c>
      <c r="AU1471" s="514">
        <v>58</v>
      </c>
      <c r="AV1471" s="514" t="s">
        <v>718</v>
      </c>
      <c r="AW1471" s="514" t="s">
        <v>2644</v>
      </c>
      <c r="AX1471" s="514">
        <v>3</v>
      </c>
      <c r="AY1471" s="514">
        <v>10</v>
      </c>
      <c r="AZ1471" s="514">
        <v>1488</v>
      </c>
      <c r="BA1471" s="514" t="s">
        <v>390</v>
      </c>
      <c r="BB1471" s="515" t="s">
        <v>3825</v>
      </c>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642373-129385</v>
      </c>
      <c r="AJ1472" s="511">
        <f t="shared" si="68"/>
        <v>1469</v>
      </c>
      <c r="AK1472" s="514">
        <v>14</v>
      </c>
      <c r="AL1472" s="514" t="s">
        <v>1478</v>
      </c>
      <c r="AM1472" s="514" t="s">
        <v>4663</v>
      </c>
      <c r="AN1472" s="514" t="s">
        <v>4664</v>
      </c>
      <c r="AO1472" s="514">
        <v>642368</v>
      </c>
      <c r="AP1472" s="514">
        <v>129395</v>
      </c>
      <c r="AQ1472" s="514" t="s">
        <v>4665</v>
      </c>
      <c r="AR1472" s="514" t="s">
        <v>861</v>
      </c>
      <c r="AS1472" s="514">
        <v>642373</v>
      </c>
      <c r="AT1472" s="514">
        <v>129385</v>
      </c>
      <c r="AU1472" s="514">
        <v>59</v>
      </c>
      <c r="AV1472" s="514" t="s">
        <v>719</v>
      </c>
      <c r="AW1472" s="514" t="s">
        <v>718</v>
      </c>
      <c r="AX1472" s="514">
        <v>2.2000000000000002</v>
      </c>
      <c r="AY1472" s="514">
        <v>0.1</v>
      </c>
      <c r="AZ1472" s="514">
        <v>1441</v>
      </c>
      <c r="BA1472" s="514" t="s">
        <v>247</v>
      </c>
      <c r="BB1472" s="515" t="s">
        <v>3770</v>
      </c>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642395-129370</v>
      </c>
      <c r="AJ1473" s="511">
        <f t="shared" si="68"/>
        <v>1470</v>
      </c>
      <c r="AK1473" s="514">
        <v>14</v>
      </c>
      <c r="AL1473" s="514" t="s">
        <v>1478</v>
      </c>
      <c r="AM1473" s="514" t="s">
        <v>4663</v>
      </c>
      <c r="AN1473" s="514" t="s">
        <v>4664</v>
      </c>
      <c r="AO1473" s="514">
        <v>642368</v>
      </c>
      <c r="AP1473" s="514">
        <v>129395</v>
      </c>
      <c r="AQ1473" s="514" t="s">
        <v>4666</v>
      </c>
      <c r="AR1473" s="514" t="s">
        <v>2663</v>
      </c>
      <c r="AS1473" s="514">
        <v>642395</v>
      </c>
      <c r="AT1473" s="514">
        <v>129370</v>
      </c>
      <c r="AU1473" s="514">
        <v>60</v>
      </c>
      <c r="AV1473" s="514" t="s">
        <v>719</v>
      </c>
      <c r="AW1473" s="514" t="s">
        <v>718</v>
      </c>
      <c r="AX1473" s="514">
        <v>1.9</v>
      </c>
      <c r="AY1473" s="514">
        <v>0.4</v>
      </c>
      <c r="AZ1473" s="514">
        <v>1441</v>
      </c>
      <c r="BA1473" s="514" t="s">
        <v>247</v>
      </c>
      <c r="BB1473" s="515" t="s">
        <v>3770</v>
      </c>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642411-129359</v>
      </c>
      <c r="AJ1474" s="511">
        <f t="shared" si="68"/>
        <v>1471</v>
      </c>
      <c r="AK1474" s="514">
        <v>14</v>
      </c>
      <c r="AL1474" s="514" t="s">
        <v>1478</v>
      </c>
      <c r="AM1474" s="514" t="s">
        <v>4663</v>
      </c>
      <c r="AN1474" s="514" t="s">
        <v>4664</v>
      </c>
      <c r="AO1474" s="514">
        <v>642368</v>
      </c>
      <c r="AP1474" s="514">
        <v>129395</v>
      </c>
      <c r="AQ1474" s="514" t="s">
        <v>4667</v>
      </c>
      <c r="AR1474" s="514" t="s">
        <v>861</v>
      </c>
      <c r="AS1474" s="514">
        <v>642411</v>
      </c>
      <c r="AT1474" s="514">
        <v>129359</v>
      </c>
      <c r="AU1474" s="514">
        <v>65</v>
      </c>
      <c r="AV1474" s="514" t="s">
        <v>719</v>
      </c>
      <c r="AW1474" s="514" t="s">
        <v>718</v>
      </c>
      <c r="AX1474" s="514">
        <v>1.7</v>
      </c>
      <c r="AY1474" s="514">
        <v>0.6</v>
      </c>
      <c r="AZ1474" s="514">
        <v>1441</v>
      </c>
      <c r="BA1474" s="514" t="s">
        <v>247</v>
      </c>
      <c r="BB1474" s="515" t="s">
        <v>3770</v>
      </c>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642420-129355</v>
      </c>
      <c r="AJ1475" s="511">
        <f t="shared" si="68"/>
        <v>1472</v>
      </c>
      <c r="AK1475" s="514">
        <v>14</v>
      </c>
      <c r="AL1475" s="514" t="s">
        <v>1478</v>
      </c>
      <c r="AM1475" s="514" t="s">
        <v>4663</v>
      </c>
      <c r="AN1475" s="514" t="s">
        <v>4664</v>
      </c>
      <c r="AO1475" s="514">
        <v>642368</v>
      </c>
      <c r="AP1475" s="514">
        <v>129395</v>
      </c>
      <c r="AQ1475" s="514" t="s">
        <v>4668</v>
      </c>
      <c r="AR1475" s="514" t="s">
        <v>861</v>
      </c>
      <c r="AS1475" s="514">
        <v>642420</v>
      </c>
      <c r="AT1475" s="514">
        <v>129355</v>
      </c>
      <c r="AU1475" s="514">
        <v>69</v>
      </c>
      <c r="AV1475" s="514" t="s">
        <v>719</v>
      </c>
      <c r="AW1475" s="514" t="s">
        <v>718</v>
      </c>
      <c r="AX1475" s="514">
        <v>1.6</v>
      </c>
      <c r="AY1475" s="514">
        <v>0.7</v>
      </c>
      <c r="AZ1475" s="514">
        <v>1441</v>
      </c>
      <c r="BA1475" s="514" t="s">
        <v>247</v>
      </c>
      <c r="BB1475" s="515" t="s">
        <v>3770</v>
      </c>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642434-129328</v>
      </c>
      <c r="AJ1476" s="511">
        <f t="shared" si="68"/>
        <v>1473</v>
      </c>
      <c r="AK1476" s="514">
        <v>14</v>
      </c>
      <c r="AL1476" s="514" t="s">
        <v>1478</v>
      </c>
      <c r="AM1476" s="514" t="s">
        <v>4663</v>
      </c>
      <c r="AN1476" s="514" t="s">
        <v>4664</v>
      </c>
      <c r="AO1476" s="514">
        <v>642368</v>
      </c>
      <c r="AP1476" s="514">
        <v>129395</v>
      </c>
      <c r="AQ1476" s="514" t="s">
        <v>4669</v>
      </c>
      <c r="AR1476" s="514" t="s">
        <v>861</v>
      </c>
      <c r="AS1476" s="514">
        <v>642434</v>
      </c>
      <c r="AT1476" s="514">
        <v>129328</v>
      </c>
      <c r="AU1476" s="514">
        <v>75</v>
      </c>
      <c r="AV1476" s="514" t="s">
        <v>719</v>
      </c>
      <c r="AW1476" s="514" t="s">
        <v>718</v>
      </c>
      <c r="AX1476" s="514">
        <v>1.4</v>
      </c>
      <c r="AY1476" s="514">
        <v>0.9</v>
      </c>
      <c r="AZ1476" s="514">
        <v>1441</v>
      </c>
      <c r="BA1476" s="514" t="s">
        <v>247</v>
      </c>
      <c r="BB1476" s="515" t="s">
        <v>3770</v>
      </c>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654815-128745</v>
      </c>
      <c r="AJ1477" s="511">
        <f t="shared" ref="AJ1477:AJ1540" si="71">IF(AK1477&lt;&gt;"",AJ1476+1,"")</f>
        <v>1474</v>
      </c>
      <c r="AK1477" s="514">
        <v>14</v>
      </c>
      <c r="AL1477" s="514" t="s">
        <v>1478</v>
      </c>
      <c r="AM1477" s="514" t="s">
        <v>3945</v>
      </c>
      <c r="AN1477" s="514" t="s">
        <v>4670</v>
      </c>
      <c r="AO1477" s="514">
        <v>654498</v>
      </c>
      <c r="AP1477" s="514">
        <v>128696</v>
      </c>
      <c r="AQ1477" s="514" t="s">
        <v>4671</v>
      </c>
      <c r="AR1477" s="514" t="s">
        <v>2648</v>
      </c>
      <c r="AS1477" s="514">
        <v>654815</v>
      </c>
      <c r="AT1477" s="514">
        <v>128745</v>
      </c>
      <c r="AU1477" s="514">
        <v>107</v>
      </c>
      <c r="AV1477" s="514" t="s">
        <v>719</v>
      </c>
      <c r="AW1477" s="514" t="s">
        <v>718</v>
      </c>
      <c r="AX1477" s="514">
        <v>1.5</v>
      </c>
      <c r="AY1477" s="514">
        <v>0.7</v>
      </c>
      <c r="AZ1477" s="514">
        <v>1438</v>
      </c>
      <c r="BA1477" s="514" t="s">
        <v>156</v>
      </c>
      <c r="BB1477" s="515" t="s">
        <v>3864</v>
      </c>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652755-129925</v>
      </c>
      <c r="AJ1478" s="511">
        <f t="shared" si="71"/>
        <v>1475</v>
      </c>
      <c r="AK1478" s="514">
        <v>14</v>
      </c>
      <c r="AL1478" s="514" t="s">
        <v>1478</v>
      </c>
      <c r="AM1478" s="514" t="s">
        <v>3675</v>
      </c>
      <c r="AN1478" s="514" t="s">
        <v>4672</v>
      </c>
      <c r="AO1478" s="514">
        <v>652182</v>
      </c>
      <c r="AP1478" s="514">
        <v>130910</v>
      </c>
      <c r="AQ1478" s="514" t="s">
        <v>4673</v>
      </c>
      <c r="AR1478" s="514" t="s">
        <v>861</v>
      </c>
      <c r="AS1478" s="514">
        <v>652755</v>
      </c>
      <c r="AT1478" s="514">
        <v>129925</v>
      </c>
      <c r="AU1478" s="514">
        <v>130</v>
      </c>
      <c r="AV1478" s="514" t="s">
        <v>719</v>
      </c>
      <c r="AW1478" s="514" t="s">
        <v>2630</v>
      </c>
      <c r="AX1478" s="514">
        <v>3.2</v>
      </c>
      <c r="AY1478" s="514">
        <v>0.5</v>
      </c>
      <c r="AZ1478" s="514">
        <v>1461</v>
      </c>
      <c r="BA1478" s="514" t="s">
        <v>268</v>
      </c>
      <c r="BB1478" s="515" t="s">
        <v>3864</v>
      </c>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652765-129855</v>
      </c>
      <c r="AJ1479" s="511">
        <f t="shared" si="71"/>
        <v>1476</v>
      </c>
      <c r="AK1479" s="514">
        <v>14</v>
      </c>
      <c r="AL1479" s="514" t="s">
        <v>1478</v>
      </c>
      <c r="AM1479" s="514" t="s">
        <v>3675</v>
      </c>
      <c r="AN1479" s="514" t="s">
        <v>4672</v>
      </c>
      <c r="AO1479" s="514">
        <v>652182</v>
      </c>
      <c r="AP1479" s="514">
        <v>130910</v>
      </c>
      <c r="AQ1479" s="514" t="s">
        <v>4674</v>
      </c>
      <c r="AR1479" s="514" t="s">
        <v>861</v>
      </c>
      <c r="AS1479" s="514">
        <v>652765</v>
      </c>
      <c r="AT1479" s="514">
        <v>129855</v>
      </c>
      <c r="AU1479" s="514">
        <v>155</v>
      </c>
      <c r="AV1479" s="514" t="s">
        <v>718</v>
      </c>
      <c r="AW1479" s="514" t="s">
        <v>2644</v>
      </c>
      <c r="AX1479" s="514">
        <v>2.5</v>
      </c>
      <c r="AY1479" s="514">
        <v>1.2</v>
      </c>
      <c r="AZ1479" s="514">
        <v>1461</v>
      </c>
      <c r="BA1479" s="514" t="s">
        <v>268</v>
      </c>
      <c r="BB1479" s="515" t="s">
        <v>3864</v>
      </c>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642041-127397</v>
      </c>
      <c r="AJ1480" s="511">
        <f t="shared" si="71"/>
        <v>1477</v>
      </c>
      <c r="AK1480" s="514">
        <v>14</v>
      </c>
      <c r="AL1480" s="514" t="s">
        <v>1478</v>
      </c>
      <c r="AM1480" s="514" t="s">
        <v>2746</v>
      </c>
      <c r="AN1480" s="514" t="s">
        <v>4675</v>
      </c>
      <c r="AO1480" s="514">
        <v>640285</v>
      </c>
      <c r="AP1480" s="514">
        <v>126702</v>
      </c>
      <c r="AQ1480" s="514" t="s">
        <v>4676</v>
      </c>
      <c r="AR1480" s="514" t="s">
        <v>861</v>
      </c>
      <c r="AS1480" s="514">
        <v>642041</v>
      </c>
      <c r="AT1480" s="514">
        <v>127397</v>
      </c>
      <c r="AU1480" s="514">
        <v>27</v>
      </c>
      <c r="AV1480" s="514" t="s">
        <v>718</v>
      </c>
      <c r="AW1480" s="514" t="s">
        <v>2644</v>
      </c>
      <c r="AX1480" s="514">
        <v>10</v>
      </c>
      <c r="AY1480" s="514">
        <v>10</v>
      </c>
      <c r="AZ1480" s="514">
        <v>1480</v>
      </c>
      <c r="BA1480" s="514" t="s">
        <v>187</v>
      </c>
      <c r="BB1480" s="515" t="s">
        <v>861</v>
      </c>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641370-132795</v>
      </c>
      <c r="AJ1481" s="511">
        <f t="shared" si="71"/>
        <v>1478</v>
      </c>
      <c r="AK1481" s="514">
        <v>14</v>
      </c>
      <c r="AL1481" s="514" t="s">
        <v>1478</v>
      </c>
      <c r="AM1481" s="514" t="s">
        <v>2687</v>
      </c>
      <c r="AN1481" s="514" t="s">
        <v>4677</v>
      </c>
      <c r="AO1481" s="514">
        <v>640603</v>
      </c>
      <c r="AP1481" s="514">
        <v>127271</v>
      </c>
      <c r="AQ1481" s="514" t="s">
        <v>4678</v>
      </c>
      <c r="AR1481" s="514" t="s">
        <v>861</v>
      </c>
      <c r="AS1481" s="514">
        <v>641370</v>
      </c>
      <c r="AT1481" s="514">
        <v>132795</v>
      </c>
      <c r="AU1481" s="514">
        <v>174</v>
      </c>
      <c r="AV1481" s="514" t="s">
        <v>720</v>
      </c>
      <c r="AW1481" s="514" t="s">
        <v>2644</v>
      </c>
      <c r="AX1481" s="514">
        <v>5.8</v>
      </c>
      <c r="AY1481" s="514">
        <v>6.6</v>
      </c>
      <c r="AZ1481" s="514">
        <v>1490</v>
      </c>
      <c r="BA1481" s="514" t="s">
        <v>149</v>
      </c>
      <c r="BB1481" s="515" t="s">
        <v>3069</v>
      </c>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641505-132810</v>
      </c>
      <c r="AJ1482" s="511">
        <f t="shared" si="71"/>
        <v>1479</v>
      </c>
      <c r="AK1482" s="514">
        <v>14</v>
      </c>
      <c r="AL1482" s="514" t="s">
        <v>1478</v>
      </c>
      <c r="AM1482" s="514" t="s">
        <v>2687</v>
      </c>
      <c r="AN1482" s="514" t="s">
        <v>4677</v>
      </c>
      <c r="AO1482" s="514">
        <v>640603</v>
      </c>
      <c r="AP1482" s="514">
        <v>127271</v>
      </c>
      <c r="AQ1482" s="514" t="s">
        <v>4679</v>
      </c>
      <c r="AR1482" s="514" t="s">
        <v>861</v>
      </c>
      <c r="AS1482" s="514">
        <v>641505</v>
      </c>
      <c r="AT1482" s="514">
        <v>132810</v>
      </c>
      <c r="AU1482" s="514">
        <v>169</v>
      </c>
      <c r="AV1482" s="514" t="s">
        <v>719</v>
      </c>
      <c r="AW1482" s="514" t="s">
        <v>2644</v>
      </c>
      <c r="AX1482" s="514">
        <v>7.2</v>
      </c>
      <c r="AY1482" s="514">
        <v>5.2</v>
      </c>
      <c r="AZ1482" s="514">
        <v>1490</v>
      </c>
      <c r="BA1482" s="514" t="s">
        <v>149</v>
      </c>
      <c r="BB1482" s="515" t="s">
        <v>3069</v>
      </c>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641535-132820</v>
      </c>
      <c r="AJ1483" s="511">
        <f t="shared" si="71"/>
        <v>1480</v>
      </c>
      <c r="AK1483" s="514">
        <v>14</v>
      </c>
      <c r="AL1483" s="514" t="s">
        <v>1478</v>
      </c>
      <c r="AM1483" s="514" t="s">
        <v>2687</v>
      </c>
      <c r="AN1483" s="514" t="s">
        <v>4677</v>
      </c>
      <c r="AO1483" s="514">
        <v>640603</v>
      </c>
      <c r="AP1483" s="514">
        <v>127271</v>
      </c>
      <c r="AQ1483" s="514" t="s">
        <v>4680</v>
      </c>
      <c r="AR1483" s="514" t="s">
        <v>861</v>
      </c>
      <c r="AS1483" s="514">
        <v>641535</v>
      </c>
      <c r="AT1483" s="514">
        <v>132820</v>
      </c>
      <c r="AU1483" s="514">
        <v>168</v>
      </c>
      <c r="AV1483" s="514" t="s">
        <v>719</v>
      </c>
      <c r="AW1483" s="514" t="s">
        <v>2644</v>
      </c>
      <c r="AX1483" s="514">
        <v>7.6</v>
      </c>
      <c r="AY1483" s="514">
        <v>4.8</v>
      </c>
      <c r="AZ1483" s="514">
        <v>1490</v>
      </c>
      <c r="BA1483" s="514" t="s">
        <v>149</v>
      </c>
      <c r="BB1483" s="515" t="s">
        <v>3069</v>
      </c>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641541-132826</v>
      </c>
      <c r="AJ1484" s="511">
        <f t="shared" si="71"/>
        <v>1481</v>
      </c>
      <c r="AK1484" s="514">
        <v>14</v>
      </c>
      <c r="AL1484" s="514" t="s">
        <v>1478</v>
      </c>
      <c r="AM1484" s="514" t="s">
        <v>2687</v>
      </c>
      <c r="AN1484" s="514" t="s">
        <v>4677</v>
      </c>
      <c r="AO1484" s="514">
        <v>640603</v>
      </c>
      <c r="AP1484" s="514">
        <v>127271</v>
      </c>
      <c r="AQ1484" s="514" t="s">
        <v>3273</v>
      </c>
      <c r="AR1484" s="514" t="s">
        <v>861</v>
      </c>
      <c r="AS1484" s="514">
        <v>641541</v>
      </c>
      <c r="AT1484" s="514">
        <v>132826</v>
      </c>
      <c r="AU1484" s="514">
        <v>167</v>
      </c>
      <c r="AV1484" s="514" t="s">
        <v>719</v>
      </c>
      <c r="AW1484" s="514" t="s">
        <v>2644</v>
      </c>
      <c r="AX1484" s="514">
        <v>7.7</v>
      </c>
      <c r="AY1484" s="514">
        <v>4.7</v>
      </c>
      <c r="AZ1484" s="514">
        <v>1490</v>
      </c>
      <c r="BA1484" s="514" t="s">
        <v>149</v>
      </c>
      <c r="BB1484" s="515" t="s">
        <v>3069</v>
      </c>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641545-132825</v>
      </c>
      <c r="AJ1485" s="511">
        <f t="shared" si="71"/>
        <v>1482</v>
      </c>
      <c r="AK1485" s="514">
        <v>14</v>
      </c>
      <c r="AL1485" s="514" t="s">
        <v>1478</v>
      </c>
      <c r="AM1485" s="514" t="s">
        <v>2687</v>
      </c>
      <c r="AN1485" s="514" t="s">
        <v>4677</v>
      </c>
      <c r="AO1485" s="514">
        <v>640603</v>
      </c>
      <c r="AP1485" s="514">
        <v>127271</v>
      </c>
      <c r="AQ1485" s="514" t="s">
        <v>4681</v>
      </c>
      <c r="AR1485" s="514" t="s">
        <v>861</v>
      </c>
      <c r="AS1485" s="514">
        <v>641545</v>
      </c>
      <c r="AT1485" s="514">
        <v>132825</v>
      </c>
      <c r="AU1485" s="514">
        <v>166</v>
      </c>
      <c r="AV1485" s="514" t="s">
        <v>719</v>
      </c>
      <c r="AW1485" s="514" t="s">
        <v>2644</v>
      </c>
      <c r="AX1485" s="514">
        <v>7.8</v>
      </c>
      <c r="AY1485" s="514">
        <v>4.5999999999999996</v>
      </c>
      <c r="AZ1485" s="514">
        <v>1490</v>
      </c>
      <c r="BA1485" s="514" t="s">
        <v>149</v>
      </c>
      <c r="BB1485" s="515" t="s">
        <v>3069</v>
      </c>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654275-129185</v>
      </c>
      <c r="AJ1486" s="511">
        <f t="shared" si="71"/>
        <v>1483</v>
      </c>
      <c r="AK1486" s="514">
        <v>14</v>
      </c>
      <c r="AL1486" s="514" t="s">
        <v>1478</v>
      </c>
      <c r="AM1486" s="514" t="s">
        <v>4090</v>
      </c>
      <c r="AN1486" s="514" t="s">
        <v>4682</v>
      </c>
      <c r="AO1486" s="514">
        <v>654474</v>
      </c>
      <c r="AP1486" s="514">
        <v>129586</v>
      </c>
      <c r="AQ1486" s="514" t="s">
        <v>4683</v>
      </c>
      <c r="AR1486" s="514" t="s">
        <v>861</v>
      </c>
      <c r="AS1486" s="514">
        <v>654275</v>
      </c>
      <c r="AT1486" s="514">
        <v>129185</v>
      </c>
      <c r="AU1486" s="514">
        <v>92</v>
      </c>
      <c r="AV1486" s="514" t="s">
        <v>718</v>
      </c>
      <c r="AW1486" s="514" t="s">
        <v>2644</v>
      </c>
      <c r="AX1486" s="514">
        <v>2.8</v>
      </c>
      <c r="AY1486" s="514">
        <v>6.2</v>
      </c>
      <c r="AZ1486" s="514">
        <v>1460</v>
      </c>
      <c r="BA1486" s="514" t="s">
        <v>135</v>
      </c>
      <c r="BB1486" s="515" t="s">
        <v>3864</v>
      </c>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640495-130450</v>
      </c>
      <c r="AJ1487" s="511">
        <f t="shared" si="71"/>
        <v>1484</v>
      </c>
      <c r="AK1487" s="514">
        <v>14</v>
      </c>
      <c r="AL1487" s="514" t="s">
        <v>1478</v>
      </c>
      <c r="AM1487" s="514" t="s">
        <v>2648</v>
      </c>
      <c r="AN1487" s="514" t="s">
        <v>4684</v>
      </c>
      <c r="AO1487" s="514">
        <v>640412</v>
      </c>
      <c r="AP1487" s="514">
        <v>127039</v>
      </c>
      <c r="AQ1487" s="514" t="s">
        <v>4685</v>
      </c>
      <c r="AR1487" s="514" t="s">
        <v>861</v>
      </c>
      <c r="AS1487" s="514">
        <v>640495</v>
      </c>
      <c r="AT1487" s="514">
        <v>130450</v>
      </c>
      <c r="AU1487" s="514">
        <v>122</v>
      </c>
      <c r="AV1487" s="514" t="s">
        <v>718</v>
      </c>
      <c r="AW1487" s="514" t="s">
        <v>2630</v>
      </c>
      <c r="AX1487" s="514">
        <v>1</v>
      </c>
      <c r="AY1487" s="514">
        <v>0.1</v>
      </c>
      <c r="AZ1487" s="514">
        <v>1443</v>
      </c>
      <c r="BA1487" s="514" t="s">
        <v>144</v>
      </c>
      <c r="BB1487" s="515" t="s">
        <v>3485</v>
      </c>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640495-130455</v>
      </c>
      <c r="AJ1488" s="511">
        <f t="shared" si="71"/>
        <v>1485</v>
      </c>
      <c r="AK1488" s="514">
        <v>14</v>
      </c>
      <c r="AL1488" s="514" t="s">
        <v>1478</v>
      </c>
      <c r="AM1488" s="514" t="s">
        <v>2648</v>
      </c>
      <c r="AN1488" s="514" t="s">
        <v>4684</v>
      </c>
      <c r="AO1488" s="514">
        <v>640412</v>
      </c>
      <c r="AP1488" s="514">
        <v>127039</v>
      </c>
      <c r="AQ1488" s="514" t="s">
        <v>3592</v>
      </c>
      <c r="AR1488" s="514" t="s">
        <v>861</v>
      </c>
      <c r="AS1488" s="514">
        <v>640495</v>
      </c>
      <c r="AT1488" s="514">
        <v>130455</v>
      </c>
      <c r="AU1488" s="514">
        <v>123</v>
      </c>
      <c r="AV1488" s="514" t="s">
        <v>718</v>
      </c>
      <c r="AW1488" s="514" t="s">
        <v>2630</v>
      </c>
      <c r="AX1488" s="514">
        <v>0.9</v>
      </c>
      <c r="AY1488" s="514">
        <v>0.2</v>
      </c>
      <c r="AZ1488" s="514">
        <v>1443</v>
      </c>
      <c r="BA1488" s="514" t="s">
        <v>144</v>
      </c>
      <c r="BB1488" s="515" t="s">
        <v>3485</v>
      </c>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645509-128083</v>
      </c>
      <c r="AJ1489" s="511">
        <f t="shared" si="71"/>
        <v>1486</v>
      </c>
      <c r="AK1489" s="514">
        <v>14</v>
      </c>
      <c r="AL1489" s="514" t="s">
        <v>1478</v>
      </c>
      <c r="AM1489" s="514" t="s">
        <v>2921</v>
      </c>
      <c r="AN1489" s="514" t="s">
        <v>4686</v>
      </c>
      <c r="AO1489" s="514">
        <v>645565</v>
      </c>
      <c r="AP1489" s="514">
        <v>128323</v>
      </c>
      <c r="AQ1489" s="514" t="s">
        <v>4687</v>
      </c>
      <c r="AR1489" s="514" t="s">
        <v>861</v>
      </c>
      <c r="AS1489" s="514">
        <v>645509</v>
      </c>
      <c r="AT1489" s="514">
        <v>128083</v>
      </c>
      <c r="AU1489" s="514">
        <v>31</v>
      </c>
      <c r="AV1489" s="514" t="s">
        <v>718</v>
      </c>
      <c r="AW1489" s="514" t="s">
        <v>2630</v>
      </c>
      <c r="AX1489" s="514">
        <v>1.4</v>
      </c>
      <c r="AY1489" s="514">
        <v>10</v>
      </c>
      <c r="AZ1489" s="514">
        <v>1462</v>
      </c>
      <c r="BA1489" s="514" t="s">
        <v>251</v>
      </c>
      <c r="BB1489" s="515" t="s">
        <v>3825</v>
      </c>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645548-128071</v>
      </c>
      <c r="AJ1490" s="511">
        <f t="shared" si="71"/>
        <v>1487</v>
      </c>
      <c r="AK1490" s="514">
        <v>14</v>
      </c>
      <c r="AL1490" s="514" t="s">
        <v>1478</v>
      </c>
      <c r="AM1490" s="514" t="s">
        <v>2746</v>
      </c>
      <c r="AN1490" s="514" t="s">
        <v>4686</v>
      </c>
      <c r="AO1490" s="514">
        <v>640285</v>
      </c>
      <c r="AP1490" s="514">
        <v>126702</v>
      </c>
      <c r="AQ1490" s="514" t="s">
        <v>4688</v>
      </c>
      <c r="AR1490" s="514" t="s">
        <v>861</v>
      </c>
      <c r="AS1490" s="514">
        <v>645548</v>
      </c>
      <c r="AT1490" s="514">
        <v>128071</v>
      </c>
      <c r="AU1490" s="514">
        <v>50</v>
      </c>
      <c r="AV1490" s="514" t="s">
        <v>718</v>
      </c>
      <c r="AW1490" s="514" t="s">
        <v>2630</v>
      </c>
      <c r="AX1490" s="514">
        <v>0.8</v>
      </c>
      <c r="AY1490" s="514">
        <v>10</v>
      </c>
      <c r="AZ1490" s="514">
        <v>1462</v>
      </c>
      <c r="BA1490" s="514" t="s">
        <v>251</v>
      </c>
      <c r="BB1490" s="515" t="s">
        <v>3825</v>
      </c>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654037-129651</v>
      </c>
      <c r="AJ1491" s="511">
        <f t="shared" si="71"/>
        <v>1488</v>
      </c>
      <c r="AK1491" s="514">
        <v>14</v>
      </c>
      <c r="AL1491" s="514" t="s">
        <v>1478</v>
      </c>
      <c r="AM1491" s="514" t="s">
        <v>3675</v>
      </c>
      <c r="AN1491" s="514" t="s">
        <v>4689</v>
      </c>
      <c r="AO1491" s="514">
        <v>652182</v>
      </c>
      <c r="AP1491" s="514">
        <v>130910</v>
      </c>
      <c r="AQ1491" s="514" t="s">
        <v>4690</v>
      </c>
      <c r="AR1491" s="514" t="s">
        <v>2640</v>
      </c>
      <c r="AS1491" s="514">
        <v>654037</v>
      </c>
      <c r="AT1491" s="514">
        <v>129651</v>
      </c>
      <c r="AU1491" s="514">
        <v>85</v>
      </c>
      <c r="AV1491" s="514" t="s">
        <v>718</v>
      </c>
      <c r="AW1491" s="514" t="s">
        <v>2644</v>
      </c>
      <c r="AX1491" s="514">
        <v>10</v>
      </c>
      <c r="AY1491" s="514">
        <v>0.3</v>
      </c>
      <c r="AZ1491" s="514">
        <v>1460</v>
      </c>
      <c r="BA1491" s="514" t="s">
        <v>135</v>
      </c>
      <c r="BB1491" s="515" t="s">
        <v>3864</v>
      </c>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654051-129664</v>
      </c>
      <c r="AJ1492" s="511">
        <f t="shared" si="71"/>
        <v>1489</v>
      </c>
      <c r="AK1492" s="514">
        <v>14</v>
      </c>
      <c r="AL1492" s="514" t="s">
        <v>1478</v>
      </c>
      <c r="AM1492" s="514" t="s">
        <v>3675</v>
      </c>
      <c r="AN1492" s="514" t="s">
        <v>4689</v>
      </c>
      <c r="AO1492" s="514">
        <v>652182</v>
      </c>
      <c r="AP1492" s="514">
        <v>130910</v>
      </c>
      <c r="AQ1492" s="514" t="s">
        <v>4691</v>
      </c>
      <c r="AR1492" s="514" t="s">
        <v>2648</v>
      </c>
      <c r="AS1492" s="514">
        <v>654051</v>
      </c>
      <c r="AT1492" s="514">
        <v>129664</v>
      </c>
      <c r="AU1492" s="514">
        <v>76</v>
      </c>
      <c r="AV1492" s="514" t="s">
        <v>718</v>
      </c>
      <c r="AW1492" s="514" t="s">
        <v>2644</v>
      </c>
      <c r="AX1492" s="514">
        <v>10</v>
      </c>
      <c r="AY1492" s="514">
        <v>0.1</v>
      </c>
      <c r="AZ1492" s="514">
        <v>1460</v>
      </c>
      <c r="BA1492" s="514" t="s">
        <v>135</v>
      </c>
      <c r="BB1492" s="515" t="s">
        <v>3864</v>
      </c>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644965-128255</v>
      </c>
      <c r="AJ1493" s="511">
        <f t="shared" si="71"/>
        <v>1490</v>
      </c>
      <c r="AK1493" s="514">
        <v>14</v>
      </c>
      <c r="AL1493" s="514" t="s">
        <v>1478</v>
      </c>
      <c r="AM1493" s="514" t="s">
        <v>2746</v>
      </c>
      <c r="AN1493" s="514" t="s">
        <v>4692</v>
      </c>
      <c r="AO1493" s="514">
        <v>640285</v>
      </c>
      <c r="AP1493" s="514">
        <v>126702</v>
      </c>
      <c r="AQ1493" s="514" t="s">
        <v>4693</v>
      </c>
      <c r="AR1493" s="514" t="s">
        <v>861</v>
      </c>
      <c r="AS1493" s="514">
        <v>644965</v>
      </c>
      <c r="AT1493" s="514">
        <v>128255</v>
      </c>
      <c r="AU1493" s="514">
        <v>8</v>
      </c>
      <c r="AV1493" s="514" t="s">
        <v>719</v>
      </c>
      <c r="AW1493" s="514" t="s">
        <v>2630</v>
      </c>
      <c r="AX1493" s="514">
        <v>4.8</v>
      </c>
      <c r="AY1493" s="514">
        <v>10</v>
      </c>
      <c r="AZ1493" s="514">
        <v>1462</v>
      </c>
      <c r="BA1493" s="514" t="s">
        <v>251</v>
      </c>
      <c r="BB1493" s="515" t="s">
        <v>3822</v>
      </c>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645005-128237</v>
      </c>
      <c r="AJ1494" s="511">
        <f t="shared" si="71"/>
        <v>1491</v>
      </c>
      <c r="AK1494" s="514">
        <v>14</v>
      </c>
      <c r="AL1494" s="514" t="s">
        <v>1478</v>
      </c>
      <c r="AM1494" s="514" t="s">
        <v>2746</v>
      </c>
      <c r="AN1494" s="514" t="s">
        <v>4692</v>
      </c>
      <c r="AO1494" s="514">
        <v>640285</v>
      </c>
      <c r="AP1494" s="514">
        <v>126702</v>
      </c>
      <c r="AQ1494" s="514" t="s">
        <v>4694</v>
      </c>
      <c r="AR1494" s="514" t="s">
        <v>2648</v>
      </c>
      <c r="AS1494" s="514">
        <v>645005</v>
      </c>
      <c r="AT1494" s="514">
        <v>128237</v>
      </c>
      <c r="AU1494" s="514">
        <v>13</v>
      </c>
      <c r="AV1494" s="514" t="s">
        <v>718</v>
      </c>
      <c r="AW1494" s="514" t="s">
        <v>2630</v>
      </c>
      <c r="AX1494" s="514">
        <v>2.6</v>
      </c>
      <c r="AY1494" s="514">
        <v>10</v>
      </c>
      <c r="AZ1494" s="514">
        <v>1462</v>
      </c>
      <c r="BA1494" s="514" t="s">
        <v>251</v>
      </c>
      <c r="BB1494" s="515" t="s">
        <v>3825</v>
      </c>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645009-128229</v>
      </c>
      <c r="AJ1495" s="511">
        <f t="shared" si="71"/>
        <v>1492</v>
      </c>
      <c r="AK1495" s="514">
        <v>14</v>
      </c>
      <c r="AL1495" s="514" t="s">
        <v>1478</v>
      </c>
      <c r="AM1495" s="514" t="s">
        <v>2746</v>
      </c>
      <c r="AN1495" s="514" t="s">
        <v>4692</v>
      </c>
      <c r="AO1495" s="514">
        <v>640285</v>
      </c>
      <c r="AP1495" s="514">
        <v>126702</v>
      </c>
      <c r="AQ1495" s="514" t="s">
        <v>3853</v>
      </c>
      <c r="AR1495" s="514" t="s">
        <v>861</v>
      </c>
      <c r="AS1495" s="514">
        <v>645009</v>
      </c>
      <c r="AT1495" s="514">
        <v>128229</v>
      </c>
      <c r="AU1495" s="514">
        <v>14</v>
      </c>
      <c r="AV1495" s="514" t="s">
        <v>718</v>
      </c>
      <c r="AW1495" s="514" t="s">
        <v>2630</v>
      </c>
      <c r="AX1495" s="514">
        <v>2.5</v>
      </c>
      <c r="AY1495" s="514">
        <v>10</v>
      </c>
      <c r="AZ1495" s="514">
        <v>1462</v>
      </c>
      <c r="BA1495" s="514" t="s">
        <v>251</v>
      </c>
      <c r="BB1495" s="515" t="s">
        <v>3825</v>
      </c>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645025-128230</v>
      </c>
      <c r="AJ1496" s="511">
        <f t="shared" si="71"/>
        <v>1493</v>
      </c>
      <c r="AK1496" s="514">
        <v>14</v>
      </c>
      <c r="AL1496" s="514" t="s">
        <v>1478</v>
      </c>
      <c r="AM1496" s="514" t="s">
        <v>2746</v>
      </c>
      <c r="AN1496" s="514" t="s">
        <v>4692</v>
      </c>
      <c r="AO1496" s="514">
        <v>640285</v>
      </c>
      <c r="AP1496" s="514">
        <v>126702</v>
      </c>
      <c r="AQ1496" s="514" t="s">
        <v>4695</v>
      </c>
      <c r="AR1496" s="514" t="s">
        <v>4389</v>
      </c>
      <c r="AS1496" s="514">
        <v>645025</v>
      </c>
      <c r="AT1496" s="514">
        <v>128230</v>
      </c>
      <c r="AU1496" s="514">
        <v>14</v>
      </c>
      <c r="AV1496" s="514" t="s">
        <v>718</v>
      </c>
      <c r="AW1496" s="514" t="s">
        <v>2630</v>
      </c>
      <c r="AX1496" s="514">
        <v>2.2999999999999998</v>
      </c>
      <c r="AY1496" s="514">
        <v>10</v>
      </c>
      <c r="AZ1496" s="514">
        <v>1462</v>
      </c>
      <c r="BA1496" s="514" t="s">
        <v>251</v>
      </c>
      <c r="BB1496" s="515" t="s">
        <v>3825</v>
      </c>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645045-128190</v>
      </c>
      <c r="AJ1497" s="511">
        <f t="shared" si="71"/>
        <v>1494</v>
      </c>
      <c r="AK1497" s="514">
        <v>14</v>
      </c>
      <c r="AL1497" s="514" t="s">
        <v>1478</v>
      </c>
      <c r="AM1497" s="514" t="s">
        <v>2746</v>
      </c>
      <c r="AN1497" s="514" t="s">
        <v>4692</v>
      </c>
      <c r="AO1497" s="514">
        <v>640285</v>
      </c>
      <c r="AP1497" s="514">
        <v>126702</v>
      </c>
      <c r="AQ1497" s="514" t="s">
        <v>4696</v>
      </c>
      <c r="AR1497" s="514" t="s">
        <v>2663</v>
      </c>
      <c r="AS1497" s="514">
        <v>645045</v>
      </c>
      <c r="AT1497" s="514">
        <v>128190</v>
      </c>
      <c r="AU1497" s="514">
        <v>15</v>
      </c>
      <c r="AV1497" s="514" t="s">
        <v>718</v>
      </c>
      <c r="AW1497" s="514" t="s">
        <v>2630</v>
      </c>
      <c r="AX1497" s="514">
        <v>3.6</v>
      </c>
      <c r="AY1497" s="514">
        <v>10</v>
      </c>
      <c r="AZ1497" s="514">
        <v>1462</v>
      </c>
      <c r="BA1497" s="514" t="s">
        <v>251</v>
      </c>
      <c r="BB1497" s="515" t="s">
        <v>3825</v>
      </c>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645068-128021</v>
      </c>
      <c r="AJ1498" s="511">
        <f t="shared" si="71"/>
        <v>1495</v>
      </c>
      <c r="AK1498" s="514">
        <v>14</v>
      </c>
      <c r="AL1498" s="514" t="s">
        <v>1478</v>
      </c>
      <c r="AM1498" s="514" t="s">
        <v>2746</v>
      </c>
      <c r="AN1498" s="514" t="s">
        <v>4692</v>
      </c>
      <c r="AO1498" s="514">
        <v>640285</v>
      </c>
      <c r="AP1498" s="514">
        <v>126702</v>
      </c>
      <c r="AQ1498" s="514" t="s">
        <v>4697</v>
      </c>
      <c r="AR1498" s="514" t="s">
        <v>861</v>
      </c>
      <c r="AS1498" s="514">
        <v>645068</v>
      </c>
      <c r="AT1498" s="514">
        <v>128021</v>
      </c>
      <c r="AU1498" s="514">
        <v>66</v>
      </c>
      <c r="AV1498" s="514" t="s">
        <v>718</v>
      </c>
      <c r="AW1498" s="514" t="s">
        <v>2630</v>
      </c>
      <c r="AX1498" s="514">
        <v>1.2</v>
      </c>
      <c r="AY1498" s="514">
        <v>10</v>
      </c>
      <c r="AZ1498" s="514">
        <v>1462</v>
      </c>
      <c r="BA1498" s="514" t="s">
        <v>251</v>
      </c>
      <c r="BB1498" s="515" t="s">
        <v>3825</v>
      </c>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OBS! förväxlingsrisk =&gt;</v>
      </c>
      <c r="AI1499" s="15" t="str">
        <f t="shared" si="69"/>
        <v>645070-128120</v>
      </c>
      <c r="AJ1499" s="511">
        <f t="shared" si="71"/>
        <v>1496</v>
      </c>
      <c r="AK1499" s="514">
        <v>14</v>
      </c>
      <c r="AL1499" s="514" t="s">
        <v>1478</v>
      </c>
      <c r="AM1499" s="514" t="s">
        <v>2746</v>
      </c>
      <c r="AN1499" s="514" t="s">
        <v>4692</v>
      </c>
      <c r="AO1499" s="514">
        <v>640285</v>
      </c>
      <c r="AP1499" s="514">
        <v>126702</v>
      </c>
      <c r="AQ1499" s="514" t="s">
        <v>4698</v>
      </c>
      <c r="AR1499" s="514" t="s">
        <v>3640</v>
      </c>
      <c r="AS1499" s="514">
        <v>645070</v>
      </c>
      <c r="AT1499" s="514">
        <v>128120</v>
      </c>
      <c r="AU1499" s="514">
        <v>25</v>
      </c>
      <c r="AV1499" s="514" t="s">
        <v>718</v>
      </c>
      <c r="AW1499" s="514" t="s">
        <v>2630</v>
      </c>
      <c r="AX1499" s="514">
        <v>2.6</v>
      </c>
      <c r="AY1499" s="514">
        <v>10</v>
      </c>
      <c r="AZ1499" s="514">
        <v>1462</v>
      </c>
      <c r="BA1499" s="514" t="s">
        <v>251</v>
      </c>
      <c r="BB1499" s="515" t="s">
        <v>3825</v>
      </c>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OBS! förväxlingsrisk =&gt;</v>
      </c>
      <c r="AI1500" s="15" t="str">
        <f t="shared" si="69"/>
        <v>645079-128122</v>
      </c>
      <c r="AJ1500" s="511">
        <f t="shared" si="71"/>
        <v>1497</v>
      </c>
      <c r="AK1500" s="514">
        <v>14</v>
      </c>
      <c r="AL1500" s="514" t="s">
        <v>1478</v>
      </c>
      <c r="AM1500" s="514" t="s">
        <v>2746</v>
      </c>
      <c r="AN1500" s="514" t="s">
        <v>4692</v>
      </c>
      <c r="AO1500" s="514">
        <v>640285</v>
      </c>
      <c r="AP1500" s="514">
        <v>126702</v>
      </c>
      <c r="AQ1500" s="514" t="s">
        <v>4698</v>
      </c>
      <c r="AR1500" s="514" t="s">
        <v>3638</v>
      </c>
      <c r="AS1500" s="514">
        <v>645079</v>
      </c>
      <c r="AT1500" s="514">
        <v>128122</v>
      </c>
      <c r="AU1500" s="514">
        <v>24</v>
      </c>
      <c r="AV1500" s="514" t="s">
        <v>718</v>
      </c>
      <c r="AW1500" s="514" t="s">
        <v>2630</v>
      </c>
      <c r="AX1500" s="514">
        <v>2.7</v>
      </c>
      <c r="AY1500" s="514">
        <v>10</v>
      </c>
      <c r="AZ1500" s="514">
        <v>1462</v>
      </c>
      <c r="BA1500" s="514" t="s">
        <v>251</v>
      </c>
      <c r="BB1500" s="515" t="s">
        <v>3825</v>
      </c>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645101-127975</v>
      </c>
      <c r="AJ1501" s="511">
        <f t="shared" si="71"/>
        <v>1498</v>
      </c>
      <c r="AK1501" s="514">
        <v>14</v>
      </c>
      <c r="AL1501" s="514" t="s">
        <v>1478</v>
      </c>
      <c r="AM1501" s="514" t="s">
        <v>2746</v>
      </c>
      <c r="AN1501" s="514" t="s">
        <v>4692</v>
      </c>
      <c r="AO1501" s="514">
        <v>640285</v>
      </c>
      <c r="AP1501" s="514">
        <v>126702</v>
      </c>
      <c r="AQ1501" s="514" t="s">
        <v>4699</v>
      </c>
      <c r="AR1501" s="514" t="s">
        <v>2660</v>
      </c>
      <c r="AS1501" s="514">
        <v>645101</v>
      </c>
      <c r="AT1501" s="514">
        <v>127975</v>
      </c>
      <c r="AU1501" s="514">
        <v>68</v>
      </c>
      <c r="AV1501" s="514" t="s">
        <v>718</v>
      </c>
      <c r="AW1501" s="514" t="s">
        <v>2630</v>
      </c>
      <c r="AX1501" s="514">
        <v>0.7</v>
      </c>
      <c r="AY1501" s="514">
        <v>10</v>
      </c>
      <c r="AZ1501" s="514">
        <v>1462</v>
      </c>
      <c r="BA1501" s="514" t="s">
        <v>251</v>
      </c>
      <c r="BB1501" s="515" t="s">
        <v>3825</v>
      </c>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645120-128040</v>
      </c>
      <c r="AJ1502" s="511">
        <f t="shared" si="71"/>
        <v>1499</v>
      </c>
      <c r="AK1502" s="514">
        <v>14</v>
      </c>
      <c r="AL1502" s="514" t="s">
        <v>1478</v>
      </c>
      <c r="AM1502" s="514" t="s">
        <v>2746</v>
      </c>
      <c r="AN1502" s="514" t="s">
        <v>4692</v>
      </c>
      <c r="AO1502" s="514">
        <v>640285</v>
      </c>
      <c r="AP1502" s="514">
        <v>126702</v>
      </c>
      <c r="AQ1502" s="514" t="s">
        <v>4700</v>
      </c>
      <c r="AR1502" s="514" t="s">
        <v>861</v>
      </c>
      <c r="AS1502" s="514">
        <v>645120</v>
      </c>
      <c r="AT1502" s="514">
        <v>128040</v>
      </c>
      <c r="AU1502" s="514">
        <v>40</v>
      </c>
      <c r="AV1502" s="514" t="s">
        <v>718</v>
      </c>
      <c r="AW1502" s="514" t="s">
        <v>2630</v>
      </c>
      <c r="AX1502" s="514">
        <v>1.4</v>
      </c>
      <c r="AY1502" s="514">
        <v>10</v>
      </c>
      <c r="AZ1502" s="514">
        <v>1462</v>
      </c>
      <c r="BA1502" s="514" t="s">
        <v>251</v>
      </c>
      <c r="BB1502" s="515" t="s">
        <v>3825</v>
      </c>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645120-128080</v>
      </c>
      <c r="AJ1503" s="511">
        <f t="shared" si="71"/>
        <v>1500</v>
      </c>
      <c r="AK1503" s="514">
        <v>14</v>
      </c>
      <c r="AL1503" s="514" t="s">
        <v>1478</v>
      </c>
      <c r="AM1503" s="514" t="s">
        <v>2746</v>
      </c>
      <c r="AN1503" s="514" t="s">
        <v>4692</v>
      </c>
      <c r="AO1503" s="514">
        <v>640285</v>
      </c>
      <c r="AP1503" s="514">
        <v>126702</v>
      </c>
      <c r="AQ1503" s="514" t="s">
        <v>4696</v>
      </c>
      <c r="AR1503" s="514" t="s">
        <v>861</v>
      </c>
      <c r="AS1503" s="514">
        <v>645120</v>
      </c>
      <c r="AT1503" s="514">
        <v>128080</v>
      </c>
      <c r="AU1503" s="514">
        <v>33</v>
      </c>
      <c r="AV1503" s="514" t="s">
        <v>718</v>
      </c>
      <c r="AW1503" s="514" t="s">
        <v>2630</v>
      </c>
      <c r="AX1503" s="514">
        <v>1.8</v>
      </c>
      <c r="AY1503" s="514">
        <v>10</v>
      </c>
      <c r="AZ1503" s="514">
        <v>1462</v>
      </c>
      <c r="BA1503" s="514" t="s">
        <v>251</v>
      </c>
      <c r="BB1503" s="515" t="s">
        <v>3825</v>
      </c>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656435-128960</v>
      </c>
      <c r="AJ1504" s="511">
        <f t="shared" si="71"/>
        <v>1501</v>
      </c>
      <c r="AK1504" s="514">
        <v>14</v>
      </c>
      <c r="AL1504" s="514" t="s">
        <v>1478</v>
      </c>
      <c r="AM1504" s="514" t="s">
        <v>3675</v>
      </c>
      <c r="AN1504" s="514" t="s">
        <v>4701</v>
      </c>
      <c r="AO1504" s="514">
        <v>652182</v>
      </c>
      <c r="AP1504" s="514">
        <v>130910</v>
      </c>
      <c r="AQ1504" s="514" t="s">
        <v>4702</v>
      </c>
      <c r="AR1504" s="514" t="s">
        <v>861</v>
      </c>
      <c r="AS1504" s="514">
        <v>656435</v>
      </c>
      <c r="AT1504" s="514">
        <v>128960</v>
      </c>
      <c r="AU1504" s="514">
        <v>94</v>
      </c>
      <c r="AV1504" s="514" t="s">
        <v>718</v>
      </c>
      <c r="AW1504" s="514" t="s">
        <v>2649</v>
      </c>
      <c r="AX1504" s="514">
        <v>1</v>
      </c>
      <c r="AY1504" s="514">
        <v>0.1</v>
      </c>
      <c r="AZ1504" s="514">
        <v>1460</v>
      </c>
      <c r="BA1504" s="514" t="s">
        <v>135</v>
      </c>
      <c r="BB1504" s="515" t="s">
        <v>3874</v>
      </c>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650299-136343</v>
      </c>
      <c r="AJ1505" s="511">
        <f t="shared" si="71"/>
        <v>1502</v>
      </c>
      <c r="AK1505" s="514">
        <v>14</v>
      </c>
      <c r="AL1505" s="514" t="s">
        <v>1478</v>
      </c>
      <c r="AM1505" s="514" t="s">
        <v>2668</v>
      </c>
      <c r="AN1505" s="514" t="s">
        <v>4703</v>
      </c>
      <c r="AO1505" s="514">
        <v>650316</v>
      </c>
      <c r="AP1505" s="514">
        <v>136348</v>
      </c>
      <c r="AQ1505" s="514" t="s">
        <v>4704</v>
      </c>
      <c r="AR1505" s="514" t="s">
        <v>4705</v>
      </c>
      <c r="AS1505" s="514">
        <v>650299</v>
      </c>
      <c r="AT1505" s="514">
        <v>136343</v>
      </c>
      <c r="AU1505" s="514">
        <v>45</v>
      </c>
      <c r="AV1505" s="514" t="s">
        <v>720</v>
      </c>
      <c r="AW1505" s="514" t="s">
        <v>2630</v>
      </c>
      <c r="AX1505" s="514">
        <v>10</v>
      </c>
      <c r="AY1505" s="514">
        <v>0.2</v>
      </c>
      <c r="AZ1505" s="514">
        <v>1471</v>
      </c>
      <c r="BA1505" s="514" t="s">
        <v>188</v>
      </c>
      <c r="BB1505" s="515" t="s">
        <v>4706</v>
      </c>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650312-136345</v>
      </c>
      <c r="AJ1506" s="511">
        <f t="shared" si="71"/>
        <v>1503</v>
      </c>
      <c r="AK1506" s="514">
        <v>14</v>
      </c>
      <c r="AL1506" s="514" t="s">
        <v>1478</v>
      </c>
      <c r="AM1506" s="514" t="s">
        <v>2668</v>
      </c>
      <c r="AN1506" s="514" t="s">
        <v>4703</v>
      </c>
      <c r="AO1506" s="514">
        <v>650316</v>
      </c>
      <c r="AP1506" s="514">
        <v>136348</v>
      </c>
      <c r="AQ1506" s="514" t="s">
        <v>4707</v>
      </c>
      <c r="AR1506" s="514" t="s">
        <v>2999</v>
      </c>
      <c r="AS1506" s="514">
        <v>650312</v>
      </c>
      <c r="AT1506" s="514">
        <v>136345</v>
      </c>
      <c r="AU1506" s="514">
        <v>43</v>
      </c>
      <c r="AV1506" s="514" t="s">
        <v>720</v>
      </c>
      <c r="AW1506" s="514" t="s">
        <v>2630</v>
      </c>
      <c r="AX1506" s="514">
        <v>10</v>
      </c>
      <c r="AY1506" s="514">
        <v>0.1</v>
      </c>
      <c r="AZ1506" s="514">
        <v>1471</v>
      </c>
      <c r="BA1506" s="514" t="s">
        <v>188</v>
      </c>
      <c r="BB1506" s="515" t="s">
        <v>4706</v>
      </c>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651300-129760</v>
      </c>
      <c r="AJ1507" s="511">
        <f t="shared" si="71"/>
        <v>1504</v>
      </c>
      <c r="AK1507" s="514">
        <v>14</v>
      </c>
      <c r="AL1507" s="514" t="s">
        <v>1478</v>
      </c>
      <c r="AM1507" s="514" t="s">
        <v>3854</v>
      </c>
      <c r="AN1507" s="514" t="s">
        <v>4708</v>
      </c>
      <c r="AO1507" s="514">
        <v>650144</v>
      </c>
      <c r="AP1507" s="514">
        <v>130269</v>
      </c>
      <c r="AQ1507" s="514" t="s">
        <v>2841</v>
      </c>
      <c r="AR1507" s="514" t="s">
        <v>861</v>
      </c>
      <c r="AS1507" s="514">
        <v>651300</v>
      </c>
      <c r="AT1507" s="514">
        <v>129760</v>
      </c>
      <c r="AU1507" s="514">
        <v>96</v>
      </c>
      <c r="AV1507" s="514" t="s">
        <v>718</v>
      </c>
      <c r="AW1507" s="514" t="s">
        <v>718</v>
      </c>
      <c r="AX1507" s="514">
        <v>2.1</v>
      </c>
      <c r="AY1507" s="514">
        <v>0.6</v>
      </c>
      <c r="AZ1507" s="514">
        <v>1461</v>
      </c>
      <c r="BA1507" s="514" t="s">
        <v>268</v>
      </c>
      <c r="BB1507" s="515" t="s">
        <v>3857</v>
      </c>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651320-129770</v>
      </c>
      <c r="AJ1508" s="511">
        <f t="shared" si="71"/>
        <v>1505</v>
      </c>
      <c r="AK1508" s="514">
        <v>14</v>
      </c>
      <c r="AL1508" s="514" t="s">
        <v>1478</v>
      </c>
      <c r="AM1508" s="514" t="s">
        <v>3854</v>
      </c>
      <c r="AN1508" s="514" t="s">
        <v>4708</v>
      </c>
      <c r="AO1508" s="514">
        <v>650144</v>
      </c>
      <c r="AP1508" s="514">
        <v>130269</v>
      </c>
      <c r="AQ1508" s="514" t="s">
        <v>3217</v>
      </c>
      <c r="AR1508" s="514" t="s">
        <v>861</v>
      </c>
      <c r="AS1508" s="514">
        <v>651320</v>
      </c>
      <c r="AT1508" s="514">
        <v>129770</v>
      </c>
      <c r="AU1508" s="514">
        <v>102</v>
      </c>
      <c r="AV1508" s="514" t="s">
        <v>718</v>
      </c>
      <c r="AW1508" s="514" t="s">
        <v>718</v>
      </c>
      <c r="AX1508" s="514">
        <v>1.9</v>
      </c>
      <c r="AY1508" s="514">
        <v>0.8</v>
      </c>
      <c r="AZ1508" s="514">
        <v>1461</v>
      </c>
      <c r="BA1508" s="514" t="s">
        <v>268</v>
      </c>
      <c r="BB1508" s="515" t="s">
        <v>3857</v>
      </c>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641139-127032</v>
      </c>
      <c r="AJ1509" s="511">
        <f t="shared" si="71"/>
        <v>1506</v>
      </c>
      <c r="AK1509" s="514">
        <v>14</v>
      </c>
      <c r="AL1509" s="514" t="s">
        <v>1478</v>
      </c>
      <c r="AM1509" s="514" t="s">
        <v>2640</v>
      </c>
      <c r="AN1509" s="514" t="s">
        <v>4709</v>
      </c>
      <c r="AO1509" s="514">
        <v>640592</v>
      </c>
      <c r="AP1509" s="514">
        <v>127045</v>
      </c>
      <c r="AQ1509" s="514" t="s">
        <v>4710</v>
      </c>
      <c r="AR1509" s="514" t="s">
        <v>861</v>
      </c>
      <c r="AS1509" s="514">
        <v>641139</v>
      </c>
      <c r="AT1509" s="514">
        <v>127032</v>
      </c>
      <c r="AU1509" s="514">
        <v>13</v>
      </c>
      <c r="AV1509" s="514" t="s">
        <v>718</v>
      </c>
      <c r="AW1509" s="514" t="s">
        <v>2644</v>
      </c>
      <c r="AX1509" s="514">
        <v>10</v>
      </c>
      <c r="AY1509" s="514">
        <v>10</v>
      </c>
      <c r="AZ1509" s="514">
        <v>1480</v>
      </c>
      <c r="BA1509" s="514" t="s">
        <v>187</v>
      </c>
      <c r="BB1509" s="515" t="s">
        <v>3884</v>
      </c>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641340-132355</v>
      </c>
      <c r="AJ1510" s="511">
        <f t="shared" si="71"/>
        <v>1507</v>
      </c>
      <c r="AK1510" s="514">
        <v>14</v>
      </c>
      <c r="AL1510" s="514" t="s">
        <v>1478</v>
      </c>
      <c r="AM1510" s="514" t="s">
        <v>4092</v>
      </c>
      <c r="AN1510" s="514" t="s">
        <v>4711</v>
      </c>
      <c r="AO1510" s="514">
        <v>641785</v>
      </c>
      <c r="AP1510" s="514">
        <v>132592</v>
      </c>
      <c r="AQ1510" s="514" t="s">
        <v>4712</v>
      </c>
      <c r="AR1510" s="514" t="s">
        <v>861</v>
      </c>
      <c r="AS1510" s="514">
        <v>641340</v>
      </c>
      <c r="AT1510" s="514">
        <v>132355</v>
      </c>
      <c r="AU1510" s="514">
        <v>185</v>
      </c>
      <c r="AV1510" s="514" t="s">
        <v>718</v>
      </c>
      <c r="AW1510" s="514" t="s">
        <v>2644</v>
      </c>
      <c r="AX1510" s="514">
        <v>10</v>
      </c>
      <c r="AY1510" s="514">
        <v>0.3</v>
      </c>
      <c r="AZ1510" s="514">
        <v>1443</v>
      </c>
      <c r="BA1510" s="514" t="s">
        <v>144</v>
      </c>
      <c r="BB1510" s="515" t="s">
        <v>3485</v>
      </c>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640072-128737</v>
      </c>
      <c r="AJ1511" s="511">
        <f t="shared" si="71"/>
        <v>1508</v>
      </c>
      <c r="AK1511" s="514">
        <v>14</v>
      </c>
      <c r="AL1511" s="514" t="s">
        <v>1478</v>
      </c>
      <c r="AM1511" s="514" t="s">
        <v>2648</v>
      </c>
      <c r="AN1511" s="514" t="s">
        <v>4713</v>
      </c>
      <c r="AO1511" s="514">
        <v>640412</v>
      </c>
      <c r="AP1511" s="514">
        <v>127039</v>
      </c>
      <c r="AQ1511" s="514" t="s">
        <v>4714</v>
      </c>
      <c r="AR1511" s="514" t="s">
        <v>861</v>
      </c>
      <c r="AS1511" s="514">
        <v>640072</v>
      </c>
      <c r="AT1511" s="514">
        <v>128737</v>
      </c>
      <c r="AU1511" s="514">
        <v>64</v>
      </c>
      <c r="AV1511" s="514" t="s">
        <v>718</v>
      </c>
      <c r="AW1511" s="514" t="s">
        <v>2630</v>
      </c>
      <c r="AX1511" s="514">
        <v>2.2000000000000002</v>
      </c>
      <c r="AY1511" s="514">
        <v>3</v>
      </c>
      <c r="AZ1511" s="514">
        <v>1401</v>
      </c>
      <c r="BA1511" s="514" t="s">
        <v>211</v>
      </c>
      <c r="BB1511" s="515" t="s">
        <v>3770</v>
      </c>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642775-128020</v>
      </c>
      <c r="AJ1512" s="511">
        <f t="shared" si="71"/>
        <v>1509</v>
      </c>
      <c r="AK1512" s="514">
        <v>14</v>
      </c>
      <c r="AL1512" s="514" t="s">
        <v>1478</v>
      </c>
      <c r="AM1512" s="514" t="s">
        <v>2920</v>
      </c>
      <c r="AN1512" s="514" t="s">
        <v>4715</v>
      </c>
      <c r="AO1512" s="514">
        <v>642824</v>
      </c>
      <c r="AP1512" s="514">
        <v>127834</v>
      </c>
      <c r="AQ1512" s="514" t="s">
        <v>861</v>
      </c>
      <c r="AR1512" s="514" t="s">
        <v>2648</v>
      </c>
      <c r="AS1512" s="514">
        <v>642775</v>
      </c>
      <c r="AT1512" s="514">
        <v>128020</v>
      </c>
      <c r="AU1512" s="514">
        <v>18</v>
      </c>
      <c r="AV1512" s="514" t="s">
        <v>719</v>
      </c>
      <c r="AW1512" s="514" t="s">
        <v>2630</v>
      </c>
      <c r="AX1512" s="514">
        <v>10</v>
      </c>
      <c r="AY1512" s="514">
        <v>10</v>
      </c>
      <c r="AZ1512" s="514">
        <v>1440</v>
      </c>
      <c r="BA1512" s="514" t="s">
        <v>111</v>
      </c>
      <c r="BB1512" s="515" t="s">
        <v>3822</v>
      </c>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642785-127975</v>
      </c>
      <c r="AJ1513" s="511">
        <f t="shared" si="71"/>
        <v>1510</v>
      </c>
      <c r="AK1513" s="514">
        <v>14</v>
      </c>
      <c r="AL1513" s="514" t="s">
        <v>1478</v>
      </c>
      <c r="AM1513" s="514" t="s">
        <v>2920</v>
      </c>
      <c r="AN1513" s="514" t="s">
        <v>4715</v>
      </c>
      <c r="AO1513" s="514">
        <v>642824</v>
      </c>
      <c r="AP1513" s="514">
        <v>127834</v>
      </c>
      <c r="AQ1513" s="514" t="s">
        <v>4716</v>
      </c>
      <c r="AR1513" s="514" t="s">
        <v>4717</v>
      </c>
      <c r="AS1513" s="514">
        <v>642785</v>
      </c>
      <c r="AT1513" s="514">
        <v>127975</v>
      </c>
      <c r="AU1513" s="514">
        <v>15</v>
      </c>
      <c r="AV1513" s="514" t="s">
        <v>719</v>
      </c>
      <c r="AW1513" s="514" t="s">
        <v>2630</v>
      </c>
      <c r="AX1513" s="514">
        <v>10</v>
      </c>
      <c r="AY1513" s="514">
        <v>10</v>
      </c>
      <c r="AZ1513" s="514">
        <v>1440</v>
      </c>
      <c r="BA1513" s="514" t="s">
        <v>111</v>
      </c>
      <c r="BB1513" s="515" t="s">
        <v>3822</v>
      </c>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642815-128045</v>
      </c>
      <c r="AJ1514" s="511">
        <f t="shared" si="71"/>
        <v>1511</v>
      </c>
      <c r="AK1514" s="514">
        <v>14</v>
      </c>
      <c r="AL1514" s="514" t="s">
        <v>1478</v>
      </c>
      <c r="AM1514" s="514" t="s">
        <v>2920</v>
      </c>
      <c r="AN1514" s="514" t="s">
        <v>4715</v>
      </c>
      <c r="AO1514" s="514">
        <v>642824</v>
      </c>
      <c r="AP1514" s="514">
        <v>127834</v>
      </c>
      <c r="AQ1514" s="514" t="s">
        <v>4718</v>
      </c>
      <c r="AR1514" s="514" t="s">
        <v>4240</v>
      </c>
      <c r="AS1514" s="514">
        <v>642815</v>
      </c>
      <c r="AT1514" s="514">
        <v>128045</v>
      </c>
      <c r="AU1514" s="514">
        <v>18</v>
      </c>
      <c r="AV1514" s="514" t="s">
        <v>719</v>
      </c>
      <c r="AW1514" s="514" t="s">
        <v>2630</v>
      </c>
      <c r="AX1514" s="514">
        <v>10</v>
      </c>
      <c r="AY1514" s="514">
        <v>10</v>
      </c>
      <c r="AZ1514" s="514">
        <v>1440</v>
      </c>
      <c r="BA1514" s="514" t="s">
        <v>111</v>
      </c>
      <c r="BB1514" s="515" t="s">
        <v>3822</v>
      </c>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642820-127870</v>
      </c>
      <c r="AJ1515" s="511">
        <f t="shared" si="71"/>
        <v>1512</v>
      </c>
      <c r="AK1515" s="514">
        <v>14</v>
      </c>
      <c r="AL1515" s="514" t="s">
        <v>1478</v>
      </c>
      <c r="AM1515" s="514" t="s">
        <v>2920</v>
      </c>
      <c r="AN1515" s="514" t="s">
        <v>4715</v>
      </c>
      <c r="AO1515" s="514">
        <v>642824</v>
      </c>
      <c r="AP1515" s="514">
        <v>127834</v>
      </c>
      <c r="AQ1515" s="514" t="s">
        <v>4719</v>
      </c>
      <c r="AR1515" s="514" t="s">
        <v>2999</v>
      </c>
      <c r="AS1515" s="514">
        <v>642820</v>
      </c>
      <c r="AT1515" s="514">
        <v>127870</v>
      </c>
      <c r="AU1515" s="514">
        <v>5</v>
      </c>
      <c r="AV1515" s="514" t="s">
        <v>719</v>
      </c>
      <c r="AW1515" s="514" t="s">
        <v>2630</v>
      </c>
      <c r="AX1515" s="514">
        <v>4.0999999999999996</v>
      </c>
      <c r="AY1515" s="514">
        <v>10</v>
      </c>
      <c r="AZ1515" s="514">
        <v>1440</v>
      </c>
      <c r="BA1515" s="514" t="s">
        <v>111</v>
      </c>
      <c r="BB1515" s="515" t="s">
        <v>3822</v>
      </c>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642825-127877</v>
      </c>
      <c r="AJ1516" s="511">
        <f t="shared" si="71"/>
        <v>1513</v>
      </c>
      <c r="AK1516" s="514">
        <v>14</v>
      </c>
      <c r="AL1516" s="514" t="s">
        <v>1478</v>
      </c>
      <c r="AM1516" s="514" t="s">
        <v>2920</v>
      </c>
      <c r="AN1516" s="514" t="s">
        <v>4715</v>
      </c>
      <c r="AO1516" s="514">
        <v>642824</v>
      </c>
      <c r="AP1516" s="514">
        <v>127834</v>
      </c>
      <c r="AQ1516" s="514" t="s">
        <v>4720</v>
      </c>
      <c r="AR1516" s="514" t="s">
        <v>3151</v>
      </c>
      <c r="AS1516" s="514">
        <v>642825</v>
      </c>
      <c r="AT1516" s="514">
        <v>127877</v>
      </c>
      <c r="AU1516" s="514">
        <v>6</v>
      </c>
      <c r="AV1516" s="514" t="s">
        <v>719</v>
      </c>
      <c r="AW1516" s="514" t="s">
        <v>2630</v>
      </c>
      <c r="AX1516" s="514">
        <v>10</v>
      </c>
      <c r="AY1516" s="514">
        <v>10</v>
      </c>
      <c r="AZ1516" s="514">
        <v>1440</v>
      </c>
      <c r="BA1516" s="514" t="s">
        <v>111</v>
      </c>
      <c r="BB1516" s="515" t="s">
        <v>3822</v>
      </c>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642825-127880</v>
      </c>
      <c r="AJ1517" s="511">
        <f t="shared" si="71"/>
        <v>1514</v>
      </c>
      <c r="AK1517" s="514">
        <v>14</v>
      </c>
      <c r="AL1517" s="514" t="s">
        <v>1478</v>
      </c>
      <c r="AM1517" s="514" t="s">
        <v>2920</v>
      </c>
      <c r="AN1517" s="514" t="s">
        <v>4715</v>
      </c>
      <c r="AO1517" s="514">
        <v>642824</v>
      </c>
      <c r="AP1517" s="514">
        <v>127834</v>
      </c>
      <c r="AQ1517" s="514" t="s">
        <v>4721</v>
      </c>
      <c r="AR1517" s="514" t="s">
        <v>861</v>
      </c>
      <c r="AS1517" s="514">
        <v>642825</v>
      </c>
      <c r="AT1517" s="514">
        <v>127880</v>
      </c>
      <c r="AU1517" s="514">
        <v>7</v>
      </c>
      <c r="AV1517" s="514" t="s">
        <v>719</v>
      </c>
      <c r="AW1517" s="514" t="s">
        <v>2630</v>
      </c>
      <c r="AX1517" s="514">
        <v>10</v>
      </c>
      <c r="AY1517" s="514">
        <v>10</v>
      </c>
      <c r="AZ1517" s="514">
        <v>1440</v>
      </c>
      <c r="BA1517" s="514" t="s">
        <v>111</v>
      </c>
      <c r="BB1517" s="515" t="s">
        <v>3822</v>
      </c>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642825-127885</v>
      </c>
      <c r="AJ1518" s="511">
        <f t="shared" si="71"/>
        <v>1515</v>
      </c>
      <c r="AK1518" s="514">
        <v>14</v>
      </c>
      <c r="AL1518" s="514" t="s">
        <v>1478</v>
      </c>
      <c r="AM1518" s="514" t="s">
        <v>2920</v>
      </c>
      <c r="AN1518" s="514" t="s">
        <v>4715</v>
      </c>
      <c r="AO1518" s="514">
        <v>642824</v>
      </c>
      <c r="AP1518" s="514">
        <v>127834</v>
      </c>
      <c r="AQ1518" s="514" t="s">
        <v>4722</v>
      </c>
      <c r="AR1518" s="514" t="s">
        <v>3034</v>
      </c>
      <c r="AS1518" s="514">
        <v>642825</v>
      </c>
      <c r="AT1518" s="514">
        <v>127885</v>
      </c>
      <c r="AU1518" s="514">
        <v>8</v>
      </c>
      <c r="AV1518" s="514" t="s">
        <v>719</v>
      </c>
      <c r="AW1518" s="514" t="s">
        <v>2630</v>
      </c>
      <c r="AX1518" s="514">
        <v>10</v>
      </c>
      <c r="AY1518" s="514">
        <v>10</v>
      </c>
      <c r="AZ1518" s="514">
        <v>1440</v>
      </c>
      <c r="BA1518" s="514" t="s">
        <v>111</v>
      </c>
      <c r="BB1518" s="515" t="s">
        <v>3822</v>
      </c>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642830-128060</v>
      </c>
      <c r="AJ1519" s="511">
        <f t="shared" si="71"/>
        <v>1516</v>
      </c>
      <c r="AK1519" s="514">
        <v>14</v>
      </c>
      <c r="AL1519" s="514" t="s">
        <v>1478</v>
      </c>
      <c r="AM1519" s="514" t="s">
        <v>2920</v>
      </c>
      <c r="AN1519" s="514" t="s">
        <v>4715</v>
      </c>
      <c r="AO1519" s="514">
        <v>642824</v>
      </c>
      <c r="AP1519" s="514">
        <v>127834</v>
      </c>
      <c r="AQ1519" s="514" t="s">
        <v>4723</v>
      </c>
      <c r="AR1519" s="514" t="s">
        <v>4243</v>
      </c>
      <c r="AS1519" s="514">
        <v>642830</v>
      </c>
      <c r="AT1519" s="514">
        <v>128060</v>
      </c>
      <c r="AU1519" s="514">
        <v>19</v>
      </c>
      <c r="AV1519" s="514" t="s">
        <v>719</v>
      </c>
      <c r="AW1519" s="514" t="s">
        <v>2630</v>
      </c>
      <c r="AX1519" s="514">
        <v>10</v>
      </c>
      <c r="AY1519" s="514">
        <v>10</v>
      </c>
      <c r="AZ1519" s="514">
        <v>1440</v>
      </c>
      <c r="BA1519" s="514" t="s">
        <v>111</v>
      </c>
      <c r="BB1519" s="515" t="s">
        <v>3822</v>
      </c>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642834-127910</v>
      </c>
      <c r="AJ1520" s="511">
        <f t="shared" si="71"/>
        <v>1517</v>
      </c>
      <c r="AK1520" s="514">
        <v>14</v>
      </c>
      <c r="AL1520" s="514" t="s">
        <v>1478</v>
      </c>
      <c r="AM1520" s="514" t="s">
        <v>2920</v>
      </c>
      <c r="AN1520" s="514" t="s">
        <v>4715</v>
      </c>
      <c r="AO1520" s="514">
        <v>642824</v>
      </c>
      <c r="AP1520" s="514">
        <v>127834</v>
      </c>
      <c r="AQ1520" s="514" t="s">
        <v>4724</v>
      </c>
      <c r="AR1520" s="514" t="s">
        <v>861</v>
      </c>
      <c r="AS1520" s="514">
        <v>642834</v>
      </c>
      <c r="AT1520" s="514">
        <v>127910</v>
      </c>
      <c r="AU1520" s="514">
        <v>13</v>
      </c>
      <c r="AV1520" s="514" t="s">
        <v>719</v>
      </c>
      <c r="AW1520" s="514" t="s">
        <v>2630</v>
      </c>
      <c r="AX1520" s="514">
        <v>10</v>
      </c>
      <c r="AY1520" s="514">
        <v>10</v>
      </c>
      <c r="AZ1520" s="514">
        <v>1440</v>
      </c>
      <c r="BA1520" s="514" t="s">
        <v>111</v>
      </c>
      <c r="BB1520" s="515" t="s">
        <v>3822</v>
      </c>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642835-127905</v>
      </c>
      <c r="AJ1521" s="511">
        <f t="shared" si="71"/>
        <v>1518</v>
      </c>
      <c r="AK1521" s="514">
        <v>14</v>
      </c>
      <c r="AL1521" s="514" t="s">
        <v>1478</v>
      </c>
      <c r="AM1521" s="514" t="s">
        <v>2920</v>
      </c>
      <c r="AN1521" s="514" t="s">
        <v>4715</v>
      </c>
      <c r="AO1521" s="514">
        <v>642824</v>
      </c>
      <c r="AP1521" s="514">
        <v>127834</v>
      </c>
      <c r="AQ1521" s="514" t="s">
        <v>3827</v>
      </c>
      <c r="AR1521" s="514" t="s">
        <v>861</v>
      </c>
      <c r="AS1521" s="514">
        <v>642835</v>
      </c>
      <c r="AT1521" s="514">
        <v>127905</v>
      </c>
      <c r="AU1521" s="514">
        <v>13</v>
      </c>
      <c r="AV1521" s="514" t="s">
        <v>719</v>
      </c>
      <c r="AW1521" s="514" t="s">
        <v>2630</v>
      </c>
      <c r="AX1521" s="514">
        <v>10</v>
      </c>
      <c r="AY1521" s="514">
        <v>10</v>
      </c>
      <c r="AZ1521" s="514">
        <v>1440</v>
      </c>
      <c r="BA1521" s="514" t="s">
        <v>111</v>
      </c>
      <c r="BB1521" s="515" t="s">
        <v>3822</v>
      </c>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642835-128065</v>
      </c>
      <c r="AJ1522" s="511">
        <f t="shared" si="71"/>
        <v>1519</v>
      </c>
      <c r="AK1522" s="514">
        <v>14</v>
      </c>
      <c r="AL1522" s="514" t="s">
        <v>1478</v>
      </c>
      <c r="AM1522" s="514" t="s">
        <v>2920</v>
      </c>
      <c r="AN1522" s="514" t="s">
        <v>4715</v>
      </c>
      <c r="AO1522" s="514">
        <v>642824</v>
      </c>
      <c r="AP1522" s="514">
        <v>127834</v>
      </c>
      <c r="AQ1522" s="514" t="s">
        <v>4725</v>
      </c>
      <c r="AR1522" s="514" t="s">
        <v>4726</v>
      </c>
      <c r="AS1522" s="514">
        <v>642835</v>
      </c>
      <c r="AT1522" s="514">
        <v>128065</v>
      </c>
      <c r="AU1522" s="514">
        <v>19</v>
      </c>
      <c r="AV1522" s="514" t="s">
        <v>719</v>
      </c>
      <c r="AW1522" s="514" t="s">
        <v>2630</v>
      </c>
      <c r="AX1522" s="514">
        <v>10</v>
      </c>
      <c r="AY1522" s="514">
        <v>10</v>
      </c>
      <c r="AZ1522" s="514">
        <v>1440</v>
      </c>
      <c r="BA1522" s="514" t="s">
        <v>111</v>
      </c>
      <c r="BB1522" s="515" t="s">
        <v>3822</v>
      </c>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642840-127910</v>
      </c>
      <c r="AJ1523" s="511">
        <f t="shared" si="71"/>
        <v>1520</v>
      </c>
      <c r="AK1523" s="514">
        <v>14</v>
      </c>
      <c r="AL1523" s="514" t="s">
        <v>1478</v>
      </c>
      <c r="AM1523" s="514" t="s">
        <v>2920</v>
      </c>
      <c r="AN1523" s="514" t="s">
        <v>4715</v>
      </c>
      <c r="AO1523" s="514">
        <v>642824</v>
      </c>
      <c r="AP1523" s="514">
        <v>127834</v>
      </c>
      <c r="AQ1523" s="514" t="s">
        <v>4727</v>
      </c>
      <c r="AR1523" s="514" t="s">
        <v>4728</v>
      </c>
      <c r="AS1523" s="514">
        <v>642840</v>
      </c>
      <c r="AT1523" s="514">
        <v>127910</v>
      </c>
      <c r="AU1523" s="514">
        <v>14</v>
      </c>
      <c r="AV1523" s="514" t="s">
        <v>719</v>
      </c>
      <c r="AW1523" s="514" t="s">
        <v>2630</v>
      </c>
      <c r="AX1523" s="514">
        <v>10</v>
      </c>
      <c r="AY1523" s="514">
        <v>10</v>
      </c>
      <c r="AZ1523" s="514">
        <v>1440</v>
      </c>
      <c r="BA1523" s="514" t="s">
        <v>111</v>
      </c>
      <c r="BB1523" s="515" t="s">
        <v>3822</v>
      </c>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644366-128324</v>
      </c>
      <c r="AJ1524" s="511">
        <f t="shared" si="71"/>
        <v>1521</v>
      </c>
      <c r="AK1524" s="514">
        <v>14</v>
      </c>
      <c r="AL1524" s="514" t="s">
        <v>1478</v>
      </c>
      <c r="AM1524" s="514" t="s">
        <v>2746</v>
      </c>
      <c r="AN1524" s="514" t="s">
        <v>4729</v>
      </c>
      <c r="AO1524" s="514">
        <v>640285</v>
      </c>
      <c r="AP1524" s="514">
        <v>126702</v>
      </c>
      <c r="AQ1524" s="514" t="s">
        <v>4730</v>
      </c>
      <c r="AR1524" s="514" t="s">
        <v>861</v>
      </c>
      <c r="AS1524" s="514">
        <v>644366</v>
      </c>
      <c r="AT1524" s="514">
        <v>128324</v>
      </c>
      <c r="AU1524" s="514">
        <v>14</v>
      </c>
      <c r="AV1524" s="514" t="s">
        <v>718</v>
      </c>
      <c r="AW1524" s="514" t="s">
        <v>2644</v>
      </c>
      <c r="AX1524" s="514">
        <v>10</v>
      </c>
      <c r="AY1524" s="514">
        <v>10</v>
      </c>
      <c r="AZ1524" s="514">
        <v>1462</v>
      </c>
      <c r="BA1524" s="514" t="s">
        <v>251</v>
      </c>
      <c r="BB1524" s="515" t="s">
        <v>3822</v>
      </c>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644384-128303</v>
      </c>
      <c r="AJ1525" s="511">
        <f t="shared" si="71"/>
        <v>1522</v>
      </c>
      <c r="AK1525" s="514">
        <v>14</v>
      </c>
      <c r="AL1525" s="514" t="s">
        <v>1478</v>
      </c>
      <c r="AM1525" s="514" t="s">
        <v>2746</v>
      </c>
      <c r="AN1525" s="514" t="s">
        <v>4729</v>
      </c>
      <c r="AO1525" s="514">
        <v>640285</v>
      </c>
      <c r="AP1525" s="514">
        <v>126702</v>
      </c>
      <c r="AQ1525" s="514" t="s">
        <v>4731</v>
      </c>
      <c r="AR1525" s="514" t="s">
        <v>861</v>
      </c>
      <c r="AS1525" s="514">
        <v>644384</v>
      </c>
      <c r="AT1525" s="514">
        <v>128303</v>
      </c>
      <c r="AU1525" s="514">
        <v>16</v>
      </c>
      <c r="AV1525" s="514" t="s">
        <v>718</v>
      </c>
      <c r="AW1525" s="514" t="s">
        <v>2644</v>
      </c>
      <c r="AX1525" s="514">
        <v>10</v>
      </c>
      <c r="AY1525" s="514">
        <v>10</v>
      </c>
      <c r="AZ1525" s="514">
        <v>1462</v>
      </c>
      <c r="BA1525" s="514" t="s">
        <v>251</v>
      </c>
      <c r="BB1525" s="515" t="s">
        <v>3822</v>
      </c>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644385-128197</v>
      </c>
      <c r="AJ1526" s="511">
        <f t="shared" si="71"/>
        <v>1523</v>
      </c>
      <c r="AK1526" s="514">
        <v>14</v>
      </c>
      <c r="AL1526" s="514" t="s">
        <v>1478</v>
      </c>
      <c r="AM1526" s="514" t="s">
        <v>2746</v>
      </c>
      <c r="AN1526" s="514" t="s">
        <v>4729</v>
      </c>
      <c r="AO1526" s="514">
        <v>640285</v>
      </c>
      <c r="AP1526" s="514">
        <v>126702</v>
      </c>
      <c r="AQ1526" s="514" t="s">
        <v>861</v>
      </c>
      <c r="AR1526" s="514" t="s">
        <v>2640</v>
      </c>
      <c r="AS1526" s="514">
        <v>644385</v>
      </c>
      <c r="AT1526" s="514">
        <v>128197</v>
      </c>
      <c r="AU1526" s="514">
        <v>74</v>
      </c>
      <c r="AV1526" s="514" t="s">
        <v>718</v>
      </c>
      <c r="AW1526" s="514" t="s">
        <v>2644</v>
      </c>
      <c r="AX1526" s="514">
        <v>10</v>
      </c>
      <c r="AY1526" s="514">
        <v>10</v>
      </c>
      <c r="AZ1526" s="514">
        <v>1462</v>
      </c>
      <c r="BA1526" s="514" t="s">
        <v>251</v>
      </c>
      <c r="BB1526" s="515" t="s">
        <v>3822</v>
      </c>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644406-128285</v>
      </c>
      <c r="AJ1527" s="511">
        <f t="shared" si="71"/>
        <v>1524</v>
      </c>
      <c r="AK1527" s="514">
        <v>14</v>
      </c>
      <c r="AL1527" s="514" t="s">
        <v>1478</v>
      </c>
      <c r="AM1527" s="514" t="s">
        <v>2746</v>
      </c>
      <c r="AN1527" s="514" t="s">
        <v>4729</v>
      </c>
      <c r="AO1527" s="514">
        <v>640285</v>
      </c>
      <c r="AP1527" s="514">
        <v>126702</v>
      </c>
      <c r="AQ1527" s="514" t="s">
        <v>4732</v>
      </c>
      <c r="AR1527" s="514" t="s">
        <v>861</v>
      </c>
      <c r="AS1527" s="514">
        <v>644406</v>
      </c>
      <c r="AT1527" s="514">
        <v>128285</v>
      </c>
      <c r="AU1527" s="514">
        <v>21</v>
      </c>
      <c r="AV1527" s="514" t="s">
        <v>718</v>
      </c>
      <c r="AW1527" s="514" t="s">
        <v>2644</v>
      </c>
      <c r="AX1527" s="514">
        <v>10</v>
      </c>
      <c r="AY1527" s="514">
        <v>10</v>
      </c>
      <c r="AZ1527" s="514">
        <v>1462</v>
      </c>
      <c r="BA1527" s="514" t="s">
        <v>251</v>
      </c>
      <c r="BB1527" s="515" t="s">
        <v>3822</v>
      </c>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645825-137290</v>
      </c>
      <c r="AJ1528" s="511">
        <f t="shared" si="71"/>
        <v>1525</v>
      </c>
      <c r="AK1528" s="514">
        <v>14</v>
      </c>
      <c r="AL1528" s="514" t="s">
        <v>1478</v>
      </c>
      <c r="AM1528" s="514" t="s">
        <v>4019</v>
      </c>
      <c r="AN1528" s="514" t="s">
        <v>4733</v>
      </c>
      <c r="AO1528" s="514">
        <v>648264</v>
      </c>
      <c r="AP1528" s="514">
        <v>134089</v>
      </c>
      <c r="AQ1528" s="514" t="s">
        <v>4734</v>
      </c>
      <c r="AR1528" s="514" t="s">
        <v>4735</v>
      </c>
      <c r="AS1528" s="514">
        <v>645825</v>
      </c>
      <c r="AT1528" s="514">
        <v>137290</v>
      </c>
      <c r="AU1528" s="514">
        <v>152</v>
      </c>
      <c r="AV1528" s="514" t="s">
        <v>720</v>
      </c>
      <c r="AW1528" s="514" t="s">
        <v>2644</v>
      </c>
      <c r="AX1528" s="514">
        <v>10</v>
      </c>
      <c r="AY1528" s="514">
        <v>10</v>
      </c>
      <c r="AZ1528" s="514">
        <v>1499</v>
      </c>
      <c r="BA1528" s="514" t="s">
        <v>171</v>
      </c>
      <c r="BB1528" s="515" t="s">
        <v>3802</v>
      </c>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645835-137355</v>
      </c>
      <c r="AJ1529" s="511">
        <f t="shared" si="71"/>
        <v>1526</v>
      </c>
      <c r="AK1529" s="514">
        <v>14</v>
      </c>
      <c r="AL1529" s="514" t="s">
        <v>1478</v>
      </c>
      <c r="AM1529" s="514" t="s">
        <v>4019</v>
      </c>
      <c r="AN1529" s="514" t="s">
        <v>4733</v>
      </c>
      <c r="AO1529" s="514">
        <v>648264</v>
      </c>
      <c r="AP1529" s="514">
        <v>134089</v>
      </c>
      <c r="AQ1529" s="514" t="s">
        <v>4736</v>
      </c>
      <c r="AR1529" s="514" t="s">
        <v>2920</v>
      </c>
      <c r="AS1529" s="514">
        <v>645835</v>
      </c>
      <c r="AT1529" s="514">
        <v>137355</v>
      </c>
      <c r="AU1529" s="514">
        <v>156</v>
      </c>
      <c r="AV1529" s="514" t="s">
        <v>720</v>
      </c>
      <c r="AW1529" s="514" t="s">
        <v>2644</v>
      </c>
      <c r="AX1529" s="514">
        <v>10</v>
      </c>
      <c r="AY1529" s="514">
        <v>10</v>
      </c>
      <c r="AZ1529" s="514">
        <v>1499</v>
      </c>
      <c r="BA1529" s="514" t="s">
        <v>171</v>
      </c>
      <c r="BB1529" s="515" t="s">
        <v>3802</v>
      </c>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646100-137075</v>
      </c>
      <c r="AJ1530" s="511">
        <f t="shared" si="71"/>
        <v>1527</v>
      </c>
      <c r="AK1530" s="514">
        <v>14</v>
      </c>
      <c r="AL1530" s="514" t="s">
        <v>1478</v>
      </c>
      <c r="AM1530" s="514" t="s">
        <v>4019</v>
      </c>
      <c r="AN1530" s="514" t="s">
        <v>4733</v>
      </c>
      <c r="AO1530" s="514">
        <v>648264</v>
      </c>
      <c r="AP1530" s="514">
        <v>134089</v>
      </c>
      <c r="AQ1530" s="514" t="s">
        <v>4737</v>
      </c>
      <c r="AR1530" s="514" t="s">
        <v>2660</v>
      </c>
      <c r="AS1530" s="514">
        <v>646100</v>
      </c>
      <c r="AT1530" s="514">
        <v>137075</v>
      </c>
      <c r="AU1530" s="514">
        <v>137</v>
      </c>
      <c r="AV1530" s="514" t="s">
        <v>720</v>
      </c>
      <c r="AW1530" s="514" t="s">
        <v>2644</v>
      </c>
      <c r="AX1530" s="514">
        <v>10</v>
      </c>
      <c r="AY1530" s="514">
        <v>10</v>
      </c>
      <c r="AZ1530" s="514">
        <v>1499</v>
      </c>
      <c r="BA1530" s="514" t="s">
        <v>171</v>
      </c>
      <c r="BB1530" s="515" t="s">
        <v>3802</v>
      </c>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646240-137065</v>
      </c>
      <c r="AJ1531" s="511">
        <f t="shared" si="71"/>
        <v>1528</v>
      </c>
      <c r="AK1531" s="514">
        <v>14</v>
      </c>
      <c r="AL1531" s="514" t="s">
        <v>1478</v>
      </c>
      <c r="AM1531" s="514" t="s">
        <v>4019</v>
      </c>
      <c r="AN1531" s="514" t="s">
        <v>4733</v>
      </c>
      <c r="AO1531" s="514">
        <v>648264</v>
      </c>
      <c r="AP1531" s="514">
        <v>134089</v>
      </c>
      <c r="AQ1531" s="514" t="s">
        <v>4738</v>
      </c>
      <c r="AR1531" s="514" t="s">
        <v>4739</v>
      </c>
      <c r="AS1531" s="514">
        <v>646240</v>
      </c>
      <c r="AT1531" s="514">
        <v>137065</v>
      </c>
      <c r="AU1531" s="514">
        <v>133</v>
      </c>
      <c r="AV1531" s="514" t="s">
        <v>720</v>
      </c>
      <c r="AW1531" s="514" t="s">
        <v>2644</v>
      </c>
      <c r="AX1531" s="514">
        <v>10</v>
      </c>
      <c r="AY1531" s="514">
        <v>10</v>
      </c>
      <c r="AZ1531" s="514">
        <v>1499</v>
      </c>
      <c r="BA1531" s="514" t="s">
        <v>171</v>
      </c>
      <c r="BB1531" s="515" t="s">
        <v>3802</v>
      </c>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646585-137075</v>
      </c>
      <c r="AJ1532" s="511">
        <f t="shared" si="71"/>
        <v>1529</v>
      </c>
      <c r="AK1532" s="514">
        <v>14</v>
      </c>
      <c r="AL1532" s="514" t="s">
        <v>1478</v>
      </c>
      <c r="AM1532" s="514" t="s">
        <v>4019</v>
      </c>
      <c r="AN1532" s="514" t="s">
        <v>4733</v>
      </c>
      <c r="AO1532" s="514">
        <v>648264</v>
      </c>
      <c r="AP1532" s="514">
        <v>134089</v>
      </c>
      <c r="AQ1532" s="514" t="s">
        <v>4740</v>
      </c>
      <c r="AR1532" s="514" t="s">
        <v>2640</v>
      </c>
      <c r="AS1532" s="514">
        <v>646585</v>
      </c>
      <c r="AT1532" s="514">
        <v>137075</v>
      </c>
      <c r="AU1532" s="514">
        <v>123</v>
      </c>
      <c r="AV1532" s="514" t="s">
        <v>720</v>
      </c>
      <c r="AW1532" s="514" t="s">
        <v>2644</v>
      </c>
      <c r="AX1532" s="514">
        <v>10</v>
      </c>
      <c r="AY1532" s="514">
        <v>10</v>
      </c>
      <c r="AZ1532" s="514">
        <v>1499</v>
      </c>
      <c r="BA1532" s="514" t="s">
        <v>171</v>
      </c>
      <c r="BB1532" s="515" t="s">
        <v>3802</v>
      </c>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643684-129516</v>
      </c>
      <c r="AJ1533" s="511">
        <f t="shared" si="71"/>
        <v>1530</v>
      </c>
      <c r="AK1533" s="514">
        <v>14</v>
      </c>
      <c r="AL1533" s="514" t="s">
        <v>1478</v>
      </c>
      <c r="AM1533" s="514" t="s">
        <v>4741</v>
      </c>
      <c r="AN1533" s="514" t="s">
        <v>4742</v>
      </c>
      <c r="AO1533" s="514">
        <v>643705</v>
      </c>
      <c r="AP1533" s="514">
        <v>128852</v>
      </c>
      <c r="AQ1533" s="514" t="s">
        <v>4743</v>
      </c>
      <c r="AR1533" s="514" t="s">
        <v>861</v>
      </c>
      <c r="AS1533" s="514">
        <v>643684</v>
      </c>
      <c r="AT1533" s="514">
        <v>129516</v>
      </c>
      <c r="AU1533" s="514">
        <v>78</v>
      </c>
      <c r="AV1533" s="514" t="s">
        <v>719</v>
      </c>
      <c r="AW1533" s="514" t="s">
        <v>2630</v>
      </c>
      <c r="AX1533" s="514">
        <v>1.9</v>
      </c>
      <c r="AY1533" s="514">
        <v>1.1000000000000001</v>
      </c>
      <c r="AZ1533" s="514">
        <v>1440</v>
      </c>
      <c r="BA1533" s="514" t="s">
        <v>111</v>
      </c>
      <c r="BB1533" s="515" t="s">
        <v>3822</v>
      </c>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643685-129490</v>
      </c>
      <c r="AJ1534" s="511">
        <f t="shared" si="71"/>
        <v>1531</v>
      </c>
      <c r="AK1534" s="514">
        <v>14</v>
      </c>
      <c r="AL1534" s="514" t="s">
        <v>1478</v>
      </c>
      <c r="AM1534" s="514" t="s">
        <v>4741</v>
      </c>
      <c r="AN1534" s="514" t="s">
        <v>4742</v>
      </c>
      <c r="AO1534" s="514">
        <v>643705</v>
      </c>
      <c r="AP1534" s="514">
        <v>128852</v>
      </c>
      <c r="AQ1534" s="514" t="s">
        <v>4744</v>
      </c>
      <c r="AR1534" s="514" t="s">
        <v>861</v>
      </c>
      <c r="AS1534" s="514">
        <v>643685</v>
      </c>
      <c r="AT1534" s="514">
        <v>129490</v>
      </c>
      <c r="AU1534" s="514">
        <v>75</v>
      </c>
      <c r="AV1534" s="514" t="s">
        <v>719</v>
      </c>
      <c r="AW1534" s="514" t="s">
        <v>2630</v>
      </c>
      <c r="AX1534" s="514">
        <v>1.5</v>
      </c>
      <c r="AY1534" s="514">
        <v>1.4</v>
      </c>
      <c r="AZ1534" s="514">
        <v>1440</v>
      </c>
      <c r="BA1534" s="514" t="s">
        <v>111</v>
      </c>
      <c r="BB1534" s="515" t="s">
        <v>3822</v>
      </c>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643690-129435</v>
      </c>
      <c r="AJ1535" s="511">
        <f t="shared" si="71"/>
        <v>1532</v>
      </c>
      <c r="AK1535" s="514">
        <v>14</v>
      </c>
      <c r="AL1535" s="514" t="s">
        <v>1478</v>
      </c>
      <c r="AM1535" s="514" t="s">
        <v>4741</v>
      </c>
      <c r="AN1535" s="514" t="s">
        <v>4742</v>
      </c>
      <c r="AO1535" s="514">
        <v>643705</v>
      </c>
      <c r="AP1535" s="514">
        <v>128852</v>
      </c>
      <c r="AQ1535" s="514" t="s">
        <v>4745</v>
      </c>
      <c r="AR1535" s="514" t="s">
        <v>861</v>
      </c>
      <c r="AS1535" s="514">
        <v>643690</v>
      </c>
      <c r="AT1535" s="514">
        <v>129435</v>
      </c>
      <c r="AU1535" s="514">
        <v>74</v>
      </c>
      <c r="AV1535" s="514" t="s">
        <v>719</v>
      </c>
      <c r="AW1535" s="514" t="s">
        <v>2630</v>
      </c>
      <c r="AX1535" s="514">
        <v>2.1</v>
      </c>
      <c r="AY1535" s="514">
        <v>0.9</v>
      </c>
      <c r="AZ1535" s="514">
        <v>1440</v>
      </c>
      <c r="BA1535" s="514" t="s">
        <v>111</v>
      </c>
      <c r="BB1535" s="515" t="s">
        <v>3822</v>
      </c>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645860-129492</v>
      </c>
      <c r="AJ1536" s="511">
        <f t="shared" si="71"/>
        <v>1533</v>
      </c>
      <c r="AK1536" s="514">
        <v>14</v>
      </c>
      <c r="AL1536" s="514" t="s">
        <v>1478</v>
      </c>
      <c r="AM1536" s="514" t="s">
        <v>2924</v>
      </c>
      <c r="AN1536" s="514" t="s">
        <v>4746</v>
      </c>
      <c r="AO1536" s="514">
        <v>645897</v>
      </c>
      <c r="AP1536" s="514">
        <v>128497</v>
      </c>
      <c r="AQ1536" s="514" t="s">
        <v>3681</v>
      </c>
      <c r="AR1536" s="514" t="s">
        <v>861</v>
      </c>
      <c r="AS1536" s="514">
        <v>645860</v>
      </c>
      <c r="AT1536" s="514">
        <v>129492</v>
      </c>
      <c r="AU1536" s="514">
        <v>31</v>
      </c>
      <c r="AV1536" s="514" t="s">
        <v>720</v>
      </c>
      <c r="AW1536" s="514" t="s">
        <v>2630</v>
      </c>
      <c r="AX1536" s="514">
        <v>10</v>
      </c>
      <c r="AY1536" s="514">
        <v>10</v>
      </c>
      <c r="AZ1536" s="514">
        <v>1488</v>
      </c>
      <c r="BA1536" s="514" t="s">
        <v>390</v>
      </c>
      <c r="BB1536" s="515" t="s">
        <v>3825</v>
      </c>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654495-129975</v>
      </c>
      <c r="AJ1537" s="511">
        <f t="shared" si="71"/>
        <v>1534</v>
      </c>
      <c r="AK1537" s="514">
        <v>14</v>
      </c>
      <c r="AL1537" s="514" t="s">
        <v>1478</v>
      </c>
      <c r="AM1537" s="514" t="s">
        <v>3675</v>
      </c>
      <c r="AN1537" s="514" t="s">
        <v>4747</v>
      </c>
      <c r="AO1537" s="514">
        <v>652182</v>
      </c>
      <c r="AP1537" s="514">
        <v>130910</v>
      </c>
      <c r="AQ1537" s="514" t="s">
        <v>4748</v>
      </c>
      <c r="AR1537" s="514" t="s">
        <v>2663</v>
      </c>
      <c r="AS1537" s="514">
        <v>654495</v>
      </c>
      <c r="AT1537" s="514">
        <v>129975</v>
      </c>
      <c r="AU1537" s="514">
        <v>76</v>
      </c>
      <c r="AV1537" s="514" t="s">
        <v>718</v>
      </c>
      <c r="AW1537" s="514" t="s">
        <v>2630</v>
      </c>
      <c r="AX1537" s="514">
        <v>1.2</v>
      </c>
      <c r="AY1537" s="514">
        <v>0.1</v>
      </c>
      <c r="AZ1537" s="514">
        <v>1460</v>
      </c>
      <c r="BA1537" s="514" t="s">
        <v>135</v>
      </c>
      <c r="BB1537" s="515" t="s">
        <v>3864</v>
      </c>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654497-129982</v>
      </c>
      <c r="AJ1538" s="511">
        <f t="shared" si="71"/>
        <v>1535</v>
      </c>
      <c r="AK1538" s="514">
        <v>14</v>
      </c>
      <c r="AL1538" s="514" t="s">
        <v>1478</v>
      </c>
      <c r="AM1538" s="514" t="s">
        <v>3675</v>
      </c>
      <c r="AN1538" s="514" t="s">
        <v>4747</v>
      </c>
      <c r="AO1538" s="514">
        <v>652182</v>
      </c>
      <c r="AP1538" s="514">
        <v>130910</v>
      </c>
      <c r="AQ1538" s="514" t="s">
        <v>4749</v>
      </c>
      <c r="AR1538" s="514" t="s">
        <v>861</v>
      </c>
      <c r="AS1538" s="514">
        <v>654497</v>
      </c>
      <c r="AT1538" s="514">
        <v>129982</v>
      </c>
      <c r="AU1538" s="514">
        <v>77</v>
      </c>
      <c r="AV1538" s="514" t="s">
        <v>718</v>
      </c>
      <c r="AW1538" s="514" t="s">
        <v>2630</v>
      </c>
      <c r="AX1538" s="514">
        <v>1.1000000000000001</v>
      </c>
      <c r="AY1538" s="514">
        <v>0.2</v>
      </c>
      <c r="AZ1538" s="514">
        <v>1460</v>
      </c>
      <c r="BA1538" s="514" t="s">
        <v>135</v>
      </c>
      <c r="BB1538" s="515" t="s">
        <v>3864</v>
      </c>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654531-129987</v>
      </c>
      <c r="AJ1539" s="511">
        <f t="shared" si="71"/>
        <v>1536</v>
      </c>
      <c r="AK1539" s="514">
        <v>14</v>
      </c>
      <c r="AL1539" s="514" t="s">
        <v>1478</v>
      </c>
      <c r="AM1539" s="514" t="s">
        <v>3675</v>
      </c>
      <c r="AN1539" s="514" t="s">
        <v>4747</v>
      </c>
      <c r="AO1539" s="514">
        <v>652182</v>
      </c>
      <c r="AP1539" s="514">
        <v>130910</v>
      </c>
      <c r="AQ1539" s="514" t="s">
        <v>4750</v>
      </c>
      <c r="AR1539" s="514" t="s">
        <v>861</v>
      </c>
      <c r="AS1539" s="514">
        <v>654531</v>
      </c>
      <c r="AT1539" s="514">
        <v>129987</v>
      </c>
      <c r="AU1539" s="514">
        <v>94</v>
      </c>
      <c r="AV1539" s="514" t="s">
        <v>718</v>
      </c>
      <c r="AW1539" s="514" t="s">
        <v>2630</v>
      </c>
      <c r="AX1539" s="514">
        <v>0.7</v>
      </c>
      <c r="AY1539" s="514">
        <v>0.6</v>
      </c>
      <c r="AZ1539" s="514">
        <v>1460</v>
      </c>
      <c r="BA1539" s="514" t="s">
        <v>135</v>
      </c>
      <c r="BB1539" s="515" t="s">
        <v>3864</v>
      </c>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647844-140458</v>
      </c>
      <c r="AJ1540" s="511">
        <f t="shared" si="71"/>
        <v>1537</v>
      </c>
      <c r="AK1540" s="514">
        <v>14</v>
      </c>
      <c r="AL1540" s="514" t="s">
        <v>1478</v>
      </c>
      <c r="AM1540" s="514" t="s">
        <v>2664</v>
      </c>
      <c r="AN1540" s="514" t="s">
        <v>4751</v>
      </c>
      <c r="AO1540" s="514">
        <v>651150</v>
      </c>
      <c r="AP1540" s="514">
        <v>138479</v>
      </c>
      <c r="AQ1540" s="514" t="s">
        <v>4752</v>
      </c>
      <c r="AR1540" s="514" t="s">
        <v>3352</v>
      </c>
      <c r="AS1540" s="514">
        <v>647844</v>
      </c>
      <c r="AT1540" s="514">
        <v>140458</v>
      </c>
      <c r="AU1540" s="514">
        <v>111</v>
      </c>
      <c r="AV1540" s="514" t="s">
        <v>718</v>
      </c>
      <c r="AW1540" s="514" t="s">
        <v>2644</v>
      </c>
      <c r="AX1540" s="514">
        <v>10</v>
      </c>
      <c r="AY1540" s="514">
        <v>10</v>
      </c>
      <c r="AZ1540" s="514">
        <v>1472</v>
      </c>
      <c r="BA1540" s="514" t="s">
        <v>346</v>
      </c>
      <c r="BB1540" s="515" t="s">
        <v>861</v>
      </c>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647887-140377</v>
      </c>
      <c r="AJ1541" s="511">
        <f t="shared" ref="AJ1541:AJ1604" si="74">IF(AK1541&lt;&gt;"",AJ1540+1,"")</f>
        <v>1538</v>
      </c>
      <c r="AK1541" s="514">
        <v>14</v>
      </c>
      <c r="AL1541" s="514" t="s">
        <v>1478</v>
      </c>
      <c r="AM1541" s="514" t="s">
        <v>2664</v>
      </c>
      <c r="AN1541" s="514" t="s">
        <v>4751</v>
      </c>
      <c r="AO1541" s="514">
        <v>651150</v>
      </c>
      <c r="AP1541" s="514">
        <v>138479</v>
      </c>
      <c r="AQ1541" s="514" t="s">
        <v>4753</v>
      </c>
      <c r="AR1541" s="514" t="s">
        <v>2865</v>
      </c>
      <c r="AS1541" s="514">
        <v>647887</v>
      </c>
      <c r="AT1541" s="514">
        <v>140377</v>
      </c>
      <c r="AU1541" s="514">
        <v>108</v>
      </c>
      <c r="AV1541" s="514" t="s">
        <v>719</v>
      </c>
      <c r="AW1541" s="514" t="s">
        <v>2644</v>
      </c>
      <c r="AX1541" s="514">
        <v>10</v>
      </c>
      <c r="AY1541" s="514">
        <v>10</v>
      </c>
      <c r="AZ1541" s="514">
        <v>1472</v>
      </c>
      <c r="BA1541" s="514" t="s">
        <v>346</v>
      </c>
      <c r="BB1541" s="515" t="s">
        <v>861</v>
      </c>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647895-140375</v>
      </c>
      <c r="AJ1542" s="511">
        <f t="shared" si="74"/>
        <v>1539</v>
      </c>
      <c r="AK1542" s="514">
        <v>14</v>
      </c>
      <c r="AL1542" s="514" t="s">
        <v>1478</v>
      </c>
      <c r="AM1542" s="514" t="s">
        <v>2664</v>
      </c>
      <c r="AN1542" s="514" t="s">
        <v>4751</v>
      </c>
      <c r="AO1542" s="514">
        <v>651150</v>
      </c>
      <c r="AP1542" s="514">
        <v>138479</v>
      </c>
      <c r="AQ1542" s="514" t="s">
        <v>4754</v>
      </c>
      <c r="AR1542" s="514" t="s">
        <v>2826</v>
      </c>
      <c r="AS1542" s="514">
        <v>647895</v>
      </c>
      <c r="AT1542" s="514">
        <v>140375</v>
      </c>
      <c r="AU1542" s="514">
        <v>107</v>
      </c>
      <c r="AV1542" s="514" t="s">
        <v>719</v>
      </c>
      <c r="AW1542" s="514" t="s">
        <v>2644</v>
      </c>
      <c r="AX1542" s="514">
        <v>10</v>
      </c>
      <c r="AY1542" s="514">
        <v>10</v>
      </c>
      <c r="AZ1542" s="514">
        <v>1472</v>
      </c>
      <c r="BA1542" s="514" t="s">
        <v>346</v>
      </c>
      <c r="BB1542" s="515" t="s">
        <v>861</v>
      </c>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647907-140369</v>
      </c>
      <c r="AJ1543" s="511">
        <f t="shared" si="74"/>
        <v>1540</v>
      </c>
      <c r="AK1543" s="514">
        <v>14</v>
      </c>
      <c r="AL1543" s="514" t="s">
        <v>1478</v>
      </c>
      <c r="AM1543" s="514" t="s">
        <v>2664</v>
      </c>
      <c r="AN1543" s="514" t="s">
        <v>4751</v>
      </c>
      <c r="AO1543" s="514">
        <v>651150</v>
      </c>
      <c r="AP1543" s="514">
        <v>138479</v>
      </c>
      <c r="AQ1543" s="514" t="s">
        <v>4755</v>
      </c>
      <c r="AR1543" s="514" t="s">
        <v>2920</v>
      </c>
      <c r="AS1543" s="514">
        <v>647907</v>
      </c>
      <c r="AT1543" s="514">
        <v>140369</v>
      </c>
      <c r="AU1543" s="514">
        <v>107</v>
      </c>
      <c r="AV1543" s="514" t="s">
        <v>719</v>
      </c>
      <c r="AW1543" s="514" t="s">
        <v>2644</v>
      </c>
      <c r="AX1543" s="514">
        <v>10</v>
      </c>
      <c r="AY1543" s="514">
        <v>10</v>
      </c>
      <c r="AZ1543" s="514">
        <v>1472</v>
      </c>
      <c r="BA1543" s="514" t="s">
        <v>346</v>
      </c>
      <c r="BB1543" s="515" t="s">
        <v>861</v>
      </c>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647919-140321</v>
      </c>
      <c r="AJ1544" s="511">
        <f t="shared" si="74"/>
        <v>1541</v>
      </c>
      <c r="AK1544" s="514">
        <v>14</v>
      </c>
      <c r="AL1544" s="514" t="s">
        <v>1478</v>
      </c>
      <c r="AM1544" s="514" t="s">
        <v>2664</v>
      </c>
      <c r="AN1544" s="514" t="s">
        <v>4751</v>
      </c>
      <c r="AO1544" s="514">
        <v>651150</v>
      </c>
      <c r="AP1544" s="514">
        <v>138479</v>
      </c>
      <c r="AQ1544" s="514" t="s">
        <v>4756</v>
      </c>
      <c r="AR1544" s="514" t="s">
        <v>2648</v>
      </c>
      <c r="AS1544" s="514">
        <v>647919</v>
      </c>
      <c r="AT1544" s="514">
        <v>140321</v>
      </c>
      <c r="AU1544" s="514">
        <v>107</v>
      </c>
      <c r="AV1544" s="514" t="s">
        <v>719</v>
      </c>
      <c r="AW1544" s="514" t="s">
        <v>2644</v>
      </c>
      <c r="AX1544" s="514">
        <v>10</v>
      </c>
      <c r="AY1544" s="514">
        <v>10</v>
      </c>
      <c r="AZ1544" s="514">
        <v>1472</v>
      </c>
      <c r="BA1544" s="514" t="s">
        <v>346</v>
      </c>
      <c r="BB1544" s="515" t="s">
        <v>861</v>
      </c>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641484-128433</v>
      </c>
      <c r="AJ1545" s="511">
        <f t="shared" si="74"/>
        <v>1542</v>
      </c>
      <c r="AK1545" s="514">
        <v>14</v>
      </c>
      <c r="AL1545" s="514" t="s">
        <v>1478</v>
      </c>
      <c r="AM1545" s="514" t="s">
        <v>2660</v>
      </c>
      <c r="AN1545" s="514" t="s">
        <v>4757</v>
      </c>
      <c r="AO1545" s="514">
        <v>641061</v>
      </c>
      <c r="AP1545" s="514">
        <v>127373</v>
      </c>
      <c r="AQ1545" s="514" t="s">
        <v>4758</v>
      </c>
      <c r="AR1545" s="514" t="s">
        <v>861</v>
      </c>
      <c r="AS1545" s="514">
        <v>641484</v>
      </c>
      <c r="AT1545" s="514">
        <v>128433</v>
      </c>
      <c r="AU1545" s="514">
        <v>48</v>
      </c>
      <c r="AV1545" s="514" t="s">
        <v>718</v>
      </c>
      <c r="AW1545" s="514" t="s">
        <v>2644</v>
      </c>
      <c r="AX1545" s="514">
        <v>10</v>
      </c>
      <c r="AY1545" s="514">
        <v>10</v>
      </c>
      <c r="AZ1545" s="514">
        <v>1480</v>
      </c>
      <c r="BA1545" s="514" t="s">
        <v>187</v>
      </c>
      <c r="BB1545" s="515" t="s">
        <v>3770</v>
      </c>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642524-128127</v>
      </c>
      <c r="AJ1546" s="511">
        <f t="shared" si="74"/>
        <v>1543</v>
      </c>
      <c r="AK1546" s="514">
        <v>14</v>
      </c>
      <c r="AL1546" s="514" t="s">
        <v>1478</v>
      </c>
      <c r="AM1546" s="514" t="s">
        <v>2920</v>
      </c>
      <c r="AN1546" s="514" t="s">
        <v>4759</v>
      </c>
      <c r="AO1546" s="514">
        <v>642824</v>
      </c>
      <c r="AP1546" s="514">
        <v>127834</v>
      </c>
      <c r="AQ1546" s="514" t="s">
        <v>4760</v>
      </c>
      <c r="AR1546" s="514" t="s">
        <v>861</v>
      </c>
      <c r="AS1546" s="514">
        <v>642524</v>
      </c>
      <c r="AT1546" s="514">
        <v>128127</v>
      </c>
      <c r="AU1546" s="514">
        <v>50</v>
      </c>
      <c r="AV1546" s="514" t="s">
        <v>718</v>
      </c>
      <c r="AW1546" s="514" t="s">
        <v>2649</v>
      </c>
      <c r="AX1546" s="514">
        <v>2.5</v>
      </c>
      <c r="AY1546" s="514">
        <v>1.9</v>
      </c>
      <c r="AZ1546" s="514">
        <v>1440</v>
      </c>
      <c r="BA1546" s="514" t="s">
        <v>111</v>
      </c>
      <c r="BB1546" s="515" t="s">
        <v>3822</v>
      </c>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643145-127912</v>
      </c>
      <c r="AJ1547" s="511">
        <f t="shared" si="74"/>
        <v>1544</v>
      </c>
      <c r="AK1547" s="514">
        <v>14</v>
      </c>
      <c r="AL1547" s="514" t="s">
        <v>1478</v>
      </c>
      <c r="AM1547" s="514" t="s">
        <v>2879</v>
      </c>
      <c r="AN1547" s="514" t="s">
        <v>4761</v>
      </c>
      <c r="AO1547" s="514">
        <v>643111</v>
      </c>
      <c r="AP1547" s="514">
        <v>127972</v>
      </c>
      <c r="AQ1547" s="514" t="s">
        <v>4762</v>
      </c>
      <c r="AR1547" s="514" t="s">
        <v>861</v>
      </c>
      <c r="AS1547" s="514">
        <v>643145</v>
      </c>
      <c r="AT1547" s="514">
        <v>127912</v>
      </c>
      <c r="AU1547" s="514">
        <v>4</v>
      </c>
      <c r="AV1547" s="514" t="s">
        <v>719</v>
      </c>
      <c r="AW1547" s="514" t="s">
        <v>2630</v>
      </c>
      <c r="AX1547" s="514">
        <v>4.5</v>
      </c>
      <c r="AY1547" s="514">
        <v>10</v>
      </c>
      <c r="AZ1547" s="514">
        <v>1482</v>
      </c>
      <c r="BA1547" s="514" t="s">
        <v>239</v>
      </c>
      <c r="BB1547" s="515" t="s">
        <v>3822</v>
      </c>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643223-127937</v>
      </c>
      <c r="AJ1548" s="511">
        <f t="shared" si="74"/>
        <v>1545</v>
      </c>
      <c r="AK1548" s="514">
        <v>14</v>
      </c>
      <c r="AL1548" s="514" t="s">
        <v>1478</v>
      </c>
      <c r="AM1548" s="514" t="s">
        <v>2879</v>
      </c>
      <c r="AN1548" s="514" t="s">
        <v>4761</v>
      </c>
      <c r="AO1548" s="514">
        <v>643111</v>
      </c>
      <c r="AP1548" s="514">
        <v>127972</v>
      </c>
      <c r="AQ1548" s="514" t="s">
        <v>3137</v>
      </c>
      <c r="AR1548" s="514" t="s">
        <v>3034</v>
      </c>
      <c r="AS1548" s="514">
        <v>643223</v>
      </c>
      <c r="AT1548" s="514">
        <v>127937</v>
      </c>
      <c r="AU1548" s="514">
        <v>9</v>
      </c>
      <c r="AV1548" s="514" t="s">
        <v>719</v>
      </c>
      <c r="AW1548" s="514" t="s">
        <v>2630</v>
      </c>
      <c r="AX1548" s="514">
        <v>3.8</v>
      </c>
      <c r="AY1548" s="514">
        <v>10</v>
      </c>
      <c r="AZ1548" s="514">
        <v>1482</v>
      </c>
      <c r="BA1548" s="514" t="s">
        <v>239</v>
      </c>
      <c r="BB1548" s="515" t="s">
        <v>3822</v>
      </c>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643416-128002</v>
      </c>
      <c r="AJ1549" s="511">
        <f t="shared" si="74"/>
        <v>1546</v>
      </c>
      <c r="AK1549" s="514">
        <v>14</v>
      </c>
      <c r="AL1549" s="514" t="s">
        <v>1478</v>
      </c>
      <c r="AM1549" s="514" t="s">
        <v>2879</v>
      </c>
      <c r="AN1549" s="514" t="s">
        <v>4761</v>
      </c>
      <c r="AO1549" s="514">
        <v>643111</v>
      </c>
      <c r="AP1549" s="514">
        <v>127972</v>
      </c>
      <c r="AQ1549" s="514" t="s">
        <v>4763</v>
      </c>
      <c r="AR1549" s="514" t="s">
        <v>4139</v>
      </c>
      <c r="AS1549" s="514">
        <v>643416</v>
      </c>
      <c r="AT1549" s="514">
        <v>128002</v>
      </c>
      <c r="AU1549" s="514">
        <v>34</v>
      </c>
      <c r="AV1549" s="514" t="s">
        <v>719</v>
      </c>
      <c r="AW1549" s="514" t="s">
        <v>2630</v>
      </c>
      <c r="AX1549" s="514">
        <v>4</v>
      </c>
      <c r="AY1549" s="514">
        <v>10</v>
      </c>
      <c r="AZ1549" s="514">
        <v>1482</v>
      </c>
      <c r="BA1549" s="514" t="s">
        <v>239</v>
      </c>
      <c r="BB1549" s="515" t="s">
        <v>3822</v>
      </c>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643455-128017</v>
      </c>
      <c r="AJ1550" s="511">
        <f t="shared" si="74"/>
        <v>1547</v>
      </c>
      <c r="AK1550" s="514">
        <v>14</v>
      </c>
      <c r="AL1550" s="514" t="s">
        <v>1478</v>
      </c>
      <c r="AM1550" s="514" t="s">
        <v>2879</v>
      </c>
      <c r="AN1550" s="514" t="s">
        <v>4761</v>
      </c>
      <c r="AO1550" s="514">
        <v>643111</v>
      </c>
      <c r="AP1550" s="514">
        <v>127972</v>
      </c>
      <c r="AQ1550" s="514" t="s">
        <v>4764</v>
      </c>
      <c r="AR1550" s="514" t="s">
        <v>861</v>
      </c>
      <c r="AS1550" s="514">
        <v>643455</v>
      </c>
      <c r="AT1550" s="514">
        <v>128017</v>
      </c>
      <c r="AU1550" s="514">
        <v>38</v>
      </c>
      <c r="AV1550" s="514" t="s">
        <v>719</v>
      </c>
      <c r="AW1550" s="514" t="s">
        <v>2630</v>
      </c>
      <c r="AX1550" s="514">
        <v>3.6</v>
      </c>
      <c r="AY1550" s="514">
        <v>10</v>
      </c>
      <c r="AZ1550" s="514">
        <v>1482</v>
      </c>
      <c r="BA1550" s="514" t="s">
        <v>239</v>
      </c>
      <c r="BB1550" s="515" t="s">
        <v>3822</v>
      </c>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645678-128113</v>
      </c>
      <c r="AJ1551" s="511">
        <f t="shared" si="74"/>
        <v>1548</v>
      </c>
      <c r="AK1551" s="514">
        <v>14</v>
      </c>
      <c r="AL1551" s="514" t="s">
        <v>1478</v>
      </c>
      <c r="AM1551" s="514" t="s">
        <v>2860</v>
      </c>
      <c r="AN1551" s="514" t="s">
        <v>4765</v>
      </c>
      <c r="AO1551" s="514">
        <v>645751</v>
      </c>
      <c r="AP1551" s="514">
        <v>128347</v>
      </c>
      <c r="AQ1551" s="514" t="s">
        <v>4766</v>
      </c>
      <c r="AR1551" s="514" t="s">
        <v>861</v>
      </c>
      <c r="AS1551" s="514">
        <v>645678</v>
      </c>
      <c r="AT1551" s="514">
        <v>128113</v>
      </c>
      <c r="AU1551" s="514">
        <v>51</v>
      </c>
      <c r="AV1551" s="514" t="s">
        <v>719</v>
      </c>
      <c r="AW1551" s="514" t="s">
        <v>2649</v>
      </c>
      <c r="AX1551" s="514">
        <v>1.9</v>
      </c>
      <c r="AY1551" s="514">
        <v>10</v>
      </c>
      <c r="AZ1551" s="514">
        <v>1462</v>
      </c>
      <c r="BA1551" s="514" t="s">
        <v>251</v>
      </c>
      <c r="BB1551" s="515" t="s">
        <v>3825</v>
      </c>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645685-128111</v>
      </c>
      <c r="AJ1552" s="511">
        <f t="shared" si="74"/>
        <v>1549</v>
      </c>
      <c r="AK1552" s="514">
        <v>14</v>
      </c>
      <c r="AL1552" s="514" t="s">
        <v>1478</v>
      </c>
      <c r="AM1552" s="514" t="s">
        <v>2860</v>
      </c>
      <c r="AN1552" s="514" t="s">
        <v>4765</v>
      </c>
      <c r="AO1552" s="514">
        <v>645751</v>
      </c>
      <c r="AP1552" s="514">
        <v>128347</v>
      </c>
      <c r="AQ1552" s="514" t="s">
        <v>4767</v>
      </c>
      <c r="AR1552" s="514" t="s">
        <v>861</v>
      </c>
      <c r="AS1552" s="514">
        <v>645685</v>
      </c>
      <c r="AT1552" s="514">
        <v>128111</v>
      </c>
      <c r="AU1552" s="514">
        <v>52</v>
      </c>
      <c r="AV1552" s="514" t="s">
        <v>719</v>
      </c>
      <c r="AW1552" s="514" t="s">
        <v>2649</v>
      </c>
      <c r="AX1552" s="514">
        <v>1.8</v>
      </c>
      <c r="AY1552" s="514">
        <v>10</v>
      </c>
      <c r="AZ1552" s="514">
        <v>1462</v>
      </c>
      <c r="BA1552" s="514" t="s">
        <v>251</v>
      </c>
      <c r="BB1552" s="515" t="s">
        <v>3825</v>
      </c>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645688-128111</v>
      </c>
      <c r="AJ1553" s="511">
        <f t="shared" si="74"/>
        <v>1550</v>
      </c>
      <c r="AK1553" s="514">
        <v>14</v>
      </c>
      <c r="AL1553" s="514" t="s">
        <v>1478</v>
      </c>
      <c r="AM1553" s="514" t="s">
        <v>2860</v>
      </c>
      <c r="AN1553" s="514" t="s">
        <v>4765</v>
      </c>
      <c r="AO1553" s="514">
        <v>645751</v>
      </c>
      <c r="AP1553" s="514">
        <v>128347</v>
      </c>
      <c r="AQ1553" s="514" t="s">
        <v>4768</v>
      </c>
      <c r="AR1553" s="514" t="s">
        <v>861</v>
      </c>
      <c r="AS1553" s="514">
        <v>645688</v>
      </c>
      <c r="AT1553" s="514">
        <v>128111</v>
      </c>
      <c r="AU1553" s="514">
        <v>52</v>
      </c>
      <c r="AV1553" s="514" t="s">
        <v>719</v>
      </c>
      <c r="AW1553" s="514" t="s">
        <v>2649</v>
      </c>
      <c r="AX1553" s="514">
        <v>1.8</v>
      </c>
      <c r="AY1553" s="514">
        <v>10</v>
      </c>
      <c r="AZ1553" s="514">
        <v>1462</v>
      </c>
      <c r="BA1553" s="514" t="s">
        <v>251</v>
      </c>
      <c r="BB1553" s="515" t="s">
        <v>3825</v>
      </c>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645690-128112</v>
      </c>
      <c r="AJ1554" s="511">
        <f t="shared" si="74"/>
        <v>1551</v>
      </c>
      <c r="AK1554" s="514">
        <v>14</v>
      </c>
      <c r="AL1554" s="514" t="s">
        <v>1478</v>
      </c>
      <c r="AM1554" s="514" t="s">
        <v>2860</v>
      </c>
      <c r="AN1554" s="514" t="s">
        <v>4765</v>
      </c>
      <c r="AO1554" s="514">
        <v>645751</v>
      </c>
      <c r="AP1554" s="514">
        <v>128347</v>
      </c>
      <c r="AQ1554" s="514" t="s">
        <v>4769</v>
      </c>
      <c r="AR1554" s="514" t="s">
        <v>861</v>
      </c>
      <c r="AS1554" s="514">
        <v>645690</v>
      </c>
      <c r="AT1554" s="514">
        <v>128112</v>
      </c>
      <c r="AU1554" s="514">
        <v>52</v>
      </c>
      <c r="AV1554" s="514" t="s">
        <v>719</v>
      </c>
      <c r="AW1554" s="514" t="s">
        <v>2649</v>
      </c>
      <c r="AX1554" s="514">
        <v>1.8</v>
      </c>
      <c r="AY1554" s="514">
        <v>10</v>
      </c>
      <c r="AZ1554" s="514">
        <v>1462</v>
      </c>
      <c r="BA1554" s="514" t="s">
        <v>251</v>
      </c>
      <c r="BB1554" s="515" t="s">
        <v>3825</v>
      </c>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645697-128102</v>
      </c>
      <c r="AJ1555" s="511">
        <f t="shared" si="74"/>
        <v>1552</v>
      </c>
      <c r="AK1555" s="514">
        <v>14</v>
      </c>
      <c r="AL1555" s="514" t="s">
        <v>1478</v>
      </c>
      <c r="AM1555" s="514" t="s">
        <v>2860</v>
      </c>
      <c r="AN1555" s="514" t="s">
        <v>4765</v>
      </c>
      <c r="AO1555" s="514">
        <v>645751</v>
      </c>
      <c r="AP1555" s="514">
        <v>128347</v>
      </c>
      <c r="AQ1555" s="514" t="s">
        <v>4770</v>
      </c>
      <c r="AR1555" s="514" t="s">
        <v>861</v>
      </c>
      <c r="AS1555" s="514">
        <v>645697</v>
      </c>
      <c r="AT1555" s="514">
        <v>128102</v>
      </c>
      <c r="AU1555" s="514">
        <v>54</v>
      </c>
      <c r="AV1555" s="514" t="s">
        <v>719</v>
      </c>
      <c r="AW1555" s="514" t="s">
        <v>2649</v>
      </c>
      <c r="AX1555" s="514">
        <v>1.7</v>
      </c>
      <c r="AY1555" s="514">
        <v>10</v>
      </c>
      <c r="AZ1555" s="514">
        <v>1462</v>
      </c>
      <c r="BA1555" s="514" t="s">
        <v>251</v>
      </c>
      <c r="BB1555" s="515" t="s">
        <v>3825</v>
      </c>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645698-128102</v>
      </c>
      <c r="AJ1556" s="511">
        <f t="shared" si="74"/>
        <v>1553</v>
      </c>
      <c r="AK1556" s="514">
        <v>14</v>
      </c>
      <c r="AL1556" s="514" t="s">
        <v>1478</v>
      </c>
      <c r="AM1556" s="514" t="s">
        <v>2860</v>
      </c>
      <c r="AN1556" s="514" t="s">
        <v>4765</v>
      </c>
      <c r="AO1556" s="514">
        <v>645751</v>
      </c>
      <c r="AP1556" s="514">
        <v>128347</v>
      </c>
      <c r="AQ1556" s="514" t="s">
        <v>4771</v>
      </c>
      <c r="AR1556" s="514" t="s">
        <v>861</v>
      </c>
      <c r="AS1556" s="514">
        <v>645698</v>
      </c>
      <c r="AT1556" s="514">
        <v>128102</v>
      </c>
      <c r="AU1556" s="514">
        <v>54</v>
      </c>
      <c r="AV1556" s="514" t="s">
        <v>719</v>
      </c>
      <c r="AW1556" s="514" t="s">
        <v>2649</v>
      </c>
      <c r="AX1556" s="514">
        <v>1.7</v>
      </c>
      <c r="AY1556" s="514">
        <v>10</v>
      </c>
      <c r="AZ1556" s="514">
        <v>1462</v>
      </c>
      <c r="BA1556" s="514" t="s">
        <v>251</v>
      </c>
      <c r="BB1556" s="515" t="s">
        <v>3825</v>
      </c>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645700-128103</v>
      </c>
      <c r="AJ1557" s="511">
        <f t="shared" si="74"/>
        <v>1554</v>
      </c>
      <c r="AK1557" s="514">
        <v>14</v>
      </c>
      <c r="AL1557" s="514" t="s">
        <v>1478</v>
      </c>
      <c r="AM1557" s="514" t="s">
        <v>2860</v>
      </c>
      <c r="AN1557" s="514" t="s">
        <v>4765</v>
      </c>
      <c r="AO1557" s="514">
        <v>645751</v>
      </c>
      <c r="AP1557" s="514">
        <v>128347</v>
      </c>
      <c r="AQ1557" s="514" t="s">
        <v>4772</v>
      </c>
      <c r="AR1557" s="514" t="s">
        <v>861</v>
      </c>
      <c r="AS1557" s="514">
        <v>645700</v>
      </c>
      <c r="AT1557" s="514">
        <v>128103</v>
      </c>
      <c r="AU1557" s="514">
        <v>54</v>
      </c>
      <c r="AV1557" s="514" t="s">
        <v>719</v>
      </c>
      <c r="AW1557" s="514" t="s">
        <v>2649</v>
      </c>
      <c r="AX1557" s="514">
        <v>1.7</v>
      </c>
      <c r="AY1557" s="514">
        <v>10</v>
      </c>
      <c r="AZ1557" s="514">
        <v>1462</v>
      </c>
      <c r="BA1557" s="514" t="s">
        <v>251</v>
      </c>
      <c r="BB1557" s="515" t="s">
        <v>3825</v>
      </c>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645703-128097</v>
      </c>
      <c r="AJ1558" s="511">
        <f t="shared" si="74"/>
        <v>1555</v>
      </c>
      <c r="AK1558" s="514">
        <v>14</v>
      </c>
      <c r="AL1558" s="514" t="s">
        <v>1478</v>
      </c>
      <c r="AM1558" s="514" t="s">
        <v>2860</v>
      </c>
      <c r="AN1558" s="514" t="s">
        <v>4765</v>
      </c>
      <c r="AO1558" s="514">
        <v>645751</v>
      </c>
      <c r="AP1558" s="514">
        <v>128347</v>
      </c>
      <c r="AQ1558" s="514" t="s">
        <v>4773</v>
      </c>
      <c r="AR1558" s="514" t="s">
        <v>861</v>
      </c>
      <c r="AS1558" s="514">
        <v>645703</v>
      </c>
      <c r="AT1558" s="514">
        <v>128097</v>
      </c>
      <c r="AU1558" s="514">
        <v>55</v>
      </c>
      <c r="AV1558" s="514" t="s">
        <v>719</v>
      </c>
      <c r="AW1558" s="514" t="s">
        <v>2649</v>
      </c>
      <c r="AX1558" s="514">
        <v>1.6</v>
      </c>
      <c r="AY1558" s="514">
        <v>10</v>
      </c>
      <c r="AZ1558" s="514">
        <v>1462</v>
      </c>
      <c r="BA1558" s="514" t="s">
        <v>251</v>
      </c>
      <c r="BB1558" s="515" t="s">
        <v>3825</v>
      </c>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645705-128095</v>
      </c>
      <c r="AJ1559" s="511">
        <f t="shared" si="74"/>
        <v>1556</v>
      </c>
      <c r="AK1559" s="514">
        <v>14</v>
      </c>
      <c r="AL1559" s="514" t="s">
        <v>1478</v>
      </c>
      <c r="AM1559" s="514" t="s">
        <v>2860</v>
      </c>
      <c r="AN1559" s="514" t="s">
        <v>4765</v>
      </c>
      <c r="AO1559" s="514">
        <v>645751</v>
      </c>
      <c r="AP1559" s="514">
        <v>128347</v>
      </c>
      <c r="AQ1559" s="514" t="s">
        <v>4774</v>
      </c>
      <c r="AR1559" s="514" t="s">
        <v>861</v>
      </c>
      <c r="AS1559" s="514">
        <v>645705</v>
      </c>
      <c r="AT1559" s="514">
        <v>128095</v>
      </c>
      <c r="AU1559" s="514">
        <v>55</v>
      </c>
      <c r="AV1559" s="514" t="s">
        <v>719</v>
      </c>
      <c r="AW1559" s="514" t="s">
        <v>2649</v>
      </c>
      <c r="AX1559" s="514">
        <v>1.6</v>
      </c>
      <c r="AY1559" s="514">
        <v>10</v>
      </c>
      <c r="AZ1559" s="514">
        <v>1462</v>
      </c>
      <c r="BA1559" s="514" t="s">
        <v>251</v>
      </c>
      <c r="BB1559" s="515" t="s">
        <v>3825</v>
      </c>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645706-128096</v>
      </c>
      <c r="AJ1560" s="511">
        <f t="shared" si="74"/>
        <v>1557</v>
      </c>
      <c r="AK1560" s="514">
        <v>14</v>
      </c>
      <c r="AL1560" s="514" t="s">
        <v>1478</v>
      </c>
      <c r="AM1560" s="514" t="s">
        <v>2860</v>
      </c>
      <c r="AN1560" s="514" t="s">
        <v>4765</v>
      </c>
      <c r="AO1560" s="514">
        <v>645751</v>
      </c>
      <c r="AP1560" s="514">
        <v>128347</v>
      </c>
      <c r="AQ1560" s="514" t="s">
        <v>4775</v>
      </c>
      <c r="AR1560" s="514" t="s">
        <v>861</v>
      </c>
      <c r="AS1560" s="514">
        <v>645706</v>
      </c>
      <c r="AT1560" s="514">
        <v>128096</v>
      </c>
      <c r="AU1560" s="514">
        <v>55</v>
      </c>
      <c r="AV1560" s="514" t="s">
        <v>719</v>
      </c>
      <c r="AW1560" s="514" t="s">
        <v>2649</v>
      </c>
      <c r="AX1560" s="514">
        <v>1.6</v>
      </c>
      <c r="AY1560" s="514">
        <v>10</v>
      </c>
      <c r="AZ1560" s="514">
        <v>1462</v>
      </c>
      <c r="BA1560" s="514" t="s">
        <v>251</v>
      </c>
      <c r="BB1560" s="515" t="s">
        <v>3825</v>
      </c>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645709-128094</v>
      </c>
      <c r="AJ1561" s="511">
        <f t="shared" si="74"/>
        <v>1558</v>
      </c>
      <c r="AK1561" s="514">
        <v>14</v>
      </c>
      <c r="AL1561" s="514" t="s">
        <v>1478</v>
      </c>
      <c r="AM1561" s="514" t="s">
        <v>2860</v>
      </c>
      <c r="AN1561" s="514" t="s">
        <v>4765</v>
      </c>
      <c r="AO1561" s="514">
        <v>645751</v>
      </c>
      <c r="AP1561" s="514">
        <v>128347</v>
      </c>
      <c r="AQ1561" s="514" t="s">
        <v>4776</v>
      </c>
      <c r="AR1561" s="514" t="s">
        <v>861</v>
      </c>
      <c r="AS1561" s="514">
        <v>645709</v>
      </c>
      <c r="AT1561" s="514">
        <v>128094</v>
      </c>
      <c r="AU1561" s="514">
        <v>58</v>
      </c>
      <c r="AV1561" s="514" t="s">
        <v>719</v>
      </c>
      <c r="AW1561" s="514" t="s">
        <v>2649</v>
      </c>
      <c r="AX1561" s="514">
        <v>1.5</v>
      </c>
      <c r="AY1561" s="514">
        <v>10</v>
      </c>
      <c r="AZ1561" s="514">
        <v>1462</v>
      </c>
      <c r="BA1561" s="514" t="s">
        <v>251</v>
      </c>
      <c r="BB1561" s="515" t="s">
        <v>3825</v>
      </c>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645709-128096</v>
      </c>
      <c r="AJ1562" s="511">
        <f t="shared" si="74"/>
        <v>1559</v>
      </c>
      <c r="AK1562" s="514">
        <v>14</v>
      </c>
      <c r="AL1562" s="514" t="s">
        <v>1478</v>
      </c>
      <c r="AM1562" s="514" t="s">
        <v>2860</v>
      </c>
      <c r="AN1562" s="514" t="s">
        <v>4765</v>
      </c>
      <c r="AO1562" s="514">
        <v>645751</v>
      </c>
      <c r="AP1562" s="514">
        <v>128347</v>
      </c>
      <c r="AQ1562" s="514" t="s">
        <v>4777</v>
      </c>
      <c r="AR1562" s="514" t="s">
        <v>861</v>
      </c>
      <c r="AS1562" s="514">
        <v>645709</v>
      </c>
      <c r="AT1562" s="514">
        <v>128096</v>
      </c>
      <c r="AU1562" s="514">
        <v>58</v>
      </c>
      <c r="AV1562" s="514" t="s">
        <v>719</v>
      </c>
      <c r="AW1562" s="514" t="s">
        <v>2649</v>
      </c>
      <c r="AX1562" s="514">
        <v>1.5</v>
      </c>
      <c r="AY1562" s="514">
        <v>10</v>
      </c>
      <c r="AZ1562" s="514">
        <v>1462</v>
      </c>
      <c r="BA1562" s="514" t="s">
        <v>251</v>
      </c>
      <c r="BB1562" s="515" t="s">
        <v>3825</v>
      </c>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645711-128097</v>
      </c>
      <c r="AJ1563" s="511">
        <f t="shared" si="74"/>
        <v>1560</v>
      </c>
      <c r="AK1563" s="514">
        <v>14</v>
      </c>
      <c r="AL1563" s="514" t="s">
        <v>1478</v>
      </c>
      <c r="AM1563" s="514" t="s">
        <v>2860</v>
      </c>
      <c r="AN1563" s="514" t="s">
        <v>4765</v>
      </c>
      <c r="AO1563" s="514">
        <v>645751</v>
      </c>
      <c r="AP1563" s="514">
        <v>128347</v>
      </c>
      <c r="AQ1563" s="514" t="s">
        <v>4778</v>
      </c>
      <c r="AR1563" s="514" t="s">
        <v>861</v>
      </c>
      <c r="AS1563" s="514">
        <v>645711</v>
      </c>
      <c r="AT1563" s="514">
        <v>128097</v>
      </c>
      <c r="AU1563" s="514">
        <v>58</v>
      </c>
      <c r="AV1563" s="514" t="s">
        <v>719</v>
      </c>
      <c r="AW1563" s="514" t="s">
        <v>2649</v>
      </c>
      <c r="AX1563" s="514">
        <v>1.5</v>
      </c>
      <c r="AY1563" s="514">
        <v>10</v>
      </c>
      <c r="AZ1563" s="514">
        <v>1462</v>
      </c>
      <c r="BA1563" s="514" t="s">
        <v>251</v>
      </c>
      <c r="BB1563" s="515" t="s">
        <v>3825</v>
      </c>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645711-128100</v>
      </c>
      <c r="AJ1564" s="511">
        <f t="shared" si="74"/>
        <v>1561</v>
      </c>
      <c r="AK1564" s="514">
        <v>14</v>
      </c>
      <c r="AL1564" s="514" t="s">
        <v>1478</v>
      </c>
      <c r="AM1564" s="514" t="s">
        <v>2860</v>
      </c>
      <c r="AN1564" s="514" t="s">
        <v>4765</v>
      </c>
      <c r="AO1564" s="514">
        <v>645751</v>
      </c>
      <c r="AP1564" s="514">
        <v>128347</v>
      </c>
      <c r="AQ1564" s="514" t="s">
        <v>4779</v>
      </c>
      <c r="AR1564" s="514" t="s">
        <v>861</v>
      </c>
      <c r="AS1564" s="514">
        <v>645711</v>
      </c>
      <c r="AT1564" s="514">
        <v>128100</v>
      </c>
      <c r="AU1564" s="514">
        <v>58</v>
      </c>
      <c r="AV1564" s="514" t="s">
        <v>719</v>
      </c>
      <c r="AW1564" s="514" t="s">
        <v>2649</v>
      </c>
      <c r="AX1564" s="514">
        <v>1.5</v>
      </c>
      <c r="AY1564" s="514">
        <v>10</v>
      </c>
      <c r="AZ1564" s="514">
        <v>1462</v>
      </c>
      <c r="BA1564" s="514" t="s">
        <v>251</v>
      </c>
      <c r="BB1564" s="515" t="s">
        <v>3825</v>
      </c>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645712-128097</v>
      </c>
      <c r="AJ1565" s="511">
        <f t="shared" si="74"/>
        <v>1562</v>
      </c>
      <c r="AK1565" s="514">
        <v>14</v>
      </c>
      <c r="AL1565" s="514" t="s">
        <v>1478</v>
      </c>
      <c r="AM1565" s="514" t="s">
        <v>2860</v>
      </c>
      <c r="AN1565" s="514" t="s">
        <v>4765</v>
      </c>
      <c r="AO1565" s="514">
        <v>645751</v>
      </c>
      <c r="AP1565" s="514">
        <v>128347</v>
      </c>
      <c r="AQ1565" s="514" t="s">
        <v>4780</v>
      </c>
      <c r="AR1565" s="514" t="s">
        <v>861</v>
      </c>
      <c r="AS1565" s="514">
        <v>645712</v>
      </c>
      <c r="AT1565" s="514">
        <v>128097</v>
      </c>
      <c r="AU1565" s="514">
        <v>58</v>
      </c>
      <c r="AV1565" s="514" t="s">
        <v>719</v>
      </c>
      <c r="AW1565" s="514" t="s">
        <v>2649</v>
      </c>
      <c r="AX1565" s="514">
        <v>1.5</v>
      </c>
      <c r="AY1565" s="514">
        <v>10</v>
      </c>
      <c r="AZ1565" s="514">
        <v>1462</v>
      </c>
      <c r="BA1565" s="514" t="s">
        <v>251</v>
      </c>
      <c r="BB1565" s="515" t="s">
        <v>3825</v>
      </c>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645735-128085</v>
      </c>
      <c r="AJ1566" s="511">
        <f t="shared" si="74"/>
        <v>1563</v>
      </c>
      <c r="AK1566" s="514">
        <v>14</v>
      </c>
      <c r="AL1566" s="514" t="s">
        <v>1478</v>
      </c>
      <c r="AM1566" s="514" t="s">
        <v>2860</v>
      </c>
      <c r="AN1566" s="514" t="s">
        <v>4765</v>
      </c>
      <c r="AO1566" s="514">
        <v>645751</v>
      </c>
      <c r="AP1566" s="514">
        <v>128347</v>
      </c>
      <c r="AQ1566" s="514" t="s">
        <v>4781</v>
      </c>
      <c r="AR1566" s="514" t="s">
        <v>861</v>
      </c>
      <c r="AS1566" s="514">
        <v>645735</v>
      </c>
      <c r="AT1566" s="514">
        <v>128085</v>
      </c>
      <c r="AU1566" s="514">
        <v>69</v>
      </c>
      <c r="AV1566" s="514" t="s">
        <v>719</v>
      </c>
      <c r="AW1566" s="514" t="s">
        <v>2649</v>
      </c>
      <c r="AX1566" s="514">
        <v>1.2</v>
      </c>
      <c r="AY1566" s="514">
        <v>10</v>
      </c>
      <c r="AZ1566" s="514">
        <v>1462</v>
      </c>
      <c r="BA1566" s="514" t="s">
        <v>251</v>
      </c>
      <c r="BB1566" s="515" t="s">
        <v>3825</v>
      </c>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OBS! förväxlingsrisk =&gt;</v>
      </c>
      <c r="AI1567" s="15" t="str">
        <f t="shared" si="72"/>
        <v>645735-128258</v>
      </c>
      <c r="AJ1567" s="511">
        <f t="shared" si="74"/>
        <v>1564</v>
      </c>
      <c r="AK1567" s="514">
        <v>14</v>
      </c>
      <c r="AL1567" s="514" t="s">
        <v>1478</v>
      </c>
      <c r="AM1567" s="514" t="s">
        <v>2860</v>
      </c>
      <c r="AN1567" s="514" t="s">
        <v>4765</v>
      </c>
      <c r="AO1567" s="514">
        <v>645751</v>
      </c>
      <c r="AP1567" s="514">
        <v>128347</v>
      </c>
      <c r="AQ1567" s="514" t="s">
        <v>4782</v>
      </c>
      <c r="AR1567" s="514" t="s">
        <v>861</v>
      </c>
      <c r="AS1567" s="514">
        <v>645735</v>
      </c>
      <c r="AT1567" s="514">
        <v>128258</v>
      </c>
      <c r="AU1567" s="514">
        <v>23</v>
      </c>
      <c r="AV1567" s="514" t="s">
        <v>719</v>
      </c>
      <c r="AW1567" s="514" t="s">
        <v>2649</v>
      </c>
      <c r="AX1567" s="514">
        <v>3.5</v>
      </c>
      <c r="AY1567" s="514">
        <v>10</v>
      </c>
      <c r="AZ1567" s="514">
        <v>1462</v>
      </c>
      <c r="BA1567" s="514" t="s">
        <v>251</v>
      </c>
      <c r="BB1567" s="515" t="s">
        <v>3825</v>
      </c>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OBS! förväxlingsrisk =&gt;</v>
      </c>
      <c r="AI1568" s="15" t="str">
        <f t="shared" si="72"/>
        <v>645747-128265</v>
      </c>
      <c r="AJ1568" s="511">
        <f t="shared" si="74"/>
        <v>1565</v>
      </c>
      <c r="AK1568" s="514">
        <v>14</v>
      </c>
      <c r="AL1568" s="514" t="s">
        <v>1478</v>
      </c>
      <c r="AM1568" s="514" t="s">
        <v>2860</v>
      </c>
      <c r="AN1568" s="514" t="s">
        <v>4765</v>
      </c>
      <c r="AO1568" s="514">
        <v>645751</v>
      </c>
      <c r="AP1568" s="514">
        <v>128347</v>
      </c>
      <c r="AQ1568" s="514" t="s">
        <v>4782</v>
      </c>
      <c r="AR1568" s="514" t="s">
        <v>861</v>
      </c>
      <c r="AS1568" s="514">
        <v>645747</v>
      </c>
      <c r="AT1568" s="514">
        <v>128265</v>
      </c>
      <c r="AU1568" s="514">
        <v>19</v>
      </c>
      <c r="AV1568" s="514" t="s">
        <v>719</v>
      </c>
      <c r="AW1568" s="514" t="s">
        <v>2649</v>
      </c>
      <c r="AX1568" s="514">
        <v>3.6</v>
      </c>
      <c r="AY1568" s="514">
        <v>10</v>
      </c>
      <c r="AZ1568" s="514">
        <v>1462</v>
      </c>
      <c r="BA1568" s="514" t="s">
        <v>251</v>
      </c>
      <c r="BB1568" s="515" t="s">
        <v>3825</v>
      </c>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645750-128275</v>
      </c>
      <c r="AJ1569" s="511">
        <f t="shared" si="74"/>
        <v>1566</v>
      </c>
      <c r="AK1569" s="514">
        <v>14</v>
      </c>
      <c r="AL1569" s="514" t="s">
        <v>1478</v>
      </c>
      <c r="AM1569" s="514" t="s">
        <v>2860</v>
      </c>
      <c r="AN1569" s="514" t="s">
        <v>4765</v>
      </c>
      <c r="AO1569" s="514">
        <v>645751</v>
      </c>
      <c r="AP1569" s="514">
        <v>128347</v>
      </c>
      <c r="AQ1569" s="514" t="s">
        <v>4783</v>
      </c>
      <c r="AR1569" s="514" t="s">
        <v>3631</v>
      </c>
      <c r="AS1569" s="514">
        <v>645750</v>
      </c>
      <c r="AT1569" s="514">
        <v>128275</v>
      </c>
      <c r="AU1569" s="514">
        <v>12</v>
      </c>
      <c r="AV1569" s="514" t="s">
        <v>719</v>
      </c>
      <c r="AW1569" s="514" t="s">
        <v>2649</v>
      </c>
      <c r="AX1569" s="514">
        <v>3.7</v>
      </c>
      <c r="AY1569" s="514">
        <v>10</v>
      </c>
      <c r="AZ1569" s="514">
        <v>1462</v>
      </c>
      <c r="BA1569" s="514" t="s">
        <v>251</v>
      </c>
      <c r="BB1569" s="515" t="s">
        <v>3825</v>
      </c>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645774-128040</v>
      </c>
      <c r="AJ1570" s="511">
        <f t="shared" si="74"/>
        <v>1567</v>
      </c>
      <c r="AK1570" s="514">
        <v>14</v>
      </c>
      <c r="AL1570" s="514" t="s">
        <v>1478</v>
      </c>
      <c r="AM1570" s="514" t="s">
        <v>2860</v>
      </c>
      <c r="AN1570" s="514" t="s">
        <v>4765</v>
      </c>
      <c r="AO1570" s="514">
        <v>645751</v>
      </c>
      <c r="AP1570" s="514">
        <v>128347</v>
      </c>
      <c r="AQ1570" s="514" t="s">
        <v>4784</v>
      </c>
      <c r="AR1570" s="514" t="s">
        <v>2687</v>
      </c>
      <c r="AS1570" s="514">
        <v>645774</v>
      </c>
      <c r="AT1570" s="514">
        <v>128040</v>
      </c>
      <c r="AU1570" s="514">
        <v>93</v>
      </c>
      <c r="AV1570" s="514" t="s">
        <v>720</v>
      </c>
      <c r="AW1570" s="514" t="s">
        <v>2649</v>
      </c>
      <c r="AX1570" s="514">
        <v>0.5</v>
      </c>
      <c r="AY1570" s="514">
        <v>10</v>
      </c>
      <c r="AZ1570" s="514">
        <v>1462</v>
      </c>
      <c r="BA1570" s="514" t="s">
        <v>251</v>
      </c>
      <c r="BB1570" s="515" t="s">
        <v>3825</v>
      </c>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655735-130140</v>
      </c>
      <c r="AJ1571" s="511">
        <f t="shared" si="74"/>
        <v>1568</v>
      </c>
      <c r="AK1571" s="514">
        <v>14</v>
      </c>
      <c r="AL1571" s="514" t="s">
        <v>1478</v>
      </c>
      <c r="AM1571" s="514" t="s">
        <v>4785</v>
      </c>
      <c r="AN1571" s="514" t="s">
        <v>4786</v>
      </c>
      <c r="AO1571" s="514">
        <v>655925</v>
      </c>
      <c r="AP1571" s="514">
        <v>130172</v>
      </c>
      <c r="AQ1571" s="514" t="s">
        <v>4787</v>
      </c>
      <c r="AR1571" s="514" t="s">
        <v>861</v>
      </c>
      <c r="AS1571" s="514">
        <v>655735</v>
      </c>
      <c r="AT1571" s="514">
        <v>130140</v>
      </c>
      <c r="AU1571" s="514">
        <v>120</v>
      </c>
      <c r="AV1571" s="514" t="s">
        <v>719</v>
      </c>
      <c r="AW1571" s="514" t="s">
        <v>2649</v>
      </c>
      <c r="AX1571" s="514">
        <v>0.4</v>
      </c>
      <c r="AY1571" s="514">
        <v>1.9</v>
      </c>
      <c r="AZ1571" s="514">
        <v>1460</v>
      </c>
      <c r="BA1571" s="514" t="s">
        <v>135</v>
      </c>
      <c r="BB1571" s="515" t="s">
        <v>3906</v>
      </c>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655806-130164</v>
      </c>
      <c r="AJ1572" s="511">
        <f t="shared" si="74"/>
        <v>1569</v>
      </c>
      <c r="AK1572" s="514">
        <v>14</v>
      </c>
      <c r="AL1572" s="514" t="s">
        <v>1478</v>
      </c>
      <c r="AM1572" s="514" t="s">
        <v>4785</v>
      </c>
      <c r="AN1572" s="514" t="s">
        <v>4786</v>
      </c>
      <c r="AO1572" s="514">
        <v>655925</v>
      </c>
      <c r="AP1572" s="514">
        <v>130172</v>
      </c>
      <c r="AQ1572" s="514" t="s">
        <v>4788</v>
      </c>
      <c r="AR1572" s="514" t="s">
        <v>861</v>
      </c>
      <c r="AS1572" s="514">
        <v>655806</v>
      </c>
      <c r="AT1572" s="514">
        <v>130164</v>
      </c>
      <c r="AU1572" s="514">
        <v>117</v>
      </c>
      <c r="AV1572" s="514" t="s">
        <v>719</v>
      </c>
      <c r="AW1572" s="514" t="s">
        <v>2649</v>
      </c>
      <c r="AX1572" s="514">
        <v>1.3</v>
      </c>
      <c r="AY1572" s="514">
        <v>1</v>
      </c>
      <c r="AZ1572" s="514">
        <v>1460</v>
      </c>
      <c r="BA1572" s="514" t="s">
        <v>135</v>
      </c>
      <c r="BB1572" s="515" t="s">
        <v>3906</v>
      </c>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655831-130167</v>
      </c>
      <c r="AJ1573" s="511">
        <f t="shared" si="74"/>
        <v>1570</v>
      </c>
      <c r="AK1573" s="514">
        <v>14</v>
      </c>
      <c r="AL1573" s="514" t="s">
        <v>1478</v>
      </c>
      <c r="AM1573" s="514" t="s">
        <v>4785</v>
      </c>
      <c r="AN1573" s="514" t="s">
        <v>4786</v>
      </c>
      <c r="AO1573" s="514">
        <v>655925</v>
      </c>
      <c r="AP1573" s="514">
        <v>130172</v>
      </c>
      <c r="AQ1573" s="514" t="s">
        <v>4789</v>
      </c>
      <c r="AR1573" s="514" t="s">
        <v>861</v>
      </c>
      <c r="AS1573" s="514">
        <v>655831</v>
      </c>
      <c r="AT1573" s="514">
        <v>130167</v>
      </c>
      <c r="AU1573" s="514">
        <v>112</v>
      </c>
      <c r="AV1573" s="514" t="s">
        <v>719</v>
      </c>
      <c r="AW1573" s="514" t="s">
        <v>2649</v>
      </c>
      <c r="AX1573" s="514">
        <v>1.5</v>
      </c>
      <c r="AY1573" s="514">
        <v>0.8</v>
      </c>
      <c r="AZ1573" s="514">
        <v>1460</v>
      </c>
      <c r="BA1573" s="514" t="s">
        <v>135</v>
      </c>
      <c r="BB1573" s="515" t="s">
        <v>3906</v>
      </c>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655859-130168</v>
      </c>
      <c r="AJ1574" s="511">
        <f t="shared" si="74"/>
        <v>1571</v>
      </c>
      <c r="AK1574" s="514">
        <v>14</v>
      </c>
      <c r="AL1574" s="514" t="s">
        <v>1478</v>
      </c>
      <c r="AM1574" s="514" t="s">
        <v>4785</v>
      </c>
      <c r="AN1574" s="514" t="s">
        <v>4786</v>
      </c>
      <c r="AO1574" s="514">
        <v>655925</v>
      </c>
      <c r="AP1574" s="514">
        <v>130172</v>
      </c>
      <c r="AQ1574" s="514" t="s">
        <v>3808</v>
      </c>
      <c r="AR1574" s="514" t="s">
        <v>861</v>
      </c>
      <c r="AS1574" s="514">
        <v>655859</v>
      </c>
      <c r="AT1574" s="514">
        <v>130168</v>
      </c>
      <c r="AU1574" s="514">
        <v>106</v>
      </c>
      <c r="AV1574" s="514" t="s">
        <v>719</v>
      </c>
      <c r="AW1574" s="514" t="s">
        <v>2649</v>
      </c>
      <c r="AX1574" s="514">
        <v>1.7</v>
      </c>
      <c r="AY1574" s="514">
        <v>0.6</v>
      </c>
      <c r="AZ1574" s="514">
        <v>1460</v>
      </c>
      <c r="BA1574" s="514" t="s">
        <v>135</v>
      </c>
      <c r="BB1574" s="515" t="s">
        <v>3906</v>
      </c>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654864-127706</v>
      </c>
      <c r="AJ1575" s="511">
        <f t="shared" si="74"/>
        <v>1572</v>
      </c>
      <c r="AK1575" s="514">
        <v>14</v>
      </c>
      <c r="AL1575" s="514" t="s">
        <v>1478</v>
      </c>
      <c r="AM1575" s="514" t="s">
        <v>4790</v>
      </c>
      <c r="AN1575" s="514" t="s">
        <v>4791</v>
      </c>
      <c r="AO1575" s="514">
        <v>654809</v>
      </c>
      <c r="AP1575" s="514">
        <v>127687</v>
      </c>
      <c r="AQ1575" s="514" t="s">
        <v>4792</v>
      </c>
      <c r="AR1575" s="514" t="s">
        <v>861</v>
      </c>
      <c r="AS1575" s="514">
        <v>654864</v>
      </c>
      <c r="AT1575" s="514">
        <v>127706</v>
      </c>
      <c r="AU1575" s="514">
        <v>104</v>
      </c>
      <c r="AV1575" s="514" t="s">
        <v>719</v>
      </c>
      <c r="AW1575" s="514" t="s">
        <v>718</v>
      </c>
      <c r="AX1575" s="514">
        <v>0.5</v>
      </c>
      <c r="AY1575" s="514">
        <v>0.4</v>
      </c>
      <c r="AZ1575" s="514">
        <v>1438</v>
      </c>
      <c r="BA1575" s="514" t="s">
        <v>156</v>
      </c>
      <c r="BB1575" s="515" t="s">
        <v>3864</v>
      </c>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654866-127707</v>
      </c>
      <c r="AJ1576" s="511">
        <f t="shared" si="74"/>
        <v>1573</v>
      </c>
      <c r="AK1576" s="514">
        <v>14</v>
      </c>
      <c r="AL1576" s="514" t="s">
        <v>1478</v>
      </c>
      <c r="AM1576" s="514" t="s">
        <v>4790</v>
      </c>
      <c r="AN1576" s="514" t="s">
        <v>4791</v>
      </c>
      <c r="AO1576" s="514">
        <v>654809</v>
      </c>
      <c r="AP1576" s="514">
        <v>127687</v>
      </c>
      <c r="AQ1576" s="514" t="s">
        <v>4793</v>
      </c>
      <c r="AR1576" s="514" t="s">
        <v>2648</v>
      </c>
      <c r="AS1576" s="514">
        <v>654866</v>
      </c>
      <c r="AT1576" s="514">
        <v>127707</v>
      </c>
      <c r="AU1576" s="514">
        <v>103</v>
      </c>
      <c r="AV1576" s="514" t="s">
        <v>719</v>
      </c>
      <c r="AW1576" s="514" t="s">
        <v>718</v>
      </c>
      <c r="AX1576" s="514">
        <v>0.8</v>
      </c>
      <c r="AY1576" s="514">
        <v>0.1</v>
      </c>
      <c r="AZ1576" s="514">
        <v>1438</v>
      </c>
      <c r="BA1576" s="514" t="s">
        <v>156</v>
      </c>
      <c r="BB1576" s="515" t="s">
        <v>3864</v>
      </c>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654000-129270</v>
      </c>
      <c r="AJ1577" s="511">
        <f t="shared" si="74"/>
        <v>1574</v>
      </c>
      <c r="AK1577" s="514">
        <v>14</v>
      </c>
      <c r="AL1577" s="514" t="s">
        <v>1478</v>
      </c>
      <c r="AM1577" s="514" t="s">
        <v>4090</v>
      </c>
      <c r="AN1577" s="514" t="s">
        <v>4794</v>
      </c>
      <c r="AO1577" s="514">
        <v>654474</v>
      </c>
      <c r="AP1577" s="514">
        <v>129586</v>
      </c>
      <c r="AQ1577" s="514" t="s">
        <v>4795</v>
      </c>
      <c r="AR1577" s="514" t="s">
        <v>861</v>
      </c>
      <c r="AS1577" s="514">
        <v>654000</v>
      </c>
      <c r="AT1577" s="514">
        <v>129270</v>
      </c>
      <c r="AU1577" s="514">
        <v>86</v>
      </c>
      <c r="AV1577" s="514" t="s">
        <v>720</v>
      </c>
      <c r="AW1577" s="514" t="s">
        <v>2649</v>
      </c>
      <c r="AX1577" s="514">
        <v>0.5</v>
      </c>
      <c r="AY1577" s="514">
        <v>7.7</v>
      </c>
      <c r="AZ1577" s="514">
        <v>1460</v>
      </c>
      <c r="BA1577" s="514" t="s">
        <v>135</v>
      </c>
      <c r="BB1577" s="515" t="s">
        <v>3864</v>
      </c>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654280-129365</v>
      </c>
      <c r="AJ1578" s="511">
        <f t="shared" si="74"/>
        <v>1575</v>
      </c>
      <c r="AK1578" s="514">
        <v>14</v>
      </c>
      <c r="AL1578" s="514" t="s">
        <v>1478</v>
      </c>
      <c r="AM1578" s="514" t="s">
        <v>4090</v>
      </c>
      <c r="AN1578" s="514" t="s">
        <v>4794</v>
      </c>
      <c r="AO1578" s="514">
        <v>654474</v>
      </c>
      <c r="AP1578" s="514">
        <v>129586</v>
      </c>
      <c r="AQ1578" s="514" t="s">
        <v>4796</v>
      </c>
      <c r="AR1578" s="514" t="s">
        <v>861</v>
      </c>
      <c r="AS1578" s="514">
        <v>654280</v>
      </c>
      <c r="AT1578" s="514">
        <v>129365</v>
      </c>
      <c r="AU1578" s="514">
        <v>84</v>
      </c>
      <c r="AV1578" s="514" t="s">
        <v>720</v>
      </c>
      <c r="AW1578" s="514" t="s">
        <v>2649</v>
      </c>
      <c r="AX1578" s="514">
        <v>4.8</v>
      </c>
      <c r="AY1578" s="514">
        <v>3.4</v>
      </c>
      <c r="AZ1578" s="514">
        <v>1460</v>
      </c>
      <c r="BA1578" s="514" t="s">
        <v>135</v>
      </c>
      <c r="BB1578" s="515" t="s">
        <v>3864</v>
      </c>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654280-129370</v>
      </c>
      <c r="AJ1579" s="511">
        <f t="shared" si="74"/>
        <v>1576</v>
      </c>
      <c r="AK1579" s="514">
        <v>14</v>
      </c>
      <c r="AL1579" s="514" t="s">
        <v>1478</v>
      </c>
      <c r="AM1579" s="514" t="s">
        <v>4090</v>
      </c>
      <c r="AN1579" s="514" t="s">
        <v>4794</v>
      </c>
      <c r="AO1579" s="514">
        <v>654474</v>
      </c>
      <c r="AP1579" s="514">
        <v>129586</v>
      </c>
      <c r="AQ1579" s="514" t="s">
        <v>4797</v>
      </c>
      <c r="AR1579" s="514" t="s">
        <v>861</v>
      </c>
      <c r="AS1579" s="514">
        <v>654280</v>
      </c>
      <c r="AT1579" s="514">
        <v>129370</v>
      </c>
      <c r="AU1579" s="514">
        <v>83</v>
      </c>
      <c r="AV1579" s="514" t="s">
        <v>720</v>
      </c>
      <c r="AW1579" s="514" t="s">
        <v>2649</v>
      </c>
      <c r="AX1579" s="514">
        <v>4.9000000000000004</v>
      </c>
      <c r="AY1579" s="514">
        <v>3.3</v>
      </c>
      <c r="AZ1579" s="514">
        <v>1460</v>
      </c>
      <c r="BA1579" s="514" t="s">
        <v>135</v>
      </c>
      <c r="BB1579" s="515" t="s">
        <v>3864</v>
      </c>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654380-129530</v>
      </c>
      <c r="AJ1580" s="511">
        <f t="shared" si="74"/>
        <v>1577</v>
      </c>
      <c r="AK1580" s="514">
        <v>14</v>
      </c>
      <c r="AL1580" s="514" t="s">
        <v>1478</v>
      </c>
      <c r="AM1580" s="514" t="s">
        <v>4090</v>
      </c>
      <c r="AN1580" s="514" t="s">
        <v>4794</v>
      </c>
      <c r="AO1580" s="514">
        <v>654474</v>
      </c>
      <c r="AP1580" s="514">
        <v>129586</v>
      </c>
      <c r="AQ1580" s="514" t="s">
        <v>4798</v>
      </c>
      <c r="AR1580" s="514" t="s">
        <v>2920</v>
      </c>
      <c r="AS1580" s="514">
        <v>654380</v>
      </c>
      <c r="AT1580" s="514">
        <v>129530</v>
      </c>
      <c r="AU1580" s="514">
        <v>80</v>
      </c>
      <c r="AV1580" s="514" t="s">
        <v>720</v>
      </c>
      <c r="AW1580" s="514" t="s">
        <v>2649</v>
      </c>
      <c r="AX1580" s="514">
        <v>7</v>
      </c>
      <c r="AY1580" s="514">
        <v>1.2</v>
      </c>
      <c r="AZ1580" s="514">
        <v>1460</v>
      </c>
      <c r="BA1580" s="514" t="s">
        <v>135</v>
      </c>
      <c r="BB1580" s="515" t="s">
        <v>3864</v>
      </c>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643519-127989</v>
      </c>
      <c r="AJ1581" s="511">
        <f t="shared" si="74"/>
        <v>1578</v>
      </c>
      <c r="AK1581" s="514">
        <v>14</v>
      </c>
      <c r="AL1581" s="514" t="s">
        <v>1478</v>
      </c>
      <c r="AM1581" s="514" t="s">
        <v>2879</v>
      </c>
      <c r="AN1581" s="514" t="s">
        <v>4799</v>
      </c>
      <c r="AO1581" s="514">
        <v>643111</v>
      </c>
      <c r="AP1581" s="514">
        <v>127972</v>
      </c>
      <c r="AQ1581" s="514" t="s">
        <v>2888</v>
      </c>
      <c r="AR1581" s="514" t="s">
        <v>861</v>
      </c>
      <c r="AS1581" s="514">
        <v>643519</v>
      </c>
      <c r="AT1581" s="514">
        <v>127989</v>
      </c>
      <c r="AU1581" s="514">
        <v>45</v>
      </c>
      <c r="AV1581" s="514" t="s">
        <v>718</v>
      </c>
      <c r="AW1581" s="514" t="s">
        <v>718</v>
      </c>
      <c r="AX1581" s="514">
        <v>2.1</v>
      </c>
      <c r="AY1581" s="514">
        <v>6.9</v>
      </c>
      <c r="AZ1581" s="514">
        <v>1482</v>
      </c>
      <c r="BA1581" s="514" t="s">
        <v>239</v>
      </c>
      <c r="BB1581" s="515" t="s">
        <v>3822</v>
      </c>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643519-127992</v>
      </c>
      <c r="AJ1582" s="511">
        <f t="shared" si="74"/>
        <v>1579</v>
      </c>
      <c r="AK1582" s="514">
        <v>14</v>
      </c>
      <c r="AL1582" s="514" t="s">
        <v>1478</v>
      </c>
      <c r="AM1582" s="514" t="s">
        <v>2879</v>
      </c>
      <c r="AN1582" s="514" t="s">
        <v>4799</v>
      </c>
      <c r="AO1582" s="514">
        <v>643111</v>
      </c>
      <c r="AP1582" s="514">
        <v>127972</v>
      </c>
      <c r="AQ1582" s="514" t="s">
        <v>3137</v>
      </c>
      <c r="AR1582" s="514" t="s">
        <v>861</v>
      </c>
      <c r="AS1582" s="514">
        <v>643519</v>
      </c>
      <c r="AT1582" s="514">
        <v>127992</v>
      </c>
      <c r="AU1582" s="514">
        <v>44</v>
      </c>
      <c r="AV1582" s="514" t="s">
        <v>718</v>
      </c>
      <c r="AW1582" s="514" t="s">
        <v>718</v>
      </c>
      <c r="AX1582" s="514">
        <v>2.2000000000000002</v>
      </c>
      <c r="AY1582" s="514">
        <v>6.8</v>
      </c>
      <c r="AZ1582" s="514">
        <v>1482</v>
      </c>
      <c r="BA1582" s="514" t="s">
        <v>239</v>
      </c>
      <c r="BB1582" s="515" t="s">
        <v>3822</v>
      </c>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643520-128008</v>
      </c>
      <c r="AJ1583" s="511">
        <f t="shared" si="74"/>
        <v>1580</v>
      </c>
      <c r="AK1583" s="514">
        <v>14</v>
      </c>
      <c r="AL1583" s="514" t="s">
        <v>1478</v>
      </c>
      <c r="AM1583" s="514" t="s">
        <v>2879</v>
      </c>
      <c r="AN1583" s="514" t="s">
        <v>4799</v>
      </c>
      <c r="AO1583" s="514">
        <v>643111</v>
      </c>
      <c r="AP1583" s="514">
        <v>127972</v>
      </c>
      <c r="AQ1583" s="514" t="s">
        <v>4800</v>
      </c>
      <c r="AR1583" s="514" t="s">
        <v>861</v>
      </c>
      <c r="AS1583" s="514">
        <v>643520</v>
      </c>
      <c r="AT1583" s="514">
        <v>128008</v>
      </c>
      <c r="AU1583" s="514">
        <v>43</v>
      </c>
      <c r="AV1583" s="514" t="s">
        <v>718</v>
      </c>
      <c r="AW1583" s="514" t="s">
        <v>718</v>
      </c>
      <c r="AX1583" s="514">
        <v>2.4</v>
      </c>
      <c r="AY1583" s="514">
        <v>6.6</v>
      </c>
      <c r="AZ1583" s="514">
        <v>1482</v>
      </c>
      <c r="BA1583" s="514" t="s">
        <v>239</v>
      </c>
      <c r="BB1583" s="515" t="s">
        <v>3822</v>
      </c>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643524-127935</v>
      </c>
      <c r="AJ1584" s="511">
        <f t="shared" si="74"/>
        <v>1581</v>
      </c>
      <c r="AK1584" s="514">
        <v>14</v>
      </c>
      <c r="AL1584" s="514" t="s">
        <v>1478</v>
      </c>
      <c r="AM1584" s="514" t="s">
        <v>2879</v>
      </c>
      <c r="AN1584" s="514" t="s">
        <v>4799</v>
      </c>
      <c r="AO1584" s="514">
        <v>643111</v>
      </c>
      <c r="AP1584" s="514">
        <v>127972</v>
      </c>
      <c r="AQ1584" s="514" t="s">
        <v>4799</v>
      </c>
      <c r="AR1584" s="514" t="s">
        <v>3151</v>
      </c>
      <c r="AS1584" s="514">
        <v>643524</v>
      </c>
      <c r="AT1584" s="514">
        <v>127935</v>
      </c>
      <c r="AU1584" s="514">
        <v>68</v>
      </c>
      <c r="AV1584" s="514" t="s">
        <v>718</v>
      </c>
      <c r="AW1584" s="514" t="s">
        <v>718</v>
      </c>
      <c r="AX1584" s="514">
        <v>1.5</v>
      </c>
      <c r="AY1584" s="514">
        <v>7.5</v>
      </c>
      <c r="AZ1584" s="514">
        <v>1482</v>
      </c>
      <c r="BA1584" s="514" t="s">
        <v>239</v>
      </c>
      <c r="BB1584" s="515" t="s">
        <v>3822</v>
      </c>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643555-127893</v>
      </c>
      <c r="AJ1585" s="511">
        <f t="shared" si="74"/>
        <v>1582</v>
      </c>
      <c r="AK1585" s="514">
        <v>14</v>
      </c>
      <c r="AL1585" s="514" t="s">
        <v>1478</v>
      </c>
      <c r="AM1585" s="514" t="s">
        <v>2879</v>
      </c>
      <c r="AN1585" s="514" t="s">
        <v>4799</v>
      </c>
      <c r="AO1585" s="514">
        <v>643111</v>
      </c>
      <c r="AP1585" s="514">
        <v>127972</v>
      </c>
      <c r="AQ1585" s="514" t="s">
        <v>4760</v>
      </c>
      <c r="AR1585" s="514" t="s">
        <v>861</v>
      </c>
      <c r="AS1585" s="514">
        <v>643555</v>
      </c>
      <c r="AT1585" s="514">
        <v>127893</v>
      </c>
      <c r="AU1585" s="514">
        <v>86</v>
      </c>
      <c r="AV1585" s="514" t="s">
        <v>718</v>
      </c>
      <c r="AW1585" s="514" t="s">
        <v>718</v>
      </c>
      <c r="AX1585" s="514">
        <v>0.7</v>
      </c>
      <c r="AY1585" s="514">
        <v>8.3000000000000007</v>
      </c>
      <c r="AZ1585" s="514">
        <v>1482</v>
      </c>
      <c r="BA1585" s="514" t="s">
        <v>239</v>
      </c>
      <c r="BB1585" s="515" t="s">
        <v>3822</v>
      </c>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643569-127868</v>
      </c>
      <c r="AJ1586" s="511">
        <f t="shared" si="74"/>
        <v>1583</v>
      </c>
      <c r="AK1586" s="514">
        <v>14</v>
      </c>
      <c r="AL1586" s="514" t="s">
        <v>1478</v>
      </c>
      <c r="AM1586" s="514" t="s">
        <v>2879</v>
      </c>
      <c r="AN1586" s="514" t="s">
        <v>4799</v>
      </c>
      <c r="AO1586" s="514">
        <v>643111</v>
      </c>
      <c r="AP1586" s="514">
        <v>127972</v>
      </c>
      <c r="AQ1586" s="514" t="s">
        <v>4801</v>
      </c>
      <c r="AR1586" s="514" t="s">
        <v>861</v>
      </c>
      <c r="AS1586" s="514">
        <v>643569</v>
      </c>
      <c r="AT1586" s="514">
        <v>127868</v>
      </c>
      <c r="AU1586" s="514">
        <v>94</v>
      </c>
      <c r="AV1586" s="514" t="s">
        <v>718</v>
      </c>
      <c r="AW1586" s="514" t="s">
        <v>718</v>
      </c>
      <c r="AX1586" s="514">
        <v>0.5</v>
      </c>
      <c r="AY1586" s="514">
        <v>8.5</v>
      </c>
      <c r="AZ1586" s="514">
        <v>1482</v>
      </c>
      <c r="BA1586" s="514" t="s">
        <v>239</v>
      </c>
      <c r="BB1586" s="515" t="s">
        <v>3822</v>
      </c>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651188-129453</v>
      </c>
      <c r="AJ1587" s="511">
        <f t="shared" si="74"/>
        <v>1584</v>
      </c>
      <c r="AK1587" s="514">
        <v>14</v>
      </c>
      <c r="AL1587" s="514" t="s">
        <v>1478</v>
      </c>
      <c r="AM1587" s="514" t="s">
        <v>3854</v>
      </c>
      <c r="AN1587" s="514" t="s">
        <v>4802</v>
      </c>
      <c r="AO1587" s="514">
        <v>650144</v>
      </c>
      <c r="AP1587" s="514">
        <v>130269</v>
      </c>
      <c r="AQ1587" s="514" t="s">
        <v>3856</v>
      </c>
      <c r="AR1587" s="514" t="s">
        <v>861</v>
      </c>
      <c r="AS1587" s="514">
        <v>651188</v>
      </c>
      <c r="AT1587" s="514">
        <v>129453</v>
      </c>
      <c r="AU1587" s="514">
        <v>134</v>
      </c>
      <c r="AV1587" s="514" t="s">
        <v>719</v>
      </c>
      <c r="AW1587" s="514" t="s">
        <v>718</v>
      </c>
      <c r="AX1587" s="514">
        <v>0.6</v>
      </c>
      <c r="AY1587" s="514">
        <v>0.2</v>
      </c>
      <c r="AZ1587" s="514">
        <v>1461</v>
      </c>
      <c r="BA1587" s="514" t="s">
        <v>268</v>
      </c>
      <c r="BB1587" s="515" t="s">
        <v>3857</v>
      </c>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655941-131034</v>
      </c>
      <c r="AJ1588" s="511">
        <f t="shared" si="74"/>
        <v>1585</v>
      </c>
      <c r="AK1588" s="514">
        <v>14</v>
      </c>
      <c r="AL1588" s="514" t="s">
        <v>1478</v>
      </c>
      <c r="AM1588" s="514" t="s">
        <v>4803</v>
      </c>
      <c r="AN1588" s="514" t="s">
        <v>4804</v>
      </c>
      <c r="AO1588" s="514">
        <v>656011</v>
      </c>
      <c r="AP1588" s="514">
        <v>131038</v>
      </c>
      <c r="AQ1588" s="514" t="s">
        <v>2864</v>
      </c>
      <c r="AR1588" s="514" t="s">
        <v>861</v>
      </c>
      <c r="AS1588" s="514">
        <v>655941</v>
      </c>
      <c r="AT1588" s="514">
        <v>131034</v>
      </c>
      <c r="AU1588" s="514">
        <v>155</v>
      </c>
      <c r="AV1588" s="514" t="s">
        <v>718</v>
      </c>
      <c r="AW1588" s="514" t="s">
        <v>718</v>
      </c>
      <c r="AX1588" s="514">
        <v>0.9</v>
      </c>
      <c r="AY1588" s="514">
        <v>1.1000000000000001</v>
      </c>
      <c r="AZ1588" s="514">
        <v>1492</v>
      </c>
      <c r="BA1588" s="514" t="s">
        <v>425</v>
      </c>
      <c r="BB1588" s="515" t="s">
        <v>3906</v>
      </c>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651975-129240</v>
      </c>
      <c r="AJ1589" s="511">
        <f t="shared" si="74"/>
        <v>1586</v>
      </c>
      <c r="AK1589" s="514">
        <v>14</v>
      </c>
      <c r="AL1589" s="514" t="s">
        <v>1478</v>
      </c>
      <c r="AM1589" s="514" t="s">
        <v>3854</v>
      </c>
      <c r="AN1589" s="514" t="s">
        <v>4805</v>
      </c>
      <c r="AO1589" s="514">
        <v>650144</v>
      </c>
      <c r="AP1589" s="514">
        <v>130269</v>
      </c>
      <c r="AQ1589" s="514" t="s">
        <v>4806</v>
      </c>
      <c r="AR1589" s="514" t="s">
        <v>861</v>
      </c>
      <c r="AS1589" s="514">
        <v>651975</v>
      </c>
      <c r="AT1589" s="514">
        <v>129240</v>
      </c>
      <c r="AU1589" s="514">
        <v>142</v>
      </c>
      <c r="AV1589" s="514" t="s">
        <v>718</v>
      </c>
      <c r="AW1589" s="514" t="s">
        <v>718</v>
      </c>
      <c r="AX1589" s="514">
        <v>0.5</v>
      </c>
      <c r="AY1589" s="514">
        <v>0.6</v>
      </c>
      <c r="AZ1589" s="514">
        <v>1461</v>
      </c>
      <c r="BA1589" s="514" t="s">
        <v>268</v>
      </c>
      <c r="BB1589" s="515" t="s">
        <v>3857</v>
      </c>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651981-129221</v>
      </c>
      <c r="AJ1590" s="511">
        <f t="shared" si="74"/>
        <v>1587</v>
      </c>
      <c r="AK1590" s="514">
        <v>14</v>
      </c>
      <c r="AL1590" s="514" t="s">
        <v>1478</v>
      </c>
      <c r="AM1590" s="514" t="s">
        <v>3854</v>
      </c>
      <c r="AN1590" s="514" t="s">
        <v>4805</v>
      </c>
      <c r="AO1590" s="514">
        <v>650144</v>
      </c>
      <c r="AP1590" s="514">
        <v>130269</v>
      </c>
      <c r="AQ1590" s="514" t="s">
        <v>4807</v>
      </c>
      <c r="AR1590" s="514" t="s">
        <v>861</v>
      </c>
      <c r="AS1590" s="514">
        <v>651981</v>
      </c>
      <c r="AT1590" s="514">
        <v>129221</v>
      </c>
      <c r="AU1590" s="514">
        <v>149</v>
      </c>
      <c r="AV1590" s="514" t="s">
        <v>718</v>
      </c>
      <c r="AW1590" s="514" t="s">
        <v>718</v>
      </c>
      <c r="AX1590" s="514">
        <v>0.3</v>
      </c>
      <c r="AY1590" s="514">
        <v>0.8</v>
      </c>
      <c r="AZ1590" s="514">
        <v>1461</v>
      </c>
      <c r="BA1590" s="514" t="s">
        <v>268</v>
      </c>
      <c r="BB1590" s="515" t="s">
        <v>3857</v>
      </c>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651982-129200</v>
      </c>
      <c r="AJ1591" s="511">
        <f t="shared" si="74"/>
        <v>1588</v>
      </c>
      <c r="AK1591" s="514">
        <v>14</v>
      </c>
      <c r="AL1591" s="514" t="s">
        <v>1478</v>
      </c>
      <c r="AM1591" s="514" t="s">
        <v>3854</v>
      </c>
      <c r="AN1591" s="514" t="s">
        <v>4805</v>
      </c>
      <c r="AO1591" s="514">
        <v>650144</v>
      </c>
      <c r="AP1591" s="514">
        <v>130269</v>
      </c>
      <c r="AQ1591" s="514" t="s">
        <v>4808</v>
      </c>
      <c r="AR1591" s="514" t="s">
        <v>861</v>
      </c>
      <c r="AS1591" s="514">
        <v>651982</v>
      </c>
      <c r="AT1591" s="514">
        <v>129200</v>
      </c>
      <c r="AU1591" s="514">
        <v>156</v>
      </c>
      <c r="AV1591" s="514" t="s">
        <v>718</v>
      </c>
      <c r="AW1591" s="514" t="s">
        <v>718</v>
      </c>
      <c r="AX1591" s="514">
        <v>0.1</v>
      </c>
      <c r="AY1591" s="514">
        <v>1</v>
      </c>
      <c r="AZ1591" s="514">
        <v>1461</v>
      </c>
      <c r="BA1591" s="514" t="s">
        <v>268</v>
      </c>
      <c r="BB1591" s="515" t="s">
        <v>3857</v>
      </c>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651986-129256</v>
      </c>
      <c r="AJ1592" s="511">
        <f t="shared" si="74"/>
        <v>1589</v>
      </c>
      <c r="AK1592" s="514">
        <v>14</v>
      </c>
      <c r="AL1592" s="514" t="s">
        <v>1478</v>
      </c>
      <c r="AM1592" s="514" t="s">
        <v>3854</v>
      </c>
      <c r="AN1592" s="514" t="s">
        <v>4805</v>
      </c>
      <c r="AO1592" s="514">
        <v>650144</v>
      </c>
      <c r="AP1592" s="514">
        <v>130269</v>
      </c>
      <c r="AQ1592" s="514" t="s">
        <v>4809</v>
      </c>
      <c r="AR1592" s="514" t="s">
        <v>861</v>
      </c>
      <c r="AS1592" s="514">
        <v>651986</v>
      </c>
      <c r="AT1592" s="514">
        <v>129256</v>
      </c>
      <c r="AU1592" s="514">
        <v>135</v>
      </c>
      <c r="AV1592" s="514" t="s">
        <v>718</v>
      </c>
      <c r="AW1592" s="514" t="s">
        <v>718</v>
      </c>
      <c r="AX1592" s="514">
        <v>0.6</v>
      </c>
      <c r="AY1592" s="514">
        <v>0.5</v>
      </c>
      <c r="AZ1592" s="514">
        <v>1461</v>
      </c>
      <c r="BA1592" s="514" t="s">
        <v>268</v>
      </c>
      <c r="BB1592" s="515" t="s">
        <v>3857</v>
      </c>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651990-129265</v>
      </c>
      <c r="AJ1593" s="511">
        <f t="shared" si="74"/>
        <v>1590</v>
      </c>
      <c r="AK1593" s="514">
        <v>14</v>
      </c>
      <c r="AL1593" s="514" t="s">
        <v>1478</v>
      </c>
      <c r="AM1593" s="514" t="s">
        <v>3002</v>
      </c>
      <c r="AN1593" s="514" t="s">
        <v>4805</v>
      </c>
      <c r="AO1593" s="514">
        <v>650144</v>
      </c>
      <c r="AP1593" s="514">
        <v>130269</v>
      </c>
      <c r="AQ1593" s="514" t="s">
        <v>4810</v>
      </c>
      <c r="AR1593" s="514" t="s">
        <v>861</v>
      </c>
      <c r="AS1593" s="514">
        <v>651990</v>
      </c>
      <c r="AT1593" s="514">
        <v>129265</v>
      </c>
      <c r="AU1593" s="514">
        <v>131</v>
      </c>
      <c r="AV1593" s="514" t="s">
        <v>718</v>
      </c>
      <c r="AW1593" s="514" t="s">
        <v>718</v>
      </c>
      <c r="AX1593" s="514">
        <v>0.7</v>
      </c>
      <c r="AY1593" s="514">
        <v>0.2</v>
      </c>
      <c r="AZ1593" s="514">
        <v>1461</v>
      </c>
      <c r="BA1593" s="514" t="s">
        <v>268</v>
      </c>
      <c r="BB1593" s="515" t="s">
        <v>861</v>
      </c>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651991-129270</v>
      </c>
      <c r="AJ1594" s="511">
        <f t="shared" si="74"/>
        <v>1591</v>
      </c>
      <c r="AK1594" s="514">
        <v>14</v>
      </c>
      <c r="AL1594" s="514" t="s">
        <v>1478</v>
      </c>
      <c r="AM1594" s="514" t="s">
        <v>3854</v>
      </c>
      <c r="AN1594" s="514" t="s">
        <v>4805</v>
      </c>
      <c r="AO1594" s="514">
        <v>650144</v>
      </c>
      <c r="AP1594" s="514">
        <v>130269</v>
      </c>
      <c r="AQ1594" s="514" t="s">
        <v>4811</v>
      </c>
      <c r="AR1594" s="514" t="s">
        <v>861</v>
      </c>
      <c r="AS1594" s="514">
        <v>651991</v>
      </c>
      <c r="AT1594" s="514">
        <v>129270</v>
      </c>
      <c r="AU1594" s="514">
        <v>125</v>
      </c>
      <c r="AV1594" s="514" t="s">
        <v>718</v>
      </c>
      <c r="AW1594" s="514" t="s">
        <v>718</v>
      </c>
      <c r="AX1594" s="514">
        <v>0.8</v>
      </c>
      <c r="AY1594" s="514">
        <v>0.3</v>
      </c>
      <c r="AZ1594" s="514">
        <v>1461</v>
      </c>
      <c r="BA1594" s="514" t="s">
        <v>268</v>
      </c>
      <c r="BB1594" s="515" t="s">
        <v>3857</v>
      </c>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646195-128620</v>
      </c>
      <c r="AJ1595" s="511">
        <f t="shared" si="74"/>
        <v>1592</v>
      </c>
      <c r="AK1595" s="514">
        <v>14</v>
      </c>
      <c r="AL1595" s="514" t="s">
        <v>1478</v>
      </c>
      <c r="AM1595" s="514" t="s">
        <v>2746</v>
      </c>
      <c r="AN1595" s="514" t="s">
        <v>4812</v>
      </c>
      <c r="AO1595" s="514">
        <v>640285</v>
      </c>
      <c r="AP1595" s="514">
        <v>126702</v>
      </c>
      <c r="AQ1595" s="514" t="s">
        <v>4813</v>
      </c>
      <c r="AR1595" s="514" t="s">
        <v>2648</v>
      </c>
      <c r="AS1595" s="514">
        <v>646195</v>
      </c>
      <c r="AT1595" s="514">
        <v>128620</v>
      </c>
      <c r="AU1595" s="514">
        <v>28</v>
      </c>
      <c r="AV1595" s="514" t="s">
        <v>718</v>
      </c>
      <c r="AW1595" s="514" t="s">
        <v>2630</v>
      </c>
      <c r="AX1595" s="514">
        <v>2.5</v>
      </c>
      <c r="AY1595" s="514">
        <v>1.3</v>
      </c>
      <c r="AZ1595" s="514">
        <v>1488</v>
      </c>
      <c r="BA1595" s="514" t="s">
        <v>390</v>
      </c>
      <c r="BB1595" s="515" t="s">
        <v>3825</v>
      </c>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644180-138145</v>
      </c>
      <c r="AJ1596" s="511">
        <f t="shared" si="74"/>
        <v>1593</v>
      </c>
      <c r="AK1596" s="514">
        <v>14</v>
      </c>
      <c r="AL1596" s="514" t="s">
        <v>1478</v>
      </c>
      <c r="AM1596" s="514" t="s">
        <v>4188</v>
      </c>
      <c r="AN1596" s="514" t="s">
        <v>4814</v>
      </c>
      <c r="AO1596" s="514">
        <v>643928</v>
      </c>
      <c r="AP1596" s="514">
        <v>138564</v>
      </c>
      <c r="AQ1596" s="514" t="s">
        <v>4815</v>
      </c>
      <c r="AR1596" s="514" t="s">
        <v>861</v>
      </c>
      <c r="AS1596" s="514">
        <v>644180</v>
      </c>
      <c r="AT1596" s="514">
        <v>138145</v>
      </c>
      <c r="AU1596" s="514">
        <v>214</v>
      </c>
      <c r="AV1596" s="514" t="s">
        <v>719</v>
      </c>
      <c r="AW1596" s="514" t="s">
        <v>2644</v>
      </c>
      <c r="AX1596" s="514">
        <v>10</v>
      </c>
      <c r="AY1596" s="514">
        <v>6.1</v>
      </c>
      <c r="AZ1596" s="514">
        <v>1498</v>
      </c>
      <c r="BA1596" s="514" t="s">
        <v>347</v>
      </c>
      <c r="BB1596" s="515" t="s">
        <v>2761</v>
      </c>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651052-129596</v>
      </c>
      <c r="AJ1597" s="511">
        <f t="shared" si="74"/>
        <v>1594</v>
      </c>
      <c r="AK1597" s="514">
        <v>14</v>
      </c>
      <c r="AL1597" s="514" t="s">
        <v>1478</v>
      </c>
      <c r="AM1597" s="514" t="s">
        <v>3854</v>
      </c>
      <c r="AN1597" s="514" t="s">
        <v>3595</v>
      </c>
      <c r="AO1597" s="514">
        <v>650144</v>
      </c>
      <c r="AP1597" s="514">
        <v>130269</v>
      </c>
      <c r="AQ1597" s="514" t="s">
        <v>4816</v>
      </c>
      <c r="AR1597" s="514" t="s">
        <v>861</v>
      </c>
      <c r="AS1597" s="514">
        <v>651052</v>
      </c>
      <c r="AT1597" s="514">
        <v>129596</v>
      </c>
      <c r="AU1597" s="514">
        <v>75</v>
      </c>
      <c r="AV1597" s="514" t="s">
        <v>720</v>
      </c>
      <c r="AW1597" s="514" t="s">
        <v>2649</v>
      </c>
      <c r="AX1597" s="514">
        <v>4</v>
      </c>
      <c r="AY1597" s="514">
        <v>1.4</v>
      </c>
      <c r="AZ1597" s="514">
        <v>1461</v>
      </c>
      <c r="BA1597" s="514" t="s">
        <v>268</v>
      </c>
      <c r="BB1597" s="515" t="s">
        <v>3857</v>
      </c>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651205-129605</v>
      </c>
      <c r="AJ1598" s="511">
        <f t="shared" si="74"/>
        <v>1595</v>
      </c>
      <c r="AK1598" s="514">
        <v>14</v>
      </c>
      <c r="AL1598" s="514" t="s">
        <v>1478</v>
      </c>
      <c r="AM1598" s="514" t="s">
        <v>3854</v>
      </c>
      <c r="AN1598" s="514" t="s">
        <v>3595</v>
      </c>
      <c r="AO1598" s="514">
        <v>650144</v>
      </c>
      <c r="AP1598" s="514">
        <v>130269</v>
      </c>
      <c r="AQ1598" s="514" t="s">
        <v>4817</v>
      </c>
      <c r="AR1598" s="514" t="s">
        <v>2687</v>
      </c>
      <c r="AS1598" s="514">
        <v>651205</v>
      </c>
      <c r="AT1598" s="514">
        <v>129605</v>
      </c>
      <c r="AU1598" s="514">
        <v>95</v>
      </c>
      <c r="AV1598" s="514" t="s">
        <v>720</v>
      </c>
      <c r="AW1598" s="514" t="s">
        <v>2649</v>
      </c>
      <c r="AX1598" s="514">
        <v>2</v>
      </c>
      <c r="AY1598" s="514">
        <v>3.4</v>
      </c>
      <c r="AZ1598" s="514">
        <v>1461</v>
      </c>
      <c r="BA1598" s="514" t="s">
        <v>268</v>
      </c>
      <c r="BB1598" s="515" t="s">
        <v>3857</v>
      </c>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654530-128600</v>
      </c>
      <c r="AJ1599" s="511">
        <f t="shared" si="74"/>
        <v>1596</v>
      </c>
      <c r="AK1599" s="514">
        <v>14</v>
      </c>
      <c r="AL1599" s="514" t="s">
        <v>1478</v>
      </c>
      <c r="AM1599" s="514" t="s">
        <v>4090</v>
      </c>
      <c r="AN1599" s="514" t="s">
        <v>4818</v>
      </c>
      <c r="AO1599" s="514">
        <v>654474</v>
      </c>
      <c r="AP1599" s="514">
        <v>129586</v>
      </c>
      <c r="AQ1599" s="514" t="s">
        <v>4819</v>
      </c>
      <c r="AR1599" s="514" t="s">
        <v>2687</v>
      </c>
      <c r="AS1599" s="514">
        <v>654530</v>
      </c>
      <c r="AT1599" s="514">
        <v>128600</v>
      </c>
      <c r="AU1599" s="514">
        <v>132</v>
      </c>
      <c r="AV1599" s="514" t="s">
        <v>718</v>
      </c>
      <c r="AW1599" s="514" t="s">
        <v>2630</v>
      </c>
      <c r="AX1599" s="514">
        <v>0.6</v>
      </c>
      <c r="AY1599" s="514">
        <v>0.4</v>
      </c>
      <c r="AZ1599" s="514">
        <v>1438</v>
      </c>
      <c r="BA1599" s="514" t="s">
        <v>156</v>
      </c>
      <c r="BB1599" s="515" t="s">
        <v>3864</v>
      </c>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647741-138450</v>
      </c>
      <c r="AJ1600" s="511">
        <f t="shared" si="74"/>
        <v>1597</v>
      </c>
      <c r="AK1600" s="514">
        <v>14</v>
      </c>
      <c r="AL1600" s="514" t="s">
        <v>1478</v>
      </c>
      <c r="AM1600" s="514" t="s">
        <v>4390</v>
      </c>
      <c r="AN1600" s="514" t="s">
        <v>4820</v>
      </c>
      <c r="AO1600" s="514">
        <v>647591</v>
      </c>
      <c r="AP1600" s="514">
        <v>138866</v>
      </c>
      <c r="AQ1600" s="514" t="s">
        <v>4821</v>
      </c>
      <c r="AR1600" s="514" t="s">
        <v>861</v>
      </c>
      <c r="AS1600" s="514">
        <v>647741</v>
      </c>
      <c r="AT1600" s="514">
        <v>138450</v>
      </c>
      <c r="AU1600" s="514">
        <v>187</v>
      </c>
      <c r="AV1600" s="514" t="s">
        <v>718</v>
      </c>
      <c r="AW1600" s="514" t="s">
        <v>2644</v>
      </c>
      <c r="AX1600" s="514">
        <v>10</v>
      </c>
      <c r="AY1600" s="514">
        <v>10</v>
      </c>
      <c r="AZ1600" s="514">
        <v>1496</v>
      </c>
      <c r="BA1600" s="514" t="s">
        <v>316</v>
      </c>
      <c r="BB1600" s="515" t="s">
        <v>861</v>
      </c>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647750-138440</v>
      </c>
      <c r="AJ1601" s="511">
        <f t="shared" si="74"/>
        <v>1598</v>
      </c>
      <c r="AK1601" s="514">
        <v>14</v>
      </c>
      <c r="AL1601" s="514" t="s">
        <v>1478</v>
      </c>
      <c r="AM1601" s="514" t="s">
        <v>4390</v>
      </c>
      <c r="AN1601" s="514" t="s">
        <v>4820</v>
      </c>
      <c r="AO1601" s="514">
        <v>647591</v>
      </c>
      <c r="AP1601" s="514">
        <v>138866</v>
      </c>
      <c r="AQ1601" s="514" t="s">
        <v>4822</v>
      </c>
      <c r="AR1601" s="514" t="s">
        <v>861</v>
      </c>
      <c r="AS1601" s="514">
        <v>647750</v>
      </c>
      <c r="AT1601" s="514">
        <v>138440</v>
      </c>
      <c r="AU1601" s="514">
        <v>197</v>
      </c>
      <c r="AV1601" s="514" t="s">
        <v>718</v>
      </c>
      <c r="AW1601" s="514" t="s">
        <v>2644</v>
      </c>
      <c r="AX1601" s="514">
        <v>10</v>
      </c>
      <c r="AY1601" s="514">
        <v>10</v>
      </c>
      <c r="AZ1601" s="514">
        <v>1496</v>
      </c>
      <c r="BA1601" s="514" t="s">
        <v>316</v>
      </c>
      <c r="BB1601" s="515" t="s">
        <v>861</v>
      </c>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647760-138434</v>
      </c>
      <c r="AJ1602" s="511">
        <f t="shared" si="74"/>
        <v>1599</v>
      </c>
      <c r="AK1602" s="514">
        <v>14</v>
      </c>
      <c r="AL1602" s="514" t="s">
        <v>1478</v>
      </c>
      <c r="AM1602" s="514" t="s">
        <v>4390</v>
      </c>
      <c r="AN1602" s="514" t="s">
        <v>4820</v>
      </c>
      <c r="AO1602" s="514">
        <v>647591</v>
      </c>
      <c r="AP1602" s="514">
        <v>138866</v>
      </c>
      <c r="AQ1602" s="514" t="s">
        <v>4823</v>
      </c>
      <c r="AR1602" s="514" t="s">
        <v>861</v>
      </c>
      <c r="AS1602" s="514">
        <v>647760</v>
      </c>
      <c r="AT1602" s="514">
        <v>138434</v>
      </c>
      <c r="AU1602" s="514">
        <v>206</v>
      </c>
      <c r="AV1602" s="514" t="s">
        <v>718</v>
      </c>
      <c r="AW1602" s="514" t="s">
        <v>2644</v>
      </c>
      <c r="AX1602" s="514">
        <v>10</v>
      </c>
      <c r="AY1602" s="514">
        <v>10</v>
      </c>
      <c r="AZ1602" s="514">
        <v>1496</v>
      </c>
      <c r="BA1602" s="514" t="s">
        <v>316</v>
      </c>
      <c r="BB1602" s="515" t="s">
        <v>861</v>
      </c>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645254-128280</v>
      </c>
      <c r="AJ1603" s="511">
        <f t="shared" si="74"/>
        <v>1600</v>
      </c>
      <c r="AK1603" s="514">
        <v>14</v>
      </c>
      <c r="AL1603" s="514" t="s">
        <v>1478</v>
      </c>
      <c r="AM1603" s="514" t="s">
        <v>2746</v>
      </c>
      <c r="AN1603" s="514" t="s">
        <v>4824</v>
      </c>
      <c r="AO1603" s="514">
        <v>640285</v>
      </c>
      <c r="AP1603" s="514">
        <v>126702</v>
      </c>
      <c r="AQ1603" s="514" t="s">
        <v>4825</v>
      </c>
      <c r="AR1603" s="514" t="s">
        <v>861</v>
      </c>
      <c r="AS1603" s="514">
        <v>645254</v>
      </c>
      <c r="AT1603" s="514">
        <v>128280</v>
      </c>
      <c r="AU1603" s="514">
        <v>10</v>
      </c>
      <c r="AV1603" s="514" t="s">
        <v>718</v>
      </c>
      <c r="AW1603" s="514" t="s">
        <v>2630</v>
      </c>
      <c r="AX1603" s="514">
        <v>4</v>
      </c>
      <c r="AY1603" s="514">
        <v>10</v>
      </c>
      <c r="AZ1603" s="514">
        <v>1462</v>
      </c>
      <c r="BA1603" s="514" t="s">
        <v>251</v>
      </c>
      <c r="BB1603" s="515" t="s">
        <v>3825</v>
      </c>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645257-128145</v>
      </c>
      <c r="AJ1604" s="511">
        <f t="shared" si="74"/>
        <v>1601</v>
      </c>
      <c r="AK1604" s="514">
        <v>14</v>
      </c>
      <c r="AL1604" s="514" t="s">
        <v>1478</v>
      </c>
      <c r="AM1604" s="514" t="s">
        <v>2746</v>
      </c>
      <c r="AN1604" s="514" t="s">
        <v>4824</v>
      </c>
      <c r="AO1604" s="514">
        <v>640285</v>
      </c>
      <c r="AP1604" s="514">
        <v>126702</v>
      </c>
      <c r="AQ1604" s="514" t="s">
        <v>4826</v>
      </c>
      <c r="AR1604" s="514" t="s">
        <v>861</v>
      </c>
      <c r="AS1604" s="514">
        <v>645257</v>
      </c>
      <c r="AT1604" s="514">
        <v>128145</v>
      </c>
      <c r="AU1604" s="514">
        <v>29</v>
      </c>
      <c r="AV1604" s="514" t="s">
        <v>718</v>
      </c>
      <c r="AW1604" s="514" t="s">
        <v>718</v>
      </c>
      <c r="AX1604" s="514">
        <v>2.5</v>
      </c>
      <c r="AY1604" s="514">
        <v>10</v>
      </c>
      <c r="AZ1604" s="514">
        <v>1462</v>
      </c>
      <c r="BA1604" s="514" t="s">
        <v>251</v>
      </c>
      <c r="BB1604" s="515" t="s">
        <v>3825</v>
      </c>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645264-128267</v>
      </c>
      <c r="AJ1605" s="511">
        <f t="shared" ref="AJ1605:AJ1668" si="77">IF(AK1605&lt;&gt;"",AJ1604+1,"")</f>
        <v>1602</v>
      </c>
      <c r="AK1605" s="514">
        <v>14</v>
      </c>
      <c r="AL1605" s="514" t="s">
        <v>1478</v>
      </c>
      <c r="AM1605" s="514" t="s">
        <v>2746</v>
      </c>
      <c r="AN1605" s="514" t="s">
        <v>4824</v>
      </c>
      <c r="AO1605" s="514">
        <v>640285</v>
      </c>
      <c r="AP1605" s="514">
        <v>126702</v>
      </c>
      <c r="AQ1605" s="514" t="s">
        <v>4827</v>
      </c>
      <c r="AR1605" s="514" t="s">
        <v>861</v>
      </c>
      <c r="AS1605" s="514">
        <v>645264</v>
      </c>
      <c r="AT1605" s="514">
        <v>128267</v>
      </c>
      <c r="AU1605" s="514">
        <v>19</v>
      </c>
      <c r="AV1605" s="514" t="s">
        <v>718</v>
      </c>
      <c r="AW1605" s="514" t="s">
        <v>2630</v>
      </c>
      <c r="AX1605" s="514">
        <v>3.8</v>
      </c>
      <c r="AY1605" s="514">
        <v>10</v>
      </c>
      <c r="AZ1605" s="514">
        <v>1462</v>
      </c>
      <c r="BA1605" s="514" t="s">
        <v>251</v>
      </c>
      <c r="BB1605" s="515" t="s">
        <v>3825</v>
      </c>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645276-128102</v>
      </c>
      <c r="AJ1606" s="511">
        <f t="shared" si="77"/>
        <v>1603</v>
      </c>
      <c r="AK1606" s="514">
        <v>14</v>
      </c>
      <c r="AL1606" s="514" t="s">
        <v>1478</v>
      </c>
      <c r="AM1606" s="514" t="s">
        <v>2746</v>
      </c>
      <c r="AN1606" s="514" t="s">
        <v>4824</v>
      </c>
      <c r="AO1606" s="514">
        <v>640285</v>
      </c>
      <c r="AP1606" s="514">
        <v>126702</v>
      </c>
      <c r="AQ1606" s="514" t="s">
        <v>4828</v>
      </c>
      <c r="AR1606" s="514" t="s">
        <v>861</v>
      </c>
      <c r="AS1606" s="514">
        <v>645276</v>
      </c>
      <c r="AT1606" s="514">
        <v>128102</v>
      </c>
      <c r="AU1606" s="514">
        <v>35</v>
      </c>
      <c r="AV1606" s="514" t="s">
        <v>718</v>
      </c>
      <c r="AW1606" s="514" t="s">
        <v>718</v>
      </c>
      <c r="AX1606" s="514">
        <v>2</v>
      </c>
      <c r="AY1606" s="514">
        <v>10</v>
      </c>
      <c r="AZ1606" s="514">
        <v>1462</v>
      </c>
      <c r="BA1606" s="514" t="s">
        <v>251</v>
      </c>
      <c r="BB1606" s="515" t="s">
        <v>3825</v>
      </c>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645284-128219</v>
      </c>
      <c r="AJ1607" s="511">
        <f t="shared" si="77"/>
        <v>1604</v>
      </c>
      <c r="AK1607" s="514">
        <v>14</v>
      </c>
      <c r="AL1607" s="514" t="s">
        <v>1478</v>
      </c>
      <c r="AM1607" s="514" t="s">
        <v>2746</v>
      </c>
      <c r="AN1607" s="514" t="s">
        <v>4824</v>
      </c>
      <c r="AO1607" s="514">
        <v>640285</v>
      </c>
      <c r="AP1607" s="514">
        <v>126702</v>
      </c>
      <c r="AQ1607" s="514" t="s">
        <v>4829</v>
      </c>
      <c r="AR1607" s="514" t="s">
        <v>861</v>
      </c>
      <c r="AS1607" s="514">
        <v>645284</v>
      </c>
      <c r="AT1607" s="514">
        <v>128219</v>
      </c>
      <c r="AU1607" s="514">
        <v>23</v>
      </c>
      <c r="AV1607" s="514" t="s">
        <v>718</v>
      </c>
      <c r="AW1607" s="514" t="s">
        <v>2649</v>
      </c>
      <c r="AX1607" s="514">
        <v>3.2</v>
      </c>
      <c r="AY1607" s="514">
        <v>10</v>
      </c>
      <c r="AZ1607" s="514">
        <v>1462</v>
      </c>
      <c r="BA1607" s="514" t="s">
        <v>251</v>
      </c>
      <c r="BB1607" s="515" t="s">
        <v>3825</v>
      </c>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642180-131145</v>
      </c>
      <c r="AJ1608" s="511">
        <f t="shared" si="77"/>
        <v>1605</v>
      </c>
      <c r="AK1608" s="514">
        <v>14</v>
      </c>
      <c r="AL1608" s="514" t="s">
        <v>1478</v>
      </c>
      <c r="AM1608" s="514" t="s">
        <v>3868</v>
      </c>
      <c r="AN1608" s="514" t="s">
        <v>4830</v>
      </c>
      <c r="AO1608" s="514">
        <v>642776</v>
      </c>
      <c r="AP1608" s="514">
        <v>130581</v>
      </c>
      <c r="AQ1608" s="514" t="s">
        <v>4831</v>
      </c>
      <c r="AR1608" s="514" t="s">
        <v>2660</v>
      </c>
      <c r="AS1608" s="514">
        <v>642180</v>
      </c>
      <c r="AT1608" s="514">
        <v>131145</v>
      </c>
      <c r="AU1608" s="514">
        <v>126</v>
      </c>
      <c r="AV1608" s="514" t="s">
        <v>719</v>
      </c>
      <c r="AW1608" s="514" t="s">
        <v>2630</v>
      </c>
      <c r="AX1608" s="514">
        <v>5.5</v>
      </c>
      <c r="AY1608" s="514">
        <v>0.6</v>
      </c>
      <c r="AZ1608" s="514">
        <v>1489</v>
      </c>
      <c r="BA1608" s="514" t="s">
        <v>114</v>
      </c>
      <c r="BB1608" s="515" t="s">
        <v>3485</v>
      </c>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642210-131231</v>
      </c>
      <c r="AJ1609" s="511">
        <f t="shared" si="77"/>
        <v>1606</v>
      </c>
      <c r="AK1609" s="514">
        <v>14</v>
      </c>
      <c r="AL1609" s="514" t="s">
        <v>1478</v>
      </c>
      <c r="AM1609" s="514" t="s">
        <v>3868</v>
      </c>
      <c r="AN1609" s="514" t="s">
        <v>4830</v>
      </c>
      <c r="AO1609" s="514">
        <v>642776</v>
      </c>
      <c r="AP1609" s="514">
        <v>130581</v>
      </c>
      <c r="AQ1609" s="514" t="s">
        <v>4832</v>
      </c>
      <c r="AR1609" s="514" t="s">
        <v>861</v>
      </c>
      <c r="AS1609" s="514">
        <v>642210</v>
      </c>
      <c r="AT1609" s="514">
        <v>131231</v>
      </c>
      <c r="AU1609" s="514">
        <v>147</v>
      </c>
      <c r="AV1609" s="514" t="s">
        <v>719</v>
      </c>
      <c r="AW1609" s="514" t="s">
        <v>2630</v>
      </c>
      <c r="AX1609" s="514">
        <v>4.3</v>
      </c>
      <c r="AY1609" s="514">
        <v>1.8</v>
      </c>
      <c r="AZ1609" s="514">
        <v>1489</v>
      </c>
      <c r="BA1609" s="514" t="s">
        <v>114</v>
      </c>
      <c r="BB1609" s="515" t="s">
        <v>3485</v>
      </c>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656045-130350</v>
      </c>
      <c r="AJ1610" s="511">
        <f t="shared" si="77"/>
        <v>1607</v>
      </c>
      <c r="AK1610" s="514">
        <v>14</v>
      </c>
      <c r="AL1610" s="514" t="s">
        <v>1478</v>
      </c>
      <c r="AM1610" s="514" t="s">
        <v>4785</v>
      </c>
      <c r="AN1610" s="514" t="s">
        <v>4833</v>
      </c>
      <c r="AO1610" s="514">
        <v>655925</v>
      </c>
      <c r="AP1610" s="514">
        <v>130172</v>
      </c>
      <c r="AQ1610" s="514" t="s">
        <v>3876</v>
      </c>
      <c r="AR1610" s="514" t="s">
        <v>861</v>
      </c>
      <c r="AS1610" s="514">
        <v>656045</v>
      </c>
      <c r="AT1610" s="514">
        <v>130350</v>
      </c>
      <c r="AU1610" s="514">
        <v>105</v>
      </c>
      <c r="AV1610" s="514" t="s">
        <v>719</v>
      </c>
      <c r="AW1610" s="514" t="s">
        <v>2649</v>
      </c>
      <c r="AX1610" s="514">
        <v>0.5</v>
      </c>
      <c r="AY1610" s="514">
        <v>0.1</v>
      </c>
      <c r="AZ1610" s="514">
        <v>1460</v>
      </c>
      <c r="BA1610" s="514" t="s">
        <v>135</v>
      </c>
      <c r="BB1610" s="515" t="s">
        <v>3906</v>
      </c>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656046-130367</v>
      </c>
      <c r="AJ1611" s="511">
        <f t="shared" si="77"/>
        <v>1608</v>
      </c>
      <c r="AK1611" s="514">
        <v>14</v>
      </c>
      <c r="AL1611" s="514" t="s">
        <v>1478</v>
      </c>
      <c r="AM1611" s="514" t="s">
        <v>4785</v>
      </c>
      <c r="AN1611" s="514" t="s">
        <v>4833</v>
      </c>
      <c r="AO1611" s="514">
        <v>655925</v>
      </c>
      <c r="AP1611" s="514">
        <v>130172</v>
      </c>
      <c r="AQ1611" s="514" t="s">
        <v>4834</v>
      </c>
      <c r="AR1611" s="514" t="s">
        <v>4835</v>
      </c>
      <c r="AS1611" s="514">
        <v>656046</v>
      </c>
      <c r="AT1611" s="514">
        <v>130367</v>
      </c>
      <c r="AU1611" s="514">
        <v>110</v>
      </c>
      <c r="AV1611" s="514" t="s">
        <v>719</v>
      </c>
      <c r="AW1611" s="514" t="s">
        <v>2649</v>
      </c>
      <c r="AX1611" s="514">
        <v>0.4</v>
      </c>
      <c r="AY1611" s="514">
        <v>0.2</v>
      </c>
      <c r="AZ1611" s="514">
        <v>1460</v>
      </c>
      <c r="BA1611" s="514" t="s">
        <v>135</v>
      </c>
      <c r="BB1611" s="515" t="s">
        <v>3906</v>
      </c>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641658-127341</v>
      </c>
      <c r="AJ1612" s="511">
        <f t="shared" si="77"/>
        <v>1609</v>
      </c>
      <c r="AK1612" s="514">
        <v>14</v>
      </c>
      <c r="AL1612" s="514" t="s">
        <v>1478</v>
      </c>
      <c r="AM1612" s="514" t="s">
        <v>2746</v>
      </c>
      <c r="AN1612" s="514" t="s">
        <v>4836</v>
      </c>
      <c r="AO1612" s="514">
        <v>640285</v>
      </c>
      <c r="AP1612" s="514">
        <v>126702</v>
      </c>
      <c r="AQ1612" s="514" t="s">
        <v>4837</v>
      </c>
      <c r="AR1612" s="514" t="s">
        <v>861</v>
      </c>
      <c r="AS1612" s="514">
        <v>641658</v>
      </c>
      <c r="AT1612" s="514">
        <v>127341</v>
      </c>
      <c r="AU1612" s="514">
        <v>37</v>
      </c>
      <c r="AV1612" s="514" t="s">
        <v>718</v>
      </c>
      <c r="AW1612" s="514" t="s">
        <v>2644</v>
      </c>
      <c r="AX1612" s="514">
        <v>10</v>
      </c>
      <c r="AY1612" s="514">
        <v>10</v>
      </c>
      <c r="AZ1612" s="514">
        <v>1480</v>
      </c>
      <c r="BA1612" s="514" t="s">
        <v>187</v>
      </c>
      <c r="BB1612" s="515" t="s">
        <v>3884</v>
      </c>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641681-127368</v>
      </c>
      <c r="AJ1613" s="511">
        <f t="shared" si="77"/>
        <v>1610</v>
      </c>
      <c r="AK1613" s="514">
        <v>14</v>
      </c>
      <c r="AL1613" s="514" t="s">
        <v>1478</v>
      </c>
      <c r="AM1613" s="514" t="s">
        <v>2746</v>
      </c>
      <c r="AN1613" s="514" t="s">
        <v>4836</v>
      </c>
      <c r="AO1613" s="514">
        <v>640285</v>
      </c>
      <c r="AP1613" s="514">
        <v>126702</v>
      </c>
      <c r="AQ1613" s="514" t="s">
        <v>4838</v>
      </c>
      <c r="AR1613" s="514" t="s">
        <v>861</v>
      </c>
      <c r="AS1613" s="514">
        <v>641681</v>
      </c>
      <c r="AT1613" s="514">
        <v>127368</v>
      </c>
      <c r="AU1613" s="514">
        <v>14</v>
      </c>
      <c r="AV1613" s="514" t="s">
        <v>718</v>
      </c>
      <c r="AW1613" s="514" t="s">
        <v>2644</v>
      </c>
      <c r="AX1613" s="514">
        <v>10</v>
      </c>
      <c r="AY1613" s="514">
        <v>10</v>
      </c>
      <c r="AZ1613" s="514">
        <v>1480</v>
      </c>
      <c r="BA1613" s="514" t="s">
        <v>187</v>
      </c>
      <c r="BB1613" s="515" t="s">
        <v>3884</v>
      </c>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649045-130343</v>
      </c>
      <c r="AJ1614" s="511">
        <f t="shared" si="77"/>
        <v>1611</v>
      </c>
      <c r="AK1614" s="514">
        <v>14</v>
      </c>
      <c r="AL1614" s="514" t="s">
        <v>1478</v>
      </c>
      <c r="AM1614" s="514" t="s">
        <v>2746</v>
      </c>
      <c r="AN1614" s="514" t="s">
        <v>4839</v>
      </c>
      <c r="AO1614" s="514">
        <v>640285</v>
      </c>
      <c r="AP1614" s="514">
        <v>126702</v>
      </c>
      <c r="AQ1614" s="514" t="s">
        <v>3888</v>
      </c>
      <c r="AR1614" s="514" t="s">
        <v>861</v>
      </c>
      <c r="AS1614" s="514">
        <v>649045</v>
      </c>
      <c r="AT1614" s="514">
        <v>130343</v>
      </c>
      <c r="AU1614" s="514">
        <v>45</v>
      </c>
      <c r="AV1614" s="514" t="s">
        <v>2630</v>
      </c>
      <c r="AW1614" s="514" t="s">
        <v>2644</v>
      </c>
      <c r="AX1614" s="514">
        <v>10</v>
      </c>
      <c r="AY1614" s="514">
        <v>0.1</v>
      </c>
      <c r="AZ1614" s="514">
        <v>1487</v>
      </c>
      <c r="BA1614" s="514" t="s">
        <v>416</v>
      </c>
      <c r="BB1614" s="515" t="s">
        <v>861</v>
      </c>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640751-128650</v>
      </c>
      <c r="AJ1615" s="511">
        <f t="shared" si="77"/>
        <v>1612</v>
      </c>
      <c r="AK1615" s="514">
        <v>14</v>
      </c>
      <c r="AL1615" s="514" t="s">
        <v>1478</v>
      </c>
      <c r="AM1615" s="514" t="s">
        <v>2687</v>
      </c>
      <c r="AN1615" s="514" t="s">
        <v>4840</v>
      </c>
      <c r="AO1615" s="514">
        <v>640603</v>
      </c>
      <c r="AP1615" s="514">
        <v>127271</v>
      </c>
      <c r="AQ1615" s="514" t="s">
        <v>4841</v>
      </c>
      <c r="AR1615" s="514" t="s">
        <v>861</v>
      </c>
      <c r="AS1615" s="514">
        <v>640751</v>
      </c>
      <c r="AT1615" s="514">
        <v>128650</v>
      </c>
      <c r="AU1615" s="514">
        <v>63</v>
      </c>
      <c r="AV1615" s="514" t="s">
        <v>718</v>
      </c>
      <c r="AW1615" s="514" t="s">
        <v>2630</v>
      </c>
      <c r="AX1615" s="514">
        <v>1.2</v>
      </c>
      <c r="AY1615" s="514">
        <v>1.3</v>
      </c>
      <c r="AZ1615" s="514">
        <v>1441</v>
      </c>
      <c r="BA1615" s="514" t="s">
        <v>247</v>
      </c>
      <c r="BB1615" s="515" t="s">
        <v>3770</v>
      </c>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640765-128652</v>
      </c>
      <c r="AJ1616" s="511">
        <f t="shared" si="77"/>
        <v>1613</v>
      </c>
      <c r="AK1616" s="514">
        <v>14</v>
      </c>
      <c r="AL1616" s="514" t="s">
        <v>1478</v>
      </c>
      <c r="AM1616" s="514" t="s">
        <v>2687</v>
      </c>
      <c r="AN1616" s="514" t="s">
        <v>4840</v>
      </c>
      <c r="AO1616" s="514">
        <v>640603</v>
      </c>
      <c r="AP1616" s="514">
        <v>127271</v>
      </c>
      <c r="AQ1616" s="514" t="s">
        <v>4842</v>
      </c>
      <c r="AR1616" s="514" t="s">
        <v>861</v>
      </c>
      <c r="AS1616" s="514">
        <v>640765</v>
      </c>
      <c r="AT1616" s="514">
        <v>128652</v>
      </c>
      <c r="AU1616" s="514">
        <v>62</v>
      </c>
      <c r="AV1616" s="514" t="s">
        <v>718</v>
      </c>
      <c r="AW1616" s="514" t="s">
        <v>2630</v>
      </c>
      <c r="AX1616" s="514">
        <v>1.4</v>
      </c>
      <c r="AY1616" s="514">
        <v>1.1000000000000001</v>
      </c>
      <c r="AZ1616" s="514">
        <v>1441</v>
      </c>
      <c r="BA1616" s="514" t="s">
        <v>247</v>
      </c>
      <c r="BB1616" s="515" t="s">
        <v>3770</v>
      </c>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640826-128682</v>
      </c>
      <c r="AJ1617" s="511">
        <f t="shared" si="77"/>
        <v>1614</v>
      </c>
      <c r="AK1617" s="514">
        <v>14</v>
      </c>
      <c r="AL1617" s="514" t="s">
        <v>1478</v>
      </c>
      <c r="AM1617" s="514" t="s">
        <v>2687</v>
      </c>
      <c r="AN1617" s="514" t="s">
        <v>4840</v>
      </c>
      <c r="AO1617" s="514">
        <v>640603</v>
      </c>
      <c r="AP1617" s="514">
        <v>127271</v>
      </c>
      <c r="AQ1617" s="514" t="s">
        <v>4843</v>
      </c>
      <c r="AR1617" s="514" t="s">
        <v>861</v>
      </c>
      <c r="AS1617" s="514">
        <v>640826</v>
      </c>
      <c r="AT1617" s="514">
        <v>128682</v>
      </c>
      <c r="AU1617" s="514">
        <v>30</v>
      </c>
      <c r="AV1617" s="514" t="s">
        <v>718</v>
      </c>
      <c r="AW1617" s="514" t="s">
        <v>2630</v>
      </c>
      <c r="AX1617" s="514">
        <v>2</v>
      </c>
      <c r="AY1617" s="514">
        <v>0.5</v>
      </c>
      <c r="AZ1617" s="514">
        <v>1441</v>
      </c>
      <c r="BA1617" s="514" t="s">
        <v>247</v>
      </c>
      <c r="BB1617" s="515" t="s">
        <v>3770</v>
      </c>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640848-128688</v>
      </c>
      <c r="AJ1618" s="511">
        <f t="shared" si="77"/>
        <v>1615</v>
      </c>
      <c r="AK1618" s="514">
        <v>14</v>
      </c>
      <c r="AL1618" s="514" t="s">
        <v>1478</v>
      </c>
      <c r="AM1618" s="514" t="s">
        <v>2687</v>
      </c>
      <c r="AN1618" s="514" t="s">
        <v>4840</v>
      </c>
      <c r="AO1618" s="514">
        <v>640603</v>
      </c>
      <c r="AP1618" s="514">
        <v>127271</v>
      </c>
      <c r="AQ1618" s="514" t="s">
        <v>4844</v>
      </c>
      <c r="AR1618" s="514" t="s">
        <v>4845</v>
      </c>
      <c r="AS1618" s="514">
        <v>640848</v>
      </c>
      <c r="AT1618" s="514">
        <v>128688</v>
      </c>
      <c r="AU1618" s="514">
        <v>26</v>
      </c>
      <c r="AV1618" s="514" t="s">
        <v>718</v>
      </c>
      <c r="AW1618" s="514" t="s">
        <v>2630</v>
      </c>
      <c r="AX1618" s="514">
        <v>2.1</v>
      </c>
      <c r="AY1618" s="514">
        <v>0.4</v>
      </c>
      <c r="AZ1618" s="514">
        <v>1441</v>
      </c>
      <c r="BA1618" s="514" t="s">
        <v>247</v>
      </c>
      <c r="BB1618" s="515" t="s">
        <v>3770</v>
      </c>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640850-128690</v>
      </c>
      <c r="AJ1619" s="511">
        <f t="shared" si="77"/>
        <v>1616</v>
      </c>
      <c r="AK1619" s="514">
        <v>14</v>
      </c>
      <c r="AL1619" s="514" t="s">
        <v>1478</v>
      </c>
      <c r="AM1619" s="514" t="s">
        <v>2687</v>
      </c>
      <c r="AN1619" s="514" t="s">
        <v>4840</v>
      </c>
      <c r="AO1619" s="514">
        <v>640603</v>
      </c>
      <c r="AP1619" s="514">
        <v>127271</v>
      </c>
      <c r="AQ1619" s="514" t="s">
        <v>4846</v>
      </c>
      <c r="AR1619" s="514" t="s">
        <v>861</v>
      </c>
      <c r="AS1619" s="514">
        <v>640850</v>
      </c>
      <c r="AT1619" s="514">
        <v>128690</v>
      </c>
      <c r="AU1619" s="514">
        <v>25</v>
      </c>
      <c r="AV1619" s="514" t="s">
        <v>718</v>
      </c>
      <c r="AW1619" s="514" t="s">
        <v>2630</v>
      </c>
      <c r="AX1619" s="514">
        <v>2.2000000000000002</v>
      </c>
      <c r="AY1619" s="514">
        <v>0.3</v>
      </c>
      <c r="AZ1619" s="514">
        <v>1441</v>
      </c>
      <c r="BA1619" s="514" t="s">
        <v>247</v>
      </c>
      <c r="BB1619" s="515" t="s">
        <v>3770</v>
      </c>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640871-128700</v>
      </c>
      <c r="AJ1620" s="511">
        <f t="shared" si="77"/>
        <v>1617</v>
      </c>
      <c r="AK1620" s="514">
        <v>14</v>
      </c>
      <c r="AL1620" s="514" t="s">
        <v>1478</v>
      </c>
      <c r="AM1620" s="514" t="s">
        <v>2687</v>
      </c>
      <c r="AN1620" s="514" t="s">
        <v>4840</v>
      </c>
      <c r="AO1620" s="514">
        <v>640603</v>
      </c>
      <c r="AP1620" s="514">
        <v>127271</v>
      </c>
      <c r="AQ1620" s="514" t="s">
        <v>4847</v>
      </c>
      <c r="AR1620" s="514" t="s">
        <v>861</v>
      </c>
      <c r="AS1620" s="514">
        <v>640871</v>
      </c>
      <c r="AT1620" s="514">
        <v>128700</v>
      </c>
      <c r="AU1620" s="514">
        <v>20</v>
      </c>
      <c r="AV1620" s="514" t="s">
        <v>718</v>
      </c>
      <c r="AW1620" s="514" t="s">
        <v>2630</v>
      </c>
      <c r="AX1620" s="514">
        <v>2.4</v>
      </c>
      <c r="AY1620" s="514">
        <v>0.1</v>
      </c>
      <c r="AZ1620" s="514">
        <v>1441</v>
      </c>
      <c r="BA1620" s="514" t="s">
        <v>247</v>
      </c>
      <c r="BB1620" s="515" t="s">
        <v>3770</v>
      </c>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647358-138749</v>
      </c>
      <c r="AJ1621" s="511">
        <f t="shared" si="77"/>
        <v>1618</v>
      </c>
      <c r="AK1621" s="514">
        <v>14</v>
      </c>
      <c r="AL1621" s="514" t="s">
        <v>1478</v>
      </c>
      <c r="AM1621" s="514" t="s">
        <v>4390</v>
      </c>
      <c r="AN1621" s="514" t="s">
        <v>4848</v>
      </c>
      <c r="AO1621" s="514">
        <v>647591</v>
      </c>
      <c r="AP1621" s="514">
        <v>138866</v>
      </c>
      <c r="AQ1621" s="514" t="s">
        <v>4849</v>
      </c>
      <c r="AR1621" s="514" t="s">
        <v>2920</v>
      </c>
      <c r="AS1621" s="514">
        <v>647358</v>
      </c>
      <c r="AT1621" s="514">
        <v>138749</v>
      </c>
      <c r="AU1621" s="514">
        <v>118</v>
      </c>
      <c r="AV1621" s="514" t="s">
        <v>719</v>
      </c>
      <c r="AW1621" s="514" t="s">
        <v>2644</v>
      </c>
      <c r="AX1621" s="514">
        <v>10</v>
      </c>
      <c r="AY1621" s="514">
        <v>10</v>
      </c>
      <c r="AZ1621" s="514">
        <v>1496</v>
      </c>
      <c r="BA1621" s="514" t="s">
        <v>316</v>
      </c>
      <c r="BB1621" s="515" t="s">
        <v>3793</v>
      </c>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647579-138846</v>
      </c>
      <c r="AJ1622" s="511">
        <f t="shared" si="77"/>
        <v>1619</v>
      </c>
      <c r="AK1622" s="514">
        <v>14</v>
      </c>
      <c r="AL1622" s="514" t="s">
        <v>1478</v>
      </c>
      <c r="AM1622" s="514" t="s">
        <v>4390</v>
      </c>
      <c r="AN1622" s="514" t="s">
        <v>4848</v>
      </c>
      <c r="AO1622" s="514">
        <v>647591</v>
      </c>
      <c r="AP1622" s="514">
        <v>138866</v>
      </c>
      <c r="AQ1622" s="514" t="s">
        <v>4850</v>
      </c>
      <c r="AR1622" s="514" t="s">
        <v>2663</v>
      </c>
      <c r="AS1622" s="514">
        <v>647579</v>
      </c>
      <c r="AT1622" s="514">
        <v>138846</v>
      </c>
      <c r="AU1622" s="514">
        <v>113</v>
      </c>
      <c r="AV1622" s="514" t="s">
        <v>719</v>
      </c>
      <c r="AW1622" s="514" t="s">
        <v>2644</v>
      </c>
      <c r="AX1622" s="514">
        <v>10</v>
      </c>
      <c r="AY1622" s="514">
        <v>10</v>
      </c>
      <c r="AZ1622" s="514">
        <v>1496</v>
      </c>
      <c r="BA1622" s="514" t="s">
        <v>316</v>
      </c>
      <c r="BB1622" s="515" t="s">
        <v>4273</v>
      </c>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652175-129320</v>
      </c>
      <c r="AJ1623" s="511">
        <f t="shared" si="77"/>
        <v>1620</v>
      </c>
      <c r="AK1623" s="514">
        <v>14</v>
      </c>
      <c r="AL1623" s="514" t="s">
        <v>1478</v>
      </c>
      <c r="AM1623" s="514" t="s">
        <v>3854</v>
      </c>
      <c r="AN1623" s="514" t="s">
        <v>2771</v>
      </c>
      <c r="AO1623" s="514">
        <v>650144</v>
      </c>
      <c r="AP1623" s="514">
        <v>130269</v>
      </c>
      <c r="AQ1623" s="514" t="s">
        <v>4851</v>
      </c>
      <c r="AR1623" s="514" t="s">
        <v>861</v>
      </c>
      <c r="AS1623" s="514">
        <v>652175</v>
      </c>
      <c r="AT1623" s="514">
        <v>129320</v>
      </c>
      <c r="AU1623" s="514">
        <v>124</v>
      </c>
      <c r="AV1623" s="514" t="s">
        <v>718</v>
      </c>
      <c r="AW1623" s="514" t="s">
        <v>2649</v>
      </c>
      <c r="AX1623" s="514">
        <v>0.9</v>
      </c>
      <c r="AY1623" s="514">
        <v>1.4</v>
      </c>
      <c r="AZ1623" s="514">
        <v>1460</v>
      </c>
      <c r="BA1623" s="514" t="s">
        <v>135</v>
      </c>
      <c r="BB1623" s="515" t="s">
        <v>3857</v>
      </c>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652001-140034</v>
      </c>
      <c r="AJ1624" s="511">
        <f t="shared" si="77"/>
        <v>1621</v>
      </c>
      <c r="AK1624" s="514">
        <v>14</v>
      </c>
      <c r="AL1624" s="514" t="s">
        <v>1478</v>
      </c>
      <c r="AM1624" s="514" t="s">
        <v>2746</v>
      </c>
      <c r="AN1624" s="514" t="s">
        <v>4852</v>
      </c>
      <c r="AO1624" s="514">
        <v>640285</v>
      </c>
      <c r="AP1624" s="514">
        <v>126702</v>
      </c>
      <c r="AQ1624" s="514" t="s">
        <v>4853</v>
      </c>
      <c r="AR1624" s="514" t="s">
        <v>861</v>
      </c>
      <c r="AS1624" s="514">
        <v>652001</v>
      </c>
      <c r="AT1624" s="514">
        <v>140034</v>
      </c>
      <c r="AU1624" s="514">
        <v>65</v>
      </c>
      <c r="AV1624" s="514" t="s">
        <v>719</v>
      </c>
      <c r="AW1624" s="514" t="s">
        <v>2644</v>
      </c>
      <c r="AX1624" s="514">
        <v>10</v>
      </c>
      <c r="AY1624" s="514">
        <v>10</v>
      </c>
      <c r="AZ1624" s="514">
        <v>1493</v>
      </c>
      <c r="BA1624" s="514" t="s">
        <v>265</v>
      </c>
      <c r="BB1624" s="515" t="s">
        <v>2650</v>
      </c>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652296-140219</v>
      </c>
      <c r="AJ1625" s="511">
        <f t="shared" si="77"/>
        <v>1622</v>
      </c>
      <c r="AK1625" s="514">
        <v>14</v>
      </c>
      <c r="AL1625" s="514" t="s">
        <v>1478</v>
      </c>
      <c r="AM1625" s="514" t="s">
        <v>2746</v>
      </c>
      <c r="AN1625" s="514" t="s">
        <v>4852</v>
      </c>
      <c r="AO1625" s="514">
        <v>640285</v>
      </c>
      <c r="AP1625" s="514">
        <v>126702</v>
      </c>
      <c r="AQ1625" s="514" t="s">
        <v>4854</v>
      </c>
      <c r="AR1625" s="514" t="s">
        <v>861</v>
      </c>
      <c r="AS1625" s="514">
        <v>652296</v>
      </c>
      <c r="AT1625" s="514">
        <v>140219</v>
      </c>
      <c r="AU1625" s="514">
        <v>79</v>
      </c>
      <c r="AV1625" s="514" t="s">
        <v>719</v>
      </c>
      <c r="AW1625" s="514" t="s">
        <v>2644</v>
      </c>
      <c r="AX1625" s="514">
        <v>10</v>
      </c>
      <c r="AY1625" s="514">
        <v>10</v>
      </c>
      <c r="AZ1625" s="514">
        <v>1493</v>
      </c>
      <c r="BA1625" s="514" t="s">
        <v>265</v>
      </c>
      <c r="BB1625" s="515" t="s">
        <v>2650</v>
      </c>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643915-130260</v>
      </c>
      <c r="AJ1626" s="511">
        <f t="shared" si="77"/>
        <v>1623</v>
      </c>
      <c r="AK1626" s="514">
        <v>14</v>
      </c>
      <c r="AL1626" s="514" t="s">
        <v>1478</v>
      </c>
      <c r="AM1626" s="514" t="s">
        <v>3845</v>
      </c>
      <c r="AN1626" s="514" t="s">
        <v>4855</v>
      </c>
      <c r="AO1626" s="514">
        <v>643285</v>
      </c>
      <c r="AP1626" s="514">
        <v>130061</v>
      </c>
      <c r="AQ1626" s="514" t="s">
        <v>4856</v>
      </c>
      <c r="AR1626" s="514" t="s">
        <v>861</v>
      </c>
      <c r="AS1626" s="514">
        <v>643915</v>
      </c>
      <c r="AT1626" s="514">
        <v>130260</v>
      </c>
      <c r="AU1626" s="514">
        <v>85</v>
      </c>
      <c r="AV1626" s="514" t="s">
        <v>718</v>
      </c>
      <c r="AW1626" s="514" t="s">
        <v>2644</v>
      </c>
      <c r="AX1626" s="514">
        <v>2</v>
      </c>
      <c r="AY1626" s="514">
        <v>0.4</v>
      </c>
      <c r="AZ1626" s="514">
        <v>1489</v>
      </c>
      <c r="BA1626" s="514" t="s">
        <v>114</v>
      </c>
      <c r="BB1626" s="515" t="s">
        <v>3847</v>
      </c>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643916-130280</v>
      </c>
      <c r="AJ1627" s="511">
        <f t="shared" si="77"/>
        <v>1624</v>
      </c>
      <c r="AK1627" s="514">
        <v>14</v>
      </c>
      <c r="AL1627" s="514" t="s">
        <v>1478</v>
      </c>
      <c r="AM1627" s="514" t="s">
        <v>3845</v>
      </c>
      <c r="AN1627" s="514" t="s">
        <v>4855</v>
      </c>
      <c r="AO1627" s="514">
        <v>643285</v>
      </c>
      <c r="AP1627" s="514">
        <v>130061</v>
      </c>
      <c r="AQ1627" s="514" t="s">
        <v>3735</v>
      </c>
      <c r="AR1627" s="514" t="s">
        <v>861</v>
      </c>
      <c r="AS1627" s="514">
        <v>643916</v>
      </c>
      <c r="AT1627" s="514">
        <v>130280</v>
      </c>
      <c r="AU1627" s="514">
        <v>77</v>
      </c>
      <c r="AV1627" s="514" t="s">
        <v>718</v>
      </c>
      <c r="AW1627" s="514" t="s">
        <v>2644</v>
      </c>
      <c r="AX1627" s="514">
        <v>2.2999999999999998</v>
      </c>
      <c r="AY1627" s="514">
        <v>0.1</v>
      </c>
      <c r="AZ1627" s="514">
        <v>1489</v>
      </c>
      <c r="BA1627" s="514" t="s">
        <v>114</v>
      </c>
      <c r="BB1627" s="515" t="s">
        <v>3847</v>
      </c>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640661-127390</v>
      </c>
      <c r="AJ1628" s="511">
        <f t="shared" si="77"/>
        <v>1625</v>
      </c>
      <c r="AK1628" s="514">
        <v>14</v>
      </c>
      <c r="AL1628" s="514" t="s">
        <v>1478</v>
      </c>
      <c r="AM1628" s="514" t="s">
        <v>2687</v>
      </c>
      <c r="AN1628" s="514" t="s">
        <v>4857</v>
      </c>
      <c r="AO1628" s="514">
        <v>640603</v>
      </c>
      <c r="AP1628" s="514">
        <v>127271</v>
      </c>
      <c r="AQ1628" s="514" t="s">
        <v>4858</v>
      </c>
      <c r="AR1628" s="514" t="s">
        <v>861</v>
      </c>
      <c r="AS1628" s="514">
        <v>640661</v>
      </c>
      <c r="AT1628" s="514">
        <v>127390</v>
      </c>
      <c r="AU1628" s="514">
        <v>2</v>
      </c>
      <c r="AV1628" s="514" t="s">
        <v>3005</v>
      </c>
      <c r="AW1628" s="514" t="s">
        <v>2649</v>
      </c>
      <c r="AX1628" s="514">
        <v>10</v>
      </c>
      <c r="AY1628" s="514">
        <v>7.5</v>
      </c>
      <c r="AZ1628" s="514">
        <v>1480</v>
      </c>
      <c r="BA1628" s="514" t="s">
        <v>187</v>
      </c>
      <c r="BB1628" s="515" t="s">
        <v>3884</v>
      </c>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640665-127385</v>
      </c>
      <c r="AJ1629" s="511">
        <f t="shared" si="77"/>
        <v>1626</v>
      </c>
      <c r="AK1629" s="514">
        <v>14</v>
      </c>
      <c r="AL1629" s="514" t="s">
        <v>1478</v>
      </c>
      <c r="AM1629" s="514" t="s">
        <v>2687</v>
      </c>
      <c r="AN1629" s="514" t="s">
        <v>4857</v>
      </c>
      <c r="AO1629" s="514">
        <v>640603</v>
      </c>
      <c r="AP1629" s="514">
        <v>127271</v>
      </c>
      <c r="AQ1629" s="514" t="s">
        <v>4859</v>
      </c>
      <c r="AR1629" s="514" t="s">
        <v>861</v>
      </c>
      <c r="AS1629" s="514">
        <v>640665</v>
      </c>
      <c r="AT1629" s="514">
        <v>127385</v>
      </c>
      <c r="AU1629" s="514">
        <v>2</v>
      </c>
      <c r="AV1629" s="514" t="s">
        <v>3005</v>
      </c>
      <c r="AW1629" s="514" t="s">
        <v>2649</v>
      </c>
      <c r="AX1629" s="514">
        <v>10</v>
      </c>
      <c r="AY1629" s="514">
        <v>7.5</v>
      </c>
      <c r="AZ1629" s="514">
        <v>1480</v>
      </c>
      <c r="BA1629" s="514" t="s">
        <v>187</v>
      </c>
      <c r="BB1629" s="515" t="s">
        <v>3884</v>
      </c>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640720-127805</v>
      </c>
      <c r="AJ1630" s="511">
        <f t="shared" si="77"/>
        <v>1627</v>
      </c>
      <c r="AK1630" s="514">
        <v>14</v>
      </c>
      <c r="AL1630" s="514" t="s">
        <v>1478</v>
      </c>
      <c r="AM1630" s="514" t="s">
        <v>2687</v>
      </c>
      <c r="AN1630" s="514" t="s">
        <v>4857</v>
      </c>
      <c r="AO1630" s="514">
        <v>640603</v>
      </c>
      <c r="AP1630" s="514">
        <v>127271</v>
      </c>
      <c r="AQ1630" s="514" t="s">
        <v>4860</v>
      </c>
      <c r="AR1630" s="514" t="s">
        <v>861</v>
      </c>
      <c r="AS1630" s="514">
        <v>640720</v>
      </c>
      <c r="AT1630" s="514">
        <v>127805</v>
      </c>
      <c r="AU1630" s="514">
        <v>2</v>
      </c>
      <c r="AV1630" s="514" t="s">
        <v>3005</v>
      </c>
      <c r="AW1630" s="514" t="s">
        <v>2649</v>
      </c>
      <c r="AX1630" s="514">
        <v>7.6</v>
      </c>
      <c r="AY1630" s="514">
        <v>10</v>
      </c>
      <c r="AZ1630" s="514">
        <v>1402</v>
      </c>
      <c r="BA1630" s="514" t="s">
        <v>299</v>
      </c>
      <c r="BB1630" s="515" t="s">
        <v>3770</v>
      </c>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640722-127798</v>
      </c>
      <c r="AJ1631" s="511">
        <f t="shared" si="77"/>
        <v>1628</v>
      </c>
      <c r="AK1631" s="514">
        <v>14</v>
      </c>
      <c r="AL1631" s="514" t="s">
        <v>1478</v>
      </c>
      <c r="AM1631" s="514" t="s">
        <v>2687</v>
      </c>
      <c r="AN1631" s="514" t="s">
        <v>4857</v>
      </c>
      <c r="AO1631" s="514">
        <v>640603</v>
      </c>
      <c r="AP1631" s="514">
        <v>127271</v>
      </c>
      <c r="AQ1631" s="514" t="s">
        <v>4861</v>
      </c>
      <c r="AR1631" s="514" t="s">
        <v>861</v>
      </c>
      <c r="AS1631" s="514">
        <v>640722</v>
      </c>
      <c r="AT1631" s="514">
        <v>127798</v>
      </c>
      <c r="AU1631" s="514">
        <v>2</v>
      </c>
      <c r="AV1631" s="514" t="s">
        <v>3005</v>
      </c>
      <c r="AW1631" s="514" t="s">
        <v>2649</v>
      </c>
      <c r="AX1631" s="514">
        <v>7.7</v>
      </c>
      <c r="AY1631" s="514">
        <v>10</v>
      </c>
      <c r="AZ1631" s="514">
        <v>1402</v>
      </c>
      <c r="BA1631" s="514" t="s">
        <v>299</v>
      </c>
      <c r="BB1631" s="515" t="s">
        <v>3770</v>
      </c>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640727-127868</v>
      </c>
      <c r="AJ1632" s="511">
        <f t="shared" si="77"/>
        <v>1629</v>
      </c>
      <c r="AK1632" s="514">
        <v>14</v>
      </c>
      <c r="AL1632" s="514" t="s">
        <v>1478</v>
      </c>
      <c r="AM1632" s="514" t="s">
        <v>2687</v>
      </c>
      <c r="AN1632" s="514" t="s">
        <v>4857</v>
      </c>
      <c r="AO1632" s="514">
        <v>640603</v>
      </c>
      <c r="AP1632" s="514">
        <v>127271</v>
      </c>
      <c r="AQ1632" s="514" t="s">
        <v>4862</v>
      </c>
      <c r="AR1632" s="514" t="s">
        <v>861</v>
      </c>
      <c r="AS1632" s="514">
        <v>640727</v>
      </c>
      <c r="AT1632" s="514">
        <v>127868</v>
      </c>
      <c r="AU1632" s="514">
        <v>2</v>
      </c>
      <c r="AV1632" s="514" t="s">
        <v>3005</v>
      </c>
      <c r="AW1632" s="514" t="s">
        <v>2649</v>
      </c>
      <c r="AX1632" s="514">
        <v>7</v>
      </c>
      <c r="AY1632" s="514">
        <v>10</v>
      </c>
      <c r="AZ1632" s="514">
        <v>1402</v>
      </c>
      <c r="BA1632" s="514" t="s">
        <v>299</v>
      </c>
      <c r="BB1632" s="515" t="s">
        <v>3770</v>
      </c>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640732-127885</v>
      </c>
      <c r="AJ1633" s="511">
        <f t="shared" si="77"/>
        <v>1630</v>
      </c>
      <c r="AK1633" s="514">
        <v>14</v>
      </c>
      <c r="AL1633" s="514" t="s">
        <v>1478</v>
      </c>
      <c r="AM1633" s="514" t="s">
        <v>2687</v>
      </c>
      <c r="AN1633" s="514" t="s">
        <v>4857</v>
      </c>
      <c r="AO1633" s="514">
        <v>640603</v>
      </c>
      <c r="AP1633" s="514">
        <v>127271</v>
      </c>
      <c r="AQ1633" s="514" t="s">
        <v>4863</v>
      </c>
      <c r="AR1633" s="514" t="s">
        <v>861</v>
      </c>
      <c r="AS1633" s="514">
        <v>640732</v>
      </c>
      <c r="AT1633" s="514">
        <v>127885</v>
      </c>
      <c r="AU1633" s="514">
        <v>2</v>
      </c>
      <c r="AV1633" s="514" t="s">
        <v>3005</v>
      </c>
      <c r="AW1633" s="514" t="s">
        <v>2649</v>
      </c>
      <c r="AX1633" s="514">
        <v>6.9</v>
      </c>
      <c r="AY1633" s="514">
        <v>10</v>
      </c>
      <c r="AZ1633" s="514">
        <v>1402</v>
      </c>
      <c r="BA1633" s="514" t="s">
        <v>299</v>
      </c>
      <c r="BB1633" s="515" t="s">
        <v>3770</v>
      </c>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640755-127922</v>
      </c>
      <c r="AJ1634" s="511">
        <f t="shared" si="77"/>
        <v>1631</v>
      </c>
      <c r="AK1634" s="514">
        <v>14</v>
      </c>
      <c r="AL1634" s="514" t="s">
        <v>1478</v>
      </c>
      <c r="AM1634" s="514" t="s">
        <v>2687</v>
      </c>
      <c r="AN1634" s="514" t="s">
        <v>4857</v>
      </c>
      <c r="AO1634" s="514">
        <v>640603</v>
      </c>
      <c r="AP1634" s="514">
        <v>127271</v>
      </c>
      <c r="AQ1634" s="514" t="s">
        <v>4864</v>
      </c>
      <c r="AR1634" s="514" t="s">
        <v>861</v>
      </c>
      <c r="AS1634" s="514">
        <v>640755</v>
      </c>
      <c r="AT1634" s="514">
        <v>127922</v>
      </c>
      <c r="AU1634" s="514">
        <v>3</v>
      </c>
      <c r="AV1634" s="514" t="s">
        <v>3005</v>
      </c>
      <c r="AW1634" s="514" t="s">
        <v>2649</v>
      </c>
      <c r="AX1634" s="514">
        <v>6.5</v>
      </c>
      <c r="AY1634" s="514">
        <v>10</v>
      </c>
      <c r="AZ1634" s="514">
        <v>1402</v>
      </c>
      <c r="BA1634" s="514" t="s">
        <v>299</v>
      </c>
      <c r="BB1634" s="515" t="s">
        <v>3770</v>
      </c>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640781-128167</v>
      </c>
      <c r="AJ1635" s="511">
        <f t="shared" si="77"/>
        <v>1632</v>
      </c>
      <c r="AK1635" s="514">
        <v>14</v>
      </c>
      <c r="AL1635" s="514" t="s">
        <v>1478</v>
      </c>
      <c r="AM1635" s="514" t="s">
        <v>2687</v>
      </c>
      <c r="AN1635" s="514" t="s">
        <v>4857</v>
      </c>
      <c r="AO1635" s="514">
        <v>640603</v>
      </c>
      <c r="AP1635" s="514">
        <v>127271</v>
      </c>
      <c r="AQ1635" s="514" t="s">
        <v>4865</v>
      </c>
      <c r="AR1635" s="514" t="s">
        <v>861</v>
      </c>
      <c r="AS1635" s="514">
        <v>640781</v>
      </c>
      <c r="AT1635" s="514">
        <v>128167</v>
      </c>
      <c r="AU1635" s="514">
        <v>4</v>
      </c>
      <c r="AV1635" s="514" t="s">
        <v>3005</v>
      </c>
      <c r="AW1635" s="514" t="s">
        <v>2649</v>
      </c>
      <c r="AX1635" s="514">
        <v>3.9</v>
      </c>
      <c r="AY1635" s="514">
        <v>10</v>
      </c>
      <c r="AZ1635" s="514">
        <v>1402</v>
      </c>
      <c r="BA1635" s="514" t="s">
        <v>299</v>
      </c>
      <c r="BB1635" s="515" t="s">
        <v>3770</v>
      </c>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640791-128199</v>
      </c>
      <c r="AJ1636" s="511">
        <f t="shared" si="77"/>
        <v>1633</v>
      </c>
      <c r="AK1636" s="514">
        <v>14</v>
      </c>
      <c r="AL1636" s="514" t="s">
        <v>1478</v>
      </c>
      <c r="AM1636" s="514" t="s">
        <v>2687</v>
      </c>
      <c r="AN1636" s="514" t="s">
        <v>4857</v>
      </c>
      <c r="AO1636" s="514">
        <v>640603</v>
      </c>
      <c r="AP1636" s="514">
        <v>127271</v>
      </c>
      <c r="AQ1636" s="514" t="s">
        <v>4866</v>
      </c>
      <c r="AR1636" s="514" t="s">
        <v>861</v>
      </c>
      <c r="AS1636" s="514">
        <v>640791</v>
      </c>
      <c r="AT1636" s="514">
        <v>128199</v>
      </c>
      <c r="AU1636" s="514">
        <v>4</v>
      </c>
      <c r="AV1636" s="514" t="s">
        <v>3005</v>
      </c>
      <c r="AW1636" s="514" t="s">
        <v>2649</v>
      </c>
      <c r="AX1636" s="514">
        <v>3.5</v>
      </c>
      <c r="AY1636" s="514">
        <v>10</v>
      </c>
      <c r="AZ1636" s="514">
        <v>1402</v>
      </c>
      <c r="BA1636" s="514" t="s">
        <v>299</v>
      </c>
      <c r="BB1636" s="515" t="s">
        <v>3770</v>
      </c>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640820-128331</v>
      </c>
      <c r="AJ1637" s="511">
        <f t="shared" si="77"/>
        <v>1634</v>
      </c>
      <c r="AK1637" s="514">
        <v>14</v>
      </c>
      <c r="AL1637" s="514" t="s">
        <v>1478</v>
      </c>
      <c r="AM1637" s="514" t="s">
        <v>2687</v>
      </c>
      <c r="AN1637" s="514" t="s">
        <v>4857</v>
      </c>
      <c r="AO1637" s="514">
        <v>640603</v>
      </c>
      <c r="AP1637" s="514">
        <v>127271</v>
      </c>
      <c r="AQ1637" s="514" t="s">
        <v>4867</v>
      </c>
      <c r="AR1637" s="514" t="s">
        <v>861</v>
      </c>
      <c r="AS1637" s="514">
        <v>640820</v>
      </c>
      <c r="AT1637" s="514">
        <v>128331</v>
      </c>
      <c r="AU1637" s="514">
        <v>12</v>
      </c>
      <c r="AV1637" s="514" t="s">
        <v>3005</v>
      </c>
      <c r="AW1637" s="514" t="s">
        <v>2649</v>
      </c>
      <c r="AX1637" s="514">
        <v>1.7</v>
      </c>
      <c r="AY1637" s="514">
        <v>10</v>
      </c>
      <c r="AZ1637" s="514">
        <v>1402</v>
      </c>
      <c r="BA1637" s="514" t="s">
        <v>299</v>
      </c>
      <c r="BB1637" s="515" t="s">
        <v>3770</v>
      </c>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640824-128268</v>
      </c>
      <c r="AJ1638" s="511">
        <f t="shared" si="77"/>
        <v>1635</v>
      </c>
      <c r="AK1638" s="514">
        <v>14</v>
      </c>
      <c r="AL1638" s="514" t="s">
        <v>1478</v>
      </c>
      <c r="AM1638" s="514" t="s">
        <v>2687</v>
      </c>
      <c r="AN1638" s="514" t="s">
        <v>4857</v>
      </c>
      <c r="AO1638" s="514">
        <v>640603</v>
      </c>
      <c r="AP1638" s="514">
        <v>127271</v>
      </c>
      <c r="AQ1638" s="514" t="s">
        <v>4868</v>
      </c>
      <c r="AR1638" s="514" t="s">
        <v>861</v>
      </c>
      <c r="AS1638" s="514">
        <v>640824</v>
      </c>
      <c r="AT1638" s="514">
        <v>128268</v>
      </c>
      <c r="AU1638" s="514">
        <v>5</v>
      </c>
      <c r="AV1638" s="514" t="s">
        <v>3005</v>
      </c>
      <c r="AW1638" s="514" t="s">
        <v>2649</v>
      </c>
      <c r="AX1638" s="514">
        <v>2.7</v>
      </c>
      <c r="AY1638" s="514">
        <v>10</v>
      </c>
      <c r="AZ1638" s="514">
        <v>1402</v>
      </c>
      <c r="BA1638" s="514" t="s">
        <v>299</v>
      </c>
      <c r="BB1638" s="515" t="s">
        <v>3770</v>
      </c>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640824-128280</v>
      </c>
      <c r="AJ1639" s="511">
        <f t="shared" si="77"/>
        <v>1636</v>
      </c>
      <c r="AK1639" s="514">
        <v>14</v>
      </c>
      <c r="AL1639" s="514" t="s">
        <v>1478</v>
      </c>
      <c r="AM1639" s="514" t="s">
        <v>2687</v>
      </c>
      <c r="AN1639" s="514" t="s">
        <v>4857</v>
      </c>
      <c r="AO1639" s="514">
        <v>640603</v>
      </c>
      <c r="AP1639" s="514">
        <v>127271</v>
      </c>
      <c r="AQ1639" s="514" t="s">
        <v>4869</v>
      </c>
      <c r="AR1639" s="514" t="s">
        <v>861</v>
      </c>
      <c r="AS1639" s="514">
        <v>640824</v>
      </c>
      <c r="AT1639" s="514">
        <v>128280</v>
      </c>
      <c r="AU1639" s="514">
        <v>5</v>
      </c>
      <c r="AV1639" s="514" t="s">
        <v>3005</v>
      </c>
      <c r="AW1639" s="514" t="s">
        <v>2649</v>
      </c>
      <c r="AX1639" s="514">
        <v>2.5</v>
      </c>
      <c r="AY1639" s="514">
        <v>10</v>
      </c>
      <c r="AZ1639" s="514">
        <v>1402</v>
      </c>
      <c r="BA1639" s="514" t="s">
        <v>299</v>
      </c>
      <c r="BB1639" s="515" t="s">
        <v>3770</v>
      </c>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640830-128386</v>
      </c>
      <c r="AJ1640" s="511">
        <f t="shared" si="77"/>
        <v>1637</v>
      </c>
      <c r="AK1640" s="514">
        <v>14</v>
      </c>
      <c r="AL1640" s="514" t="s">
        <v>1478</v>
      </c>
      <c r="AM1640" s="514" t="s">
        <v>2687</v>
      </c>
      <c r="AN1640" s="514" t="s">
        <v>4857</v>
      </c>
      <c r="AO1640" s="514">
        <v>640603</v>
      </c>
      <c r="AP1640" s="514">
        <v>127271</v>
      </c>
      <c r="AQ1640" s="514" t="s">
        <v>4870</v>
      </c>
      <c r="AR1640" s="514" t="s">
        <v>861</v>
      </c>
      <c r="AS1640" s="514">
        <v>640830</v>
      </c>
      <c r="AT1640" s="514">
        <v>128386</v>
      </c>
      <c r="AU1640" s="514">
        <v>12</v>
      </c>
      <c r="AV1640" s="514" t="s">
        <v>3005</v>
      </c>
      <c r="AW1640" s="514" t="s">
        <v>2649</v>
      </c>
      <c r="AX1640" s="514">
        <v>0.9</v>
      </c>
      <c r="AY1640" s="514">
        <v>10</v>
      </c>
      <c r="AZ1640" s="514">
        <v>1402</v>
      </c>
      <c r="BA1640" s="514" t="s">
        <v>299</v>
      </c>
      <c r="BB1640" s="515" t="s">
        <v>3770</v>
      </c>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640834-128246</v>
      </c>
      <c r="AJ1641" s="511">
        <f t="shared" si="77"/>
        <v>1638</v>
      </c>
      <c r="AK1641" s="514">
        <v>14</v>
      </c>
      <c r="AL1641" s="514" t="s">
        <v>1478</v>
      </c>
      <c r="AM1641" s="514" t="s">
        <v>2687</v>
      </c>
      <c r="AN1641" s="514" t="s">
        <v>4857</v>
      </c>
      <c r="AO1641" s="514">
        <v>640603</v>
      </c>
      <c r="AP1641" s="514">
        <v>127271</v>
      </c>
      <c r="AQ1641" s="514" t="s">
        <v>4871</v>
      </c>
      <c r="AR1641" s="514" t="s">
        <v>861</v>
      </c>
      <c r="AS1641" s="514">
        <v>640834</v>
      </c>
      <c r="AT1641" s="514">
        <v>128246</v>
      </c>
      <c r="AU1641" s="514">
        <v>5</v>
      </c>
      <c r="AV1641" s="514" t="s">
        <v>3005</v>
      </c>
      <c r="AW1641" s="514" t="s">
        <v>2649</v>
      </c>
      <c r="AX1641" s="514">
        <v>2.9</v>
      </c>
      <c r="AY1641" s="514">
        <v>10</v>
      </c>
      <c r="AZ1641" s="514">
        <v>1402</v>
      </c>
      <c r="BA1641" s="514" t="s">
        <v>299</v>
      </c>
      <c r="BB1641" s="515" t="s">
        <v>3770</v>
      </c>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640843-128386</v>
      </c>
      <c r="AJ1642" s="511">
        <f t="shared" si="77"/>
        <v>1639</v>
      </c>
      <c r="AK1642" s="514">
        <v>14</v>
      </c>
      <c r="AL1642" s="514" t="s">
        <v>1478</v>
      </c>
      <c r="AM1642" s="514" t="s">
        <v>2687</v>
      </c>
      <c r="AN1642" s="514" t="s">
        <v>4857</v>
      </c>
      <c r="AO1642" s="514">
        <v>640603</v>
      </c>
      <c r="AP1642" s="514">
        <v>127271</v>
      </c>
      <c r="AQ1642" s="514" t="s">
        <v>4872</v>
      </c>
      <c r="AR1642" s="514" t="s">
        <v>861</v>
      </c>
      <c r="AS1642" s="514">
        <v>640843</v>
      </c>
      <c r="AT1642" s="514">
        <v>128386</v>
      </c>
      <c r="AU1642" s="514">
        <v>12</v>
      </c>
      <c r="AV1642" s="514" t="s">
        <v>3005</v>
      </c>
      <c r="AW1642" s="514" t="s">
        <v>2649</v>
      </c>
      <c r="AX1642" s="514">
        <v>1.2</v>
      </c>
      <c r="AY1642" s="514">
        <v>10</v>
      </c>
      <c r="AZ1642" s="514">
        <v>1402</v>
      </c>
      <c r="BA1642" s="514" t="s">
        <v>299</v>
      </c>
      <c r="BB1642" s="515" t="s">
        <v>3770</v>
      </c>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640848-128386</v>
      </c>
      <c r="AJ1643" s="511">
        <f t="shared" si="77"/>
        <v>1640</v>
      </c>
      <c r="AK1643" s="514">
        <v>14</v>
      </c>
      <c r="AL1643" s="514" t="s">
        <v>1478</v>
      </c>
      <c r="AM1643" s="514" t="s">
        <v>2687</v>
      </c>
      <c r="AN1643" s="514" t="s">
        <v>4857</v>
      </c>
      <c r="AO1643" s="514">
        <v>640603</v>
      </c>
      <c r="AP1643" s="514">
        <v>127271</v>
      </c>
      <c r="AQ1643" s="514" t="s">
        <v>4873</v>
      </c>
      <c r="AR1643" s="514" t="s">
        <v>861</v>
      </c>
      <c r="AS1643" s="514">
        <v>640848</v>
      </c>
      <c r="AT1643" s="514">
        <v>128386</v>
      </c>
      <c r="AU1643" s="514">
        <v>12</v>
      </c>
      <c r="AV1643" s="514" t="s">
        <v>3005</v>
      </c>
      <c r="AW1643" s="514" t="s">
        <v>2649</v>
      </c>
      <c r="AX1643" s="514">
        <v>1.2</v>
      </c>
      <c r="AY1643" s="514">
        <v>10</v>
      </c>
      <c r="AZ1643" s="514">
        <v>1402</v>
      </c>
      <c r="BA1643" s="514" t="s">
        <v>299</v>
      </c>
      <c r="BB1643" s="515" t="s">
        <v>3770</v>
      </c>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640852-128405</v>
      </c>
      <c r="AJ1644" s="511">
        <f t="shared" si="77"/>
        <v>1641</v>
      </c>
      <c r="AK1644" s="514">
        <v>14</v>
      </c>
      <c r="AL1644" s="514" t="s">
        <v>1478</v>
      </c>
      <c r="AM1644" s="514" t="s">
        <v>2687</v>
      </c>
      <c r="AN1644" s="514" t="s">
        <v>4857</v>
      </c>
      <c r="AO1644" s="514">
        <v>640603</v>
      </c>
      <c r="AP1644" s="514">
        <v>127271</v>
      </c>
      <c r="AQ1644" s="514" t="s">
        <v>4874</v>
      </c>
      <c r="AR1644" s="514" t="s">
        <v>861</v>
      </c>
      <c r="AS1644" s="514">
        <v>640852</v>
      </c>
      <c r="AT1644" s="514">
        <v>128405</v>
      </c>
      <c r="AU1644" s="514">
        <v>13</v>
      </c>
      <c r="AV1644" s="514" t="s">
        <v>3005</v>
      </c>
      <c r="AW1644" s="514" t="s">
        <v>2649</v>
      </c>
      <c r="AX1644" s="514">
        <v>0.5</v>
      </c>
      <c r="AY1644" s="514">
        <v>10</v>
      </c>
      <c r="AZ1644" s="514">
        <v>1402</v>
      </c>
      <c r="BA1644" s="514" t="s">
        <v>299</v>
      </c>
      <c r="BB1644" s="515" t="s">
        <v>3770</v>
      </c>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640862-128434</v>
      </c>
      <c r="AJ1645" s="511">
        <f t="shared" si="77"/>
        <v>1642</v>
      </c>
      <c r="AK1645" s="514">
        <v>14</v>
      </c>
      <c r="AL1645" s="514" t="s">
        <v>1478</v>
      </c>
      <c r="AM1645" s="514" t="s">
        <v>2687</v>
      </c>
      <c r="AN1645" s="514" t="s">
        <v>4857</v>
      </c>
      <c r="AO1645" s="514">
        <v>640603</v>
      </c>
      <c r="AP1645" s="514">
        <v>127271</v>
      </c>
      <c r="AQ1645" s="514" t="s">
        <v>4875</v>
      </c>
      <c r="AR1645" s="514" t="s">
        <v>861</v>
      </c>
      <c r="AS1645" s="514">
        <v>640862</v>
      </c>
      <c r="AT1645" s="514">
        <v>128434</v>
      </c>
      <c r="AU1645" s="514">
        <v>13</v>
      </c>
      <c r="AV1645" s="514" t="s">
        <v>3005</v>
      </c>
      <c r="AW1645" s="514" t="s">
        <v>2649</v>
      </c>
      <c r="AX1645" s="514">
        <v>0.1</v>
      </c>
      <c r="AY1645" s="514">
        <v>10</v>
      </c>
      <c r="AZ1645" s="514">
        <v>1402</v>
      </c>
      <c r="BA1645" s="514" t="s">
        <v>299</v>
      </c>
      <c r="BB1645" s="515" t="s">
        <v>3770</v>
      </c>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640862-128443</v>
      </c>
      <c r="AJ1646" s="511">
        <f t="shared" si="77"/>
        <v>1643</v>
      </c>
      <c r="AK1646" s="514">
        <v>14</v>
      </c>
      <c r="AL1646" s="514" t="s">
        <v>1478</v>
      </c>
      <c r="AM1646" s="514" t="s">
        <v>2687</v>
      </c>
      <c r="AN1646" s="514" t="s">
        <v>4857</v>
      </c>
      <c r="AO1646" s="514">
        <v>640603</v>
      </c>
      <c r="AP1646" s="514">
        <v>127271</v>
      </c>
      <c r="AQ1646" s="514" t="s">
        <v>4876</v>
      </c>
      <c r="AR1646" s="514" t="s">
        <v>2648</v>
      </c>
      <c r="AS1646" s="514">
        <v>640862</v>
      </c>
      <c r="AT1646" s="514">
        <v>128443</v>
      </c>
      <c r="AU1646" s="514">
        <v>13</v>
      </c>
      <c r="AV1646" s="514" t="s">
        <v>3005</v>
      </c>
      <c r="AW1646" s="514" t="s">
        <v>2649</v>
      </c>
      <c r="AX1646" s="514">
        <v>0.1</v>
      </c>
      <c r="AY1646" s="514">
        <v>10</v>
      </c>
      <c r="AZ1646" s="514">
        <v>1402</v>
      </c>
      <c r="BA1646" s="514" t="s">
        <v>299</v>
      </c>
      <c r="BB1646" s="515" t="s">
        <v>3770</v>
      </c>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640863-128440</v>
      </c>
      <c r="AJ1647" s="511">
        <f t="shared" si="77"/>
        <v>1644</v>
      </c>
      <c r="AK1647" s="514">
        <v>14</v>
      </c>
      <c r="AL1647" s="514" t="s">
        <v>1478</v>
      </c>
      <c r="AM1647" s="514" t="s">
        <v>2687</v>
      </c>
      <c r="AN1647" s="514" t="s">
        <v>4857</v>
      </c>
      <c r="AO1647" s="514">
        <v>640603</v>
      </c>
      <c r="AP1647" s="514">
        <v>127271</v>
      </c>
      <c r="AQ1647" s="514" t="s">
        <v>4877</v>
      </c>
      <c r="AR1647" s="514" t="s">
        <v>861</v>
      </c>
      <c r="AS1647" s="514">
        <v>640863</v>
      </c>
      <c r="AT1647" s="514">
        <v>128440</v>
      </c>
      <c r="AU1647" s="514">
        <v>13</v>
      </c>
      <c r="AV1647" s="514" t="s">
        <v>3005</v>
      </c>
      <c r="AW1647" s="514" t="s">
        <v>2649</v>
      </c>
      <c r="AX1647" s="514">
        <v>0.2</v>
      </c>
      <c r="AY1647" s="514">
        <v>10</v>
      </c>
      <c r="AZ1647" s="514">
        <v>1402</v>
      </c>
      <c r="BA1647" s="514" t="s">
        <v>299</v>
      </c>
      <c r="BB1647" s="515" t="s">
        <v>3770</v>
      </c>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641065-128990</v>
      </c>
      <c r="AJ1648" s="511">
        <f t="shared" si="77"/>
        <v>1645</v>
      </c>
      <c r="AK1648" s="514">
        <v>14</v>
      </c>
      <c r="AL1648" s="514" t="s">
        <v>1478</v>
      </c>
      <c r="AM1648" s="514" t="s">
        <v>2687</v>
      </c>
      <c r="AN1648" s="514" t="s">
        <v>4857</v>
      </c>
      <c r="AO1648" s="514">
        <v>640603</v>
      </c>
      <c r="AP1648" s="514">
        <v>127271</v>
      </c>
      <c r="AQ1648" s="514" t="s">
        <v>4878</v>
      </c>
      <c r="AR1648" s="514" t="s">
        <v>2796</v>
      </c>
      <c r="AS1648" s="514">
        <v>641065</v>
      </c>
      <c r="AT1648" s="514">
        <v>128990</v>
      </c>
      <c r="AU1648" s="514">
        <v>14</v>
      </c>
      <c r="AV1648" s="514" t="s">
        <v>3005</v>
      </c>
      <c r="AW1648" s="514" t="s">
        <v>2649</v>
      </c>
      <c r="AX1648" s="514">
        <v>2</v>
      </c>
      <c r="AY1648" s="514">
        <v>1.5</v>
      </c>
      <c r="AZ1648" s="514">
        <v>1441</v>
      </c>
      <c r="BA1648" s="514" t="s">
        <v>247</v>
      </c>
      <c r="BB1648" s="515" t="s">
        <v>3770</v>
      </c>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641090-129055</v>
      </c>
      <c r="AJ1649" s="511">
        <f t="shared" si="77"/>
        <v>1646</v>
      </c>
      <c r="AK1649" s="514">
        <v>14</v>
      </c>
      <c r="AL1649" s="514" t="s">
        <v>1478</v>
      </c>
      <c r="AM1649" s="514" t="s">
        <v>2687</v>
      </c>
      <c r="AN1649" s="514" t="s">
        <v>4857</v>
      </c>
      <c r="AO1649" s="514">
        <v>640603</v>
      </c>
      <c r="AP1649" s="514">
        <v>127271</v>
      </c>
      <c r="AQ1649" s="514" t="s">
        <v>4879</v>
      </c>
      <c r="AR1649" s="514" t="s">
        <v>4880</v>
      </c>
      <c r="AS1649" s="514">
        <v>641090</v>
      </c>
      <c r="AT1649" s="514">
        <v>129055</v>
      </c>
      <c r="AU1649" s="514">
        <v>14</v>
      </c>
      <c r="AV1649" s="514" t="s">
        <v>3005</v>
      </c>
      <c r="AW1649" s="514" t="s">
        <v>2649</v>
      </c>
      <c r="AX1649" s="514">
        <v>1.4</v>
      </c>
      <c r="AY1649" s="514">
        <v>2.1</v>
      </c>
      <c r="AZ1649" s="514">
        <v>1441</v>
      </c>
      <c r="BA1649" s="514" t="s">
        <v>247</v>
      </c>
      <c r="BB1649" s="515" t="s">
        <v>3770</v>
      </c>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641095-129055</v>
      </c>
      <c r="AJ1650" s="511">
        <f t="shared" si="77"/>
        <v>1647</v>
      </c>
      <c r="AK1650" s="514">
        <v>14</v>
      </c>
      <c r="AL1650" s="514" t="s">
        <v>1478</v>
      </c>
      <c r="AM1650" s="514" t="s">
        <v>2687</v>
      </c>
      <c r="AN1650" s="514" t="s">
        <v>4857</v>
      </c>
      <c r="AO1650" s="514">
        <v>640603</v>
      </c>
      <c r="AP1650" s="514">
        <v>127271</v>
      </c>
      <c r="AQ1650" s="514" t="s">
        <v>4881</v>
      </c>
      <c r="AR1650" s="514" t="s">
        <v>4882</v>
      </c>
      <c r="AS1650" s="514">
        <v>641095</v>
      </c>
      <c r="AT1650" s="514">
        <v>129055</v>
      </c>
      <c r="AU1650" s="514">
        <v>14</v>
      </c>
      <c r="AV1650" s="514" t="s">
        <v>3005</v>
      </c>
      <c r="AW1650" s="514" t="s">
        <v>2649</v>
      </c>
      <c r="AX1650" s="514">
        <v>1.3</v>
      </c>
      <c r="AY1650" s="514">
        <v>2.2000000000000002</v>
      </c>
      <c r="AZ1650" s="514">
        <v>1441</v>
      </c>
      <c r="BA1650" s="514" t="s">
        <v>247</v>
      </c>
      <c r="BB1650" s="515" t="s">
        <v>3770</v>
      </c>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641110-129085</v>
      </c>
      <c r="AJ1651" s="511">
        <f t="shared" si="77"/>
        <v>1648</v>
      </c>
      <c r="AK1651" s="514">
        <v>14</v>
      </c>
      <c r="AL1651" s="514" t="s">
        <v>1478</v>
      </c>
      <c r="AM1651" s="514" t="s">
        <v>2687</v>
      </c>
      <c r="AN1651" s="514" t="s">
        <v>4857</v>
      </c>
      <c r="AO1651" s="514">
        <v>640603</v>
      </c>
      <c r="AP1651" s="514">
        <v>127271</v>
      </c>
      <c r="AQ1651" s="514" t="s">
        <v>4883</v>
      </c>
      <c r="AR1651" s="514" t="s">
        <v>861</v>
      </c>
      <c r="AS1651" s="514">
        <v>641110</v>
      </c>
      <c r="AT1651" s="514">
        <v>129085</v>
      </c>
      <c r="AU1651" s="514">
        <v>15</v>
      </c>
      <c r="AV1651" s="514" t="s">
        <v>3005</v>
      </c>
      <c r="AW1651" s="514" t="s">
        <v>2649</v>
      </c>
      <c r="AX1651" s="514">
        <v>1.1000000000000001</v>
      </c>
      <c r="AY1651" s="514">
        <v>2.4</v>
      </c>
      <c r="AZ1651" s="514">
        <v>1441</v>
      </c>
      <c r="BA1651" s="514" t="s">
        <v>247</v>
      </c>
      <c r="BB1651" s="515" t="s">
        <v>3770</v>
      </c>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641125-129105</v>
      </c>
      <c r="AJ1652" s="511">
        <f t="shared" si="77"/>
        <v>1649</v>
      </c>
      <c r="AK1652" s="514">
        <v>14</v>
      </c>
      <c r="AL1652" s="514" t="s">
        <v>1478</v>
      </c>
      <c r="AM1652" s="514" t="s">
        <v>2687</v>
      </c>
      <c r="AN1652" s="514" t="s">
        <v>4857</v>
      </c>
      <c r="AO1652" s="514">
        <v>640603</v>
      </c>
      <c r="AP1652" s="514">
        <v>127271</v>
      </c>
      <c r="AQ1652" s="514" t="s">
        <v>3349</v>
      </c>
      <c r="AR1652" s="514" t="s">
        <v>861</v>
      </c>
      <c r="AS1652" s="514">
        <v>641125</v>
      </c>
      <c r="AT1652" s="514">
        <v>129105</v>
      </c>
      <c r="AU1652" s="514">
        <v>18</v>
      </c>
      <c r="AV1652" s="514" t="s">
        <v>3005</v>
      </c>
      <c r="AW1652" s="514" t="s">
        <v>2649</v>
      </c>
      <c r="AX1652" s="514">
        <v>0.8</v>
      </c>
      <c r="AY1652" s="514">
        <v>2.7</v>
      </c>
      <c r="AZ1652" s="514">
        <v>1441</v>
      </c>
      <c r="BA1652" s="514" t="s">
        <v>247</v>
      </c>
      <c r="BB1652" s="515" t="s">
        <v>3770</v>
      </c>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641132-129092</v>
      </c>
      <c r="AJ1653" s="511">
        <f t="shared" si="77"/>
        <v>1650</v>
      </c>
      <c r="AK1653" s="514">
        <v>14</v>
      </c>
      <c r="AL1653" s="514" t="s">
        <v>1478</v>
      </c>
      <c r="AM1653" s="514" t="s">
        <v>2687</v>
      </c>
      <c r="AN1653" s="514" t="s">
        <v>4857</v>
      </c>
      <c r="AO1653" s="514">
        <v>640603</v>
      </c>
      <c r="AP1653" s="514">
        <v>127271</v>
      </c>
      <c r="AQ1653" s="514" t="s">
        <v>4884</v>
      </c>
      <c r="AR1653" s="514" t="s">
        <v>861</v>
      </c>
      <c r="AS1653" s="514">
        <v>641132</v>
      </c>
      <c r="AT1653" s="514">
        <v>129092</v>
      </c>
      <c r="AU1653" s="514">
        <v>17</v>
      </c>
      <c r="AV1653" s="514" t="s">
        <v>3005</v>
      </c>
      <c r="AW1653" s="514" t="s">
        <v>2649</v>
      </c>
      <c r="AX1653" s="514">
        <v>0.9</v>
      </c>
      <c r="AY1653" s="514">
        <v>2.6</v>
      </c>
      <c r="AZ1653" s="514">
        <v>1441</v>
      </c>
      <c r="BA1653" s="514" t="s">
        <v>247</v>
      </c>
      <c r="BB1653" s="515" t="s">
        <v>3770</v>
      </c>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641135-129085</v>
      </c>
      <c r="AJ1654" s="511">
        <f t="shared" si="77"/>
        <v>1651</v>
      </c>
      <c r="AK1654" s="514">
        <v>14</v>
      </c>
      <c r="AL1654" s="514" t="s">
        <v>1478</v>
      </c>
      <c r="AM1654" s="514" t="s">
        <v>2687</v>
      </c>
      <c r="AN1654" s="514" t="s">
        <v>4857</v>
      </c>
      <c r="AO1654" s="514">
        <v>640603</v>
      </c>
      <c r="AP1654" s="514">
        <v>127271</v>
      </c>
      <c r="AQ1654" s="514" t="s">
        <v>4885</v>
      </c>
      <c r="AR1654" s="514" t="s">
        <v>861</v>
      </c>
      <c r="AS1654" s="514">
        <v>641135</v>
      </c>
      <c r="AT1654" s="514">
        <v>129085</v>
      </c>
      <c r="AU1654" s="514">
        <v>16</v>
      </c>
      <c r="AV1654" s="514" t="s">
        <v>3005</v>
      </c>
      <c r="AW1654" s="514" t="s">
        <v>2649</v>
      </c>
      <c r="AX1654" s="514">
        <v>1</v>
      </c>
      <c r="AY1654" s="514">
        <v>2.5</v>
      </c>
      <c r="AZ1654" s="514">
        <v>1441</v>
      </c>
      <c r="BA1654" s="514" t="s">
        <v>247</v>
      </c>
      <c r="BB1654" s="515" t="s">
        <v>3770</v>
      </c>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641135-129110</v>
      </c>
      <c r="AJ1655" s="511">
        <f t="shared" si="77"/>
        <v>1652</v>
      </c>
      <c r="AK1655" s="514">
        <v>14</v>
      </c>
      <c r="AL1655" s="514" t="s">
        <v>1478</v>
      </c>
      <c r="AM1655" s="514" t="s">
        <v>2687</v>
      </c>
      <c r="AN1655" s="514" t="s">
        <v>4857</v>
      </c>
      <c r="AO1655" s="514">
        <v>640603</v>
      </c>
      <c r="AP1655" s="514">
        <v>127271</v>
      </c>
      <c r="AQ1655" s="514" t="s">
        <v>4886</v>
      </c>
      <c r="AR1655" s="514" t="s">
        <v>861</v>
      </c>
      <c r="AS1655" s="514">
        <v>641135</v>
      </c>
      <c r="AT1655" s="514">
        <v>129110</v>
      </c>
      <c r="AU1655" s="514">
        <v>19</v>
      </c>
      <c r="AV1655" s="514" t="s">
        <v>3005</v>
      </c>
      <c r="AW1655" s="514" t="s">
        <v>2649</v>
      </c>
      <c r="AX1655" s="514">
        <v>0.7</v>
      </c>
      <c r="AY1655" s="514">
        <v>2.8</v>
      </c>
      <c r="AZ1655" s="514">
        <v>1441</v>
      </c>
      <c r="BA1655" s="514" t="s">
        <v>247</v>
      </c>
      <c r="BB1655" s="515" t="s">
        <v>3770</v>
      </c>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641145-129130</v>
      </c>
      <c r="AJ1656" s="511">
        <f t="shared" si="77"/>
        <v>1653</v>
      </c>
      <c r="AK1656" s="514">
        <v>14</v>
      </c>
      <c r="AL1656" s="514" t="s">
        <v>1478</v>
      </c>
      <c r="AM1656" s="514" t="s">
        <v>2687</v>
      </c>
      <c r="AN1656" s="514" t="s">
        <v>4857</v>
      </c>
      <c r="AO1656" s="514">
        <v>640603</v>
      </c>
      <c r="AP1656" s="514">
        <v>127271</v>
      </c>
      <c r="AQ1656" s="514" t="s">
        <v>4887</v>
      </c>
      <c r="AR1656" s="514" t="s">
        <v>2930</v>
      </c>
      <c r="AS1656" s="514">
        <v>641145</v>
      </c>
      <c r="AT1656" s="514">
        <v>129130</v>
      </c>
      <c r="AU1656" s="514">
        <v>19</v>
      </c>
      <c r="AV1656" s="514" t="s">
        <v>3005</v>
      </c>
      <c r="AW1656" s="514" t="s">
        <v>2649</v>
      </c>
      <c r="AX1656" s="514">
        <v>0.4</v>
      </c>
      <c r="AY1656" s="514">
        <v>3.1</v>
      </c>
      <c r="AZ1656" s="514">
        <v>1441</v>
      </c>
      <c r="BA1656" s="514" t="s">
        <v>247</v>
      </c>
      <c r="BB1656" s="515" t="s">
        <v>3770</v>
      </c>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641155-129145</v>
      </c>
      <c r="AJ1657" s="511">
        <f t="shared" si="77"/>
        <v>1654</v>
      </c>
      <c r="AK1657" s="514">
        <v>14</v>
      </c>
      <c r="AL1657" s="514" t="s">
        <v>1478</v>
      </c>
      <c r="AM1657" s="514" t="s">
        <v>2687</v>
      </c>
      <c r="AN1657" s="514" t="s">
        <v>4857</v>
      </c>
      <c r="AO1657" s="514">
        <v>640603</v>
      </c>
      <c r="AP1657" s="514">
        <v>127271</v>
      </c>
      <c r="AQ1657" s="514" t="s">
        <v>4888</v>
      </c>
      <c r="AR1657" s="514" t="s">
        <v>2882</v>
      </c>
      <c r="AS1657" s="514">
        <v>641155</v>
      </c>
      <c r="AT1657" s="514">
        <v>129145</v>
      </c>
      <c r="AU1657" s="514">
        <v>19</v>
      </c>
      <c r="AV1657" s="514" t="s">
        <v>3005</v>
      </c>
      <c r="AW1657" s="514" t="s">
        <v>2649</v>
      </c>
      <c r="AX1657" s="514">
        <v>0.2</v>
      </c>
      <c r="AY1657" s="514">
        <v>3.3</v>
      </c>
      <c r="AZ1657" s="514">
        <v>1441</v>
      </c>
      <c r="BA1657" s="514" t="s">
        <v>247</v>
      </c>
      <c r="BB1657" s="515" t="s">
        <v>3770</v>
      </c>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641160-129150</v>
      </c>
      <c r="AJ1658" s="511">
        <f t="shared" si="77"/>
        <v>1655</v>
      </c>
      <c r="AK1658" s="514">
        <v>14</v>
      </c>
      <c r="AL1658" s="514" t="s">
        <v>1478</v>
      </c>
      <c r="AM1658" s="514" t="s">
        <v>2687</v>
      </c>
      <c r="AN1658" s="514" t="s">
        <v>4857</v>
      </c>
      <c r="AO1658" s="514">
        <v>640603</v>
      </c>
      <c r="AP1658" s="514">
        <v>127271</v>
      </c>
      <c r="AQ1658" s="514" t="s">
        <v>4889</v>
      </c>
      <c r="AR1658" s="514" t="s">
        <v>861</v>
      </c>
      <c r="AS1658" s="514">
        <v>641160</v>
      </c>
      <c r="AT1658" s="514">
        <v>129150</v>
      </c>
      <c r="AU1658" s="514">
        <v>26</v>
      </c>
      <c r="AV1658" s="514" t="s">
        <v>3005</v>
      </c>
      <c r="AW1658" s="514" t="s">
        <v>2649</v>
      </c>
      <c r="AX1658" s="514">
        <v>0.1</v>
      </c>
      <c r="AY1658" s="514">
        <v>3.5</v>
      </c>
      <c r="AZ1658" s="514">
        <v>1441</v>
      </c>
      <c r="BA1658" s="514" t="s">
        <v>247</v>
      </c>
      <c r="BB1658" s="515" t="s">
        <v>861</v>
      </c>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641205-129229</v>
      </c>
      <c r="AJ1659" s="511">
        <f t="shared" si="77"/>
        <v>1656</v>
      </c>
      <c r="AK1659" s="514">
        <v>14</v>
      </c>
      <c r="AL1659" s="514" t="s">
        <v>1478</v>
      </c>
      <c r="AM1659" s="514" t="s">
        <v>2687</v>
      </c>
      <c r="AN1659" s="514" t="s">
        <v>4857</v>
      </c>
      <c r="AO1659" s="514">
        <v>640603</v>
      </c>
      <c r="AP1659" s="514">
        <v>127271</v>
      </c>
      <c r="AQ1659" s="514" t="s">
        <v>4890</v>
      </c>
      <c r="AR1659" s="514" t="s">
        <v>861</v>
      </c>
      <c r="AS1659" s="514">
        <v>641205</v>
      </c>
      <c r="AT1659" s="514">
        <v>129229</v>
      </c>
      <c r="AU1659" s="514">
        <v>26</v>
      </c>
      <c r="AV1659" s="514" t="s">
        <v>3005</v>
      </c>
      <c r="AW1659" s="514" t="s">
        <v>2649</v>
      </c>
      <c r="AX1659" s="514">
        <v>5</v>
      </c>
      <c r="AY1659" s="514">
        <v>0.3</v>
      </c>
      <c r="AZ1659" s="514">
        <v>1441</v>
      </c>
      <c r="BA1659" s="514" t="s">
        <v>247</v>
      </c>
      <c r="BB1659" s="515" t="s">
        <v>3770</v>
      </c>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641205-129230</v>
      </c>
      <c r="AJ1660" s="511">
        <f t="shared" si="77"/>
        <v>1657</v>
      </c>
      <c r="AK1660" s="514">
        <v>14</v>
      </c>
      <c r="AL1660" s="514" t="s">
        <v>1478</v>
      </c>
      <c r="AM1660" s="514" t="s">
        <v>2687</v>
      </c>
      <c r="AN1660" s="514" t="s">
        <v>4857</v>
      </c>
      <c r="AO1660" s="514">
        <v>640603</v>
      </c>
      <c r="AP1660" s="514">
        <v>127271</v>
      </c>
      <c r="AQ1660" s="514" t="s">
        <v>4891</v>
      </c>
      <c r="AR1660" s="514" t="s">
        <v>861</v>
      </c>
      <c r="AS1660" s="514">
        <v>641205</v>
      </c>
      <c r="AT1660" s="514">
        <v>129230</v>
      </c>
      <c r="AU1660" s="514">
        <v>26</v>
      </c>
      <c r="AV1660" s="514" t="s">
        <v>3005</v>
      </c>
      <c r="AW1660" s="514" t="s">
        <v>2649</v>
      </c>
      <c r="AX1660" s="514">
        <v>5</v>
      </c>
      <c r="AY1660" s="514">
        <v>0.3</v>
      </c>
      <c r="AZ1660" s="514">
        <v>1441</v>
      </c>
      <c r="BA1660" s="514" t="s">
        <v>247</v>
      </c>
      <c r="BB1660" s="515" t="s">
        <v>3770</v>
      </c>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641214-129228</v>
      </c>
      <c r="AJ1661" s="511">
        <f t="shared" si="77"/>
        <v>1658</v>
      </c>
      <c r="AK1661" s="514">
        <v>14</v>
      </c>
      <c r="AL1661" s="514" t="s">
        <v>1478</v>
      </c>
      <c r="AM1661" s="514" t="s">
        <v>2687</v>
      </c>
      <c r="AN1661" s="514" t="s">
        <v>4857</v>
      </c>
      <c r="AO1661" s="514">
        <v>640603</v>
      </c>
      <c r="AP1661" s="514">
        <v>127271</v>
      </c>
      <c r="AQ1661" s="514" t="s">
        <v>4892</v>
      </c>
      <c r="AR1661" s="514" t="s">
        <v>2687</v>
      </c>
      <c r="AS1661" s="514">
        <v>641214</v>
      </c>
      <c r="AT1661" s="514">
        <v>129228</v>
      </c>
      <c r="AU1661" s="514">
        <v>27</v>
      </c>
      <c r="AV1661" s="514" t="s">
        <v>3005</v>
      </c>
      <c r="AW1661" s="514" t="s">
        <v>2649</v>
      </c>
      <c r="AX1661" s="514">
        <v>5</v>
      </c>
      <c r="AY1661" s="514">
        <v>0.3</v>
      </c>
      <c r="AZ1661" s="514">
        <v>1441</v>
      </c>
      <c r="BA1661" s="514" t="s">
        <v>247</v>
      </c>
      <c r="BB1661" s="515" t="s">
        <v>3770</v>
      </c>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641219-129231</v>
      </c>
      <c r="AJ1662" s="511">
        <f t="shared" si="77"/>
        <v>1659</v>
      </c>
      <c r="AK1662" s="514">
        <v>14</v>
      </c>
      <c r="AL1662" s="514" t="s">
        <v>1478</v>
      </c>
      <c r="AM1662" s="514" t="s">
        <v>2687</v>
      </c>
      <c r="AN1662" s="514" t="s">
        <v>4857</v>
      </c>
      <c r="AO1662" s="514">
        <v>640603</v>
      </c>
      <c r="AP1662" s="514">
        <v>127271</v>
      </c>
      <c r="AQ1662" s="514" t="s">
        <v>4893</v>
      </c>
      <c r="AR1662" s="514" t="s">
        <v>861</v>
      </c>
      <c r="AS1662" s="514">
        <v>641219</v>
      </c>
      <c r="AT1662" s="514">
        <v>129231</v>
      </c>
      <c r="AU1662" s="514">
        <v>27</v>
      </c>
      <c r="AV1662" s="514" t="s">
        <v>3005</v>
      </c>
      <c r="AW1662" s="514" t="s">
        <v>2649</v>
      </c>
      <c r="AX1662" s="514">
        <v>4.9000000000000004</v>
      </c>
      <c r="AY1662" s="514">
        <v>0.4</v>
      </c>
      <c r="AZ1662" s="514">
        <v>1441</v>
      </c>
      <c r="BA1662" s="514" t="s">
        <v>247</v>
      </c>
      <c r="BB1662" s="515" t="s">
        <v>3770</v>
      </c>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641235-129235</v>
      </c>
      <c r="AJ1663" s="511">
        <f t="shared" si="77"/>
        <v>1660</v>
      </c>
      <c r="AK1663" s="514">
        <v>14</v>
      </c>
      <c r="AL1663" s="514" t="s">
        <v>1478</v>
      </c>
      <c r="AM1663" s="514" t="s">
        <v>2687</v>
      </c>
      <c r="AN1663" s="514" t="s">
        <v>4857</v>
      </c>
      <c r="AO1663" s="514">
        <v>640603</v>
      </c>
      <c r="AP1663" s="514">
        <v>127271</v>
      </c>
      <c r="AQ1663" s="514" t="s">
        <v>4894</v>
      </c>
      <c r="AR1663" s="514" t="s">
        <v>861</v>
      </c>
      <c r="AS1663" s="514">
        <v>641235</v>
      </c>
      <c r="AT1663" s="514">
        <v>129235</v>
      </c>
      <c r="AU1663" s="514">
        <v>28</v>
      </c>
      <c r="AV1663" s="514" t="s">
        <v>3005</v>
      </c>
      <c r="AW1663" s="514" t="s">
        <v>2649</v>
      </c>
      <c r="AX1663" s="514">
        <v>4.7</v>
      </c>
      <c r="AY1663" s="514">
        <v>0.6</v>
      </c>
      <c r="AZ1663" s="514">
        <v>1441</v>
      </c>
      <c r="BA1663" s="514" t="s">
        <v>247</v>
      </c>
      <c r="BB1663" s="515" t="s">
        <v>3770</v>
      </c>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641243-129238</v>
      </c>
      <c r="AJ1664" s="511">
        <f t="shared" si="77"/>
        <v>1661</v>
      </c>
      <c r="AK1664" s="514">
        <v>14</v>
      </c>
      <c r="AL1664" s="514" t="s">
        <v>1478</v>
      </c>
      <c r="AM1664" s="514" t="s">
        <v>2687</v>
      </c>
      <c r="AN1664" s="514" t="s">
        <v>4857</v>
      </c>
      <c r="AO1664" s="514">
        <v>640603</v>
      </c>
      <c r="AP1664" s="514">
        <v>127271</v>
      </c>
      <c r="AQ1664" s="514" t="s">
        <v>4895</v>
      </c>
      <c r="AR1664" s="514" t="s">
        <v>861</v>
      </c>
      <c r="AS1664" s="514">
        <v>641243</v>
      </c>
      <c r="AT1664" s="514">
        <v>129238</v>
      </c>
      <c r="AU1664" s="514">
        <v>28</v>
      </c>
      <c r="AV1664" s="514" t="s">
        <v>3005</v>
      </c>
      <c r="AW1664" s="514" t="s">
        <v>2649</v>
      </c>
      <c r="AX1664" s="514">
        <v>4.7</v>
      </c>
      <c r="AY1664" s="514">
        <v>5.7</v>
      </c>
      <c r="AZ1664" s="514">
        <v>1441</v>
      </c>
      <c r="BA1664" s="514" t="s">
        <v>247</v>
      </c>
      <c r="BB1664" s="515" t="s">
        <v>861</v>
      </c>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641245-129245</v>
      </c>
      <c r="AJ1665" s="511">
        <f t="shared" si="77"/>
        <v>1662</v>
      </c>
      <c r="AK1665" s="514">
        <v>14</v>
      </c>
      <c r="AL1665" s="514" t="s">
        <v>1478</v>
      </c>
      <c r="AM1665" s="514" t="s">
        <v>2687</v>
      </c>
      <c r="AN1665" s="514" t="s">
        <v>4857</v>
      </c>
      <c r="AO1665" s="514">
        <v>640603</v>
      </c>
      <c r="AP1665" s="514">
        <v>127271</v>
      </c>
      <c r="AQ1665" s="514" t="s">
        <v>4896</v>
      </c>
      <c r="AR1665" s="514" t="s">
        <v>861</v>
      </c>
      <c r="AS1665" s="514">
        <v>641245</v>
      </c>
      <c r="AT1665" s="514">
        <v>129245</v>
      </c>
      <c r="AU1665" s="514">
        <v>29</v>
      </c>
      <c r="AV1665" s="514" t="s">
        <v>3005</v>
      </c>
      <c r="AW1665" s="514" t="s">
        <v>2649</v>
      </c>
      <c r="AX1665" s="514">
        <v>4.5999999999999996</v>
      </c>
      <c r="AY1665" s="514">
        <v>0.7</v>
      </c>
      <c r="AZ1665" s="514">
        <v>1441</v>
      </c>
      <c r="BA1665" s="514" t="s">
        <v>247</v>
      </c>
      <c r="BB1665" s="515" t="s">
        <v>3770</v>
      </c>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641277-129267</v>
      </c>
      <c r="AJ1666" s="511">
        <f t="shared" si="77"/>
        <v>1663</v>
      </c>
      <c r="AK1666" s="514">
        <v>14</v>
      </c>
      <c r="AL1666" s="514" t="s">
        <v>1478</v>
      </c>
      <c r="AM1666" s="514" t="s">
        <v>2687</v>
      </c>
      <c r="AN1666" s="514" t="s">
        <v>4857</v>
      </c>
      <c r="AO1666" s="514">
        <v>640603</v>
      </c>
      <c r="AP1666" s="514">
        <v>127271</v>
      </c>
      <c r="AQ1666" s="514" t="s">
        <v>4897</v>
      </c>
      <c r="AR1666" s="514" t="s">
        <v>861</v>
      </c>
      <c r="AS1666" s="514">
        <v>641277</v>
      </c>
      <c r="AT1666" s="514">
        <v>129267</v>
      </c>
      <c r="AU1666" s="514">
        <v>35</v>
      </c>
      <c r="AV1666" s="514" t="s">
        <v>3005</v>
      </c>
      <c r="AW1666" s="514" t="s">
        <v>2649</v>
      </c>
      <c r="AX1666" s="514">
        <v>3.9</v>
      </c>
      <c r="AY1666" s="514">
        <v>1.4</v>
      </c>
      <c r="AZ1666" s="514">
        <v>1441</v>
      </c>
      <c r="BA1666" s="514" t="s">
        <v>247</v>
      </c>
      <c r="BB1666" s="515" t="s">
        <v>861</v>
      </c>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641279-129276</v>
      </c>
      <c r="AJ1667" s="511">
        <f t="shared" si="77"/>
        <v>1664</v>
      </c>
      <c r="AK1667" s="514">
        <v>14</v>
      </c>
      <c r="AL1667" s="514" t="s">
        <v>1478</v>
      </c>
      <c r="AM1667" s="514" t="s">
        <v>2687</v>
      </c>
      <c r="AN1667" s="514" t="s">
        <v>4857</v>
      </c>
      <c r="AO1667" s="514">
        <v>640603</v>
      </c>
      <c r="AP1667" s="514">
        <v>127271</v>
      </c>
      <c r="AQ1667" s="514" t="s">
        <v>4898</v>
      </c>
      <c r="AR1667" s="514" t="s">
        <v>861</v>
      </c>
      <c r="AS1667" s="514">
        <v>641279</v>
      </c>
      <c r="AT1667" s="514">
        <v>129276</v>
      </c>
      <c r="AU1667" s="514">
        <v>35</v>
      </c>
      <c r="AV1667" s="514" t="s">
        <v>3005</v>
      </c>
      <c r="AW1667" s="514" t="s">
        <v>2649</v>
      </c>
      <c r="AX1667" s="514">
        <v>3.8</v>
      </c>
      <c r="AY1667" s="514">
        <v>1.5</v>
      </c>
      <c r="AZ1667" s="514">
        <v>1441</v>
      </c>
      <c r="BA1667" s="514" t="s">
        <v>247</v>
      </c>
      <c r="BB1667" s="515" t="s">
        <v>861</v>
      </c>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641288-129282</v>
      </c>
      <c r="AJ1668" s="511">
        <f t="shared" si="77"/>
        <v>1665</v>
      </c>
      <c r="AK1668" s="514">
        <v>14</v>
      </c>
      <c r="AL1668" s="514" t="s">
        <v>1478</v>
      </c>
      <c r="AM1668" s="514" t="s">
        <v>2687</v>
      </c>
      <c r="AN1668" s="514" t="s">
        <v>4857</v>
      </c>
      <c r="AO1668" s="514">
        <v>640603</v>
      </c>
      <c r="AP1668" s="514">
        <v>127271</v>
      </c>
      <c r="AQ1668" s="514" t="s">
        <v>4899</v>
      </c>
      <c r="AR1668" s="514" t="s">
        <v>861</v>
      </c>
      <c r="AS1668" s="514">
        <v>641288</v>
      </c>
      <c r="AT1668" s="514">
        <v>129282</v>
      </c>
      <c r="AU1668" s="514">
        <v>31</v>
      </c>
      <c r="AV1668" s="514" t="s">
        <v>3005</v>
      </c>
      <c r="AW1668" s="514" t="s">
        <v>2649</v>
      </c>
      <c r="AX1668" s="514">
        <v>3.7</v>
      </c>
      <c r="AY1668" s="514">
        <v>1.6</v>
      </c>
      <c r="AZ1668" s="514">
        <v>1441</v>
      </c>
      <c r="BA1668" s="514" t="s">
        <v>247</v>
      </c>
      <c r="BB1668" s="515" t="s">
        <v>3770</v>
      </c>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641290-129283</v>
      </c>
      <c r="AJ1669" s="511">
        <f t="shared" ref="AJ1669:AJ1732" si="80">IF(AK1669&lt;&gt;"",AJ1668+1,"")</f>
        <v>1666</v>
      </c>
      <c r="AK1669" s="514">
        <v>14</v>
      </c>
      <c r="AL1669" s="514" t="s">
        <v>1478</v>
      </c>
      <c r="AM1669" s="514" t="s">
        <v>2687</v>
      </c>
      <c r="AN1669" s="514" t="s">
        <v>4857</v>
      </c>
      <c r="AO1669" s="514">
        <v>640603</v>
      </c>
      <c r="AP1669" s="514">
        <v>127271</v>
      </c>
      <c r="AQ1669" s="514" t="s">
        <v>4900</v>
      </c>
      <c r="AR1669" s="514" t="s">
        <v>861</v>
      </c>
      <c r="AS1669" s="514">
        <v>641290</v>
      </c>
      <c r="AT1669" s="514">
        <v>129283</v>
      </c>
      <c r="AU1669" s="514">
        <v>30</v>
      </c>
      <c r="AV1669" s="514" t="s">
        <v>3005</v>
      </c>
      <c r="AW1669" s="514" t="s">
        <v>2649</v>
      </c>
      <c r="AX1669" s="514">
        <v>3.8</v>
      </c>
      <c r="AY1669" s="514">
        <v>1.5</v>
      </c>
      <c r="AZ1669" s="514">
        <v>1441</v>
      </c>
      <c r="BA1669" s="514" t="s">
        <v>247</v>
      </c>
      <c r="BB1669" s="515" t="s">
        <v>3770</v>
      </c>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641310-129280</v>
      </c>
      <c r="AJ1670" s="511">
        <f t="shared" si="80"/>
        <v>1667</v>
      </c>
      <c r="AK1670" s="514">
        <v>14</v>
      </c>
      <c r="AL1670" s="514" t="s">
        <v>1478</v>
      </c>
      <c r="AM1670" s="514" t="s">
        <v>2687</v>
      </c>
      <c r="AN1670" s="514" t="s">
        <v>4857</v>
      </c>
      <c r="AO1670" s="514">
        <v>640603</v>
      </c>
      <c r="AP1670" s="514">
        <v>127271</v>
      </c>
      <c r="AQ1670" s="514" t="s">
        <v>4901</v>
      </c>
      <c r="AR1670" s="514" t="s">
        <v>2859</v>
      </c>
      <c r="AS1670" s="514">
        <v>641310</v>
      </c>
      <c r="AT1670" s="514">
        <v>129280</v>
      </c>
      <c r="AU1670" s="514">
        <v>32</v>
      </c>
      <c r="AV1670" s="514" t="s">
        <v>3005</v>
      </c>
      <c r="AW1670" s="514" t="s">
        <v>2649</v>
      </c>
      <c r="AX1670" s="514">
        <v>3.6</v>
      </c>
      <c r="AY1670" s="514">
        <v>1.7</v>
      </c>
      <c r="AZ1670" s="514">
        <v>1441</v>
      </c>
      <c r="BA1670" s="514" t="s">
        <v>247</v>
      </c>
      <c r="BB1670" s="515" t="s">
        <v>3770</v>
      </c>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641324-129330</v>
      </c>
      <c r="AJ1671" s="511">
        <f t="shared" si="80"/>
        <v>1668</v>
      </c>
      <c r="AK1671" s="514">
        <v>14</v>
      </c>
      <c r="AL1671" s="514" t="s">
        <v>1478</v>
      </c>
      <c r="AM1671" s="514" t="s">
        <v>2687</v>
      </c>
      <c r="AN1671" s="514" t="s">
        <v>4857</v>
      </c>
      <c r="AO1671" s="514">
        <v>640603</v>
      </c>
      <c r="AP1671" s="514">
        <v>127271</v>
      </c>
      <c r="AQ1671" s="514" t="s">
        <v>4902</v>
      </c>
      <c r="AR1671" s="514" t="s">
        <v>861</v>
      </c>
      <c r="AS1671" s="514">
        <v>641324</v>
      </c>
      <c r="AT1671" s="514">
        <v>129330</v>
      </c>
      <c r="AU1671" s="514">
        <v>40</v>
      </c>
      <c r="AV1671" s="514" t="s">
        <v>3005</v>
      </c>
      <c r="AW1671" s="514" t="s">
        <v>2649</v>
      </c>
      <c r="AX1671" s="514">
        <v>2.8</v>
      </c>
      <c r="AY1671" s="514">
        <v>7.6</v>
      </c>
      <c r="AZ1671" s="514">
        <v>1441</v>
      </c>
      <c r="BA1671" s="514" t="s">
        <v>247</v>
      </c>
      <c r="BB1671" s="515" t="s">
        <v>861</v>
      </c>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641341-129348</v>
      </c>
      <c r="AJ1672" s="511">
        <f t="shared" si="80"/>
        <v>1669</v>
      </c>
      <c r="AK1672" s="514">
        <v>14</v>
      </c>
      <c r="AL1672" s="514" t="s">
        <v>1478</v>
      </c>
      <c r="AM1672" s="514" t="s">
        <v>2687</v>
      </c>
      <c r="AN1672" s="514" t="s">
        <v>4857</v>
      </c>
      <c r="AO1672" s="514">
        <v>640603</v>
      </c>
      <c r="AP1672" s="514">
        <v>127271</v>
      </c>
      <c r="AQ1672" s="514" t="s">
        <v>4903</v>
      </c>
      <c r="AR1672" s="514" t="s">
        <v>861</v>
      </c>
      <c r="AS1672" s="514">
        <v>641341</v>
      </c>
      <c r="AT1672" s="514">
        <v>129348</v>
      </c>
      <c r="AU1672" s="514">
        <v>40</v>
      </c>
      <c r="AV1672" s="514" t="s">
        <v>3005</v>
      </c>
      <c r="AW1672" s="514" t="s">
        <v>2649</v>
      </c>
      <c r="AX1672" s="514">
        <v>2.7</v>
      </c>
      <c r="AY1672" s="514">
        <v>7.7</v>
      </c>
      <c r="AZ1672" s="514">
        <v>1441</v>
      </c>
      <c r="BA1672" s="514" t="s">
        <v>247</v>
      </c>
      <c r="BB1672" s="515" t="s">
        <v>861</v>
      </c>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641370-129417</v>
      </c>
      <c r="AJ1673" s="511">
        <f t="shared" si="80"/>
        <v>1670</v>
      </c>
      <c r="AK1673" s="514">
        <v>14</v>
      </c>
      <c r="AL1673" s="514" t="s">
        <v>1478</v>
      </c>
      <c r="AM1673" s="514" t="s">
        <v>2687</v>
      </c>
      <c r="AN1673" s="514" t="s">
        <v>4857</v>
      </c>
      <c r="AO1673" s="514">
        <v>640603</v>
      </c>
      <c r="AP1673" s="514">
        <v>127271</v>
      </c>
      <c r="AQ1673" s="514" t="s">
        <v>4904</v>
      </c>
      <c r="AR1673" s="514" t="s">
        <v>861</v>
      </c>
      <c r="AS1673" s="514">
        <v>641370</v>
      </c>
      <c r="AT1673" s="514">
        <v>129417</v>
      </c>
      <c r="AU1673" s="514">
        <v>44</v>
      </c>
      <c r="AV1673" s="514" t="s">
        <v>3005</v>
      </c>
      <c r="AW1673" s="514" t="s">
        <v>2649</v>
      </c>
      <c r="AX1673" s="514">
        <v>1.6</v>
      </c>
      <c r="AY1673" s="514">
        <v>3.7</v>
      </c>
      <c r="AZ1673" s="514">
        <v>1441</v>
      </c>
      <c r="BA1673" s="514" t="s">
        <v>247</v>
      </c>
      <c r="BB1673" s="515" t="s">
        <v>3770</v>
      </c>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641372-129409</v>
      </c>
      <c r="AJ1674" s="511">
        <f t="shared" si="80"/>
        <v>1671</v>
      </c>
      <c r="AK1674" s="514">
        <v>14</v>
      </c>
      <c r="AL1674" s="514" t="s">
        <v>1478</v>
      </c>
      <c r="AM1674" s="514" t="s">
        <v>2687</v>
      </c>
      <c r="AN1674" s="514" t="s">
        <v>4857</v>
      </c>
      <c r="AO1674" s="514">
        <v>640603</v>
      </c>
      <c r="AP1674" s="514">
        <v>127271</v>
      </c>
      <c r="AQ1674" s="514" t="s">
        <v>4905</v>
      </c>
      <c r="AR1674" s="514" t="s">
        <v>861</v>
      </c>
      <c r="AS1674" s="514">
        <v>641372</v>
      </c>
      <c r="AT1674" s="514">
        <v>129409</v>
      </c>
      <c r="AU1674" s="514">
        <v>44</v>
      </c>
      <c r="AV1674" s="514" t="s">
        <v>3005</v>
      </c>
      <c r="AW1674" s="514" t="s">
        <v>2649</v>
      </c>
      <c r="AX1674" s="514">
        <v>1.6</v>
      </c>
      <c r="AY1674" s="514">
        <v>3.7</v>
      </c>
      <c r="AZ1674" s="514">
        <v>1441</v>
      </c>
      <c r="BA1674" s="514" t="s">
        <v>247</v>
      </c>
      <c r="BB1674" s="515" t="s">
        <v>3770</v>
      </c>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641372-129417</v>
      </c>
      <c r="AJ1675" s="511">
        <f t="shared" si="80"/>
        <v>1672</v>
      </c>
      <c r="AK1675" s="514">
        <v>14</v>
      </c>
      <c r="AL1675" s="514" t="s">
        <v>1478</v>
      </c>
      <c r="AM1675" s="514" t="s">
        <v>2687</v>
      </c>
      <c r="AN1675" s="514" t="s">
        <v>4857</v>
      </c>
      <c r="AO1675" s="514">
        <v>640603</v>
      </c>
      <c r="AP1675" s="514">
        <v>127271</v>
      </c>
      <c r="AQ1675" s="514" t="s">
        <v>4906</v>
      </c>
      <c r="AR1675" s="514" t="s">
        <v>861</v>
      </c>
      <c r="AS1675" s="514">
        <v>641372</v>
      </c>
      <c r="AT1675" s="514">
        <v>129417</v>
      </c>
      <c r="AU1675" s="514">
        <v>44</v>
      </c>
      <c r="AV1675" s="514" t="s">
        <v>3005</v>
      </c>
      <c r="AW1675" s="514" t="s">
        <v>2649</v>
      </c>
      <c r="AX1675" s="514">
        <v>1.6</v>
      </c>
      <c r="AY1675" s="514">
        <v>3.7</v>
      </c>
      <c r="AZ1675" s="514">
        <v>1441</v>
      </c>
      <c r="BA1675" s="514" t="s">
        <v>247</v>
      </c>
      <c r="BB1675" s="515" t="s">
        <v>3770</v>
      </c>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641375-129415</v>
      </c>
      <c r="AJ1676" s="511">
        <f t="shared" si="80"/>
        <v>1673</v>
      </c>
      <c r="AK1676" s="514">
        <v>14</v>
      </c>
      <c r="AL1676" s="514" t="s">
        <v>1478</v>
      </c>
      <c r="AM1676" s="514" t="s">
        <v>2687</v>
      </c>
      <c r="AN1676" s="514" t="s">
        <v>4857</v>
      </c>
      <c r="AO1676" s="514">
        <v>640603</v>
      </c>
      <c r="AP1676" s="514">
        <v>127271</v>
      </c>
      <c r="AQ1676" s="514" t="s">
        <v>4907</v>
      </c>
      <c r="AR1676" s="514" t="s">
        <v>861</v>
      </c>
      <c r="AS1676" s="514">
        <v>641375</v>
      </c>
      <c r="AT1676" s="514">
        <v>129415</v>
      </c>
      <c r="AU1676" s="514">
        <v>45</v>
      </c>
      <c r="AV1676" s="514" t="s">
        <v>3005</v>
      </c>
      <c r="AW1676" s="514" t="s">
        <v>2649</v>
      </c>
      <c r="AX1676" s="514">
        <v>1.6</v>
      </c>
      <c r="AY1676" s="514">
        <v>3.7</v>
      </c>
      <c r="AZ1676" s="514">
        <v>1441</v>
      </c>
      <c r="BA1676" s="514" t="s">
        <v>247</v>
      </c>
      <c r="BB1676" s="515" t="s">
        <v>3770</v>
      </c>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641395-129460</v>
      </c>
      <c r="AJ1677" s="511">
        <f t="shared" si="80"/>
        <v>1674</v>
      </c>
      <c r="AK1677" s="514">
        <v>14</v>
      </c>
      <c r="AL1677" s="514" t="s">
        <v>1478</v>
      </c>
      <c r="AM1677" s="514" t="s">
        <v>2687</v>
      </c>
      <c r="AN1677" s="514" t="s">
        <v>4857</v>
      </c>
      <c r="AO1677" s="514">
        <v>640603</v>
      </c>
      <c r="AP1677" s="514">
        <v>127271</v>
      </c>
      <c r="AQ1677" s="514" t="s">
        <v>4908</v>
      </c>
      <c r="AR1677" s="514" t="s">
        <v>861</v>
      </c>
      <c r="AS1677" s="514">
        <v>641395</v>
      </c>
      <c r="AT1677" s="514">
        <v>129460</v>
      </c>
      <c r="AU1677" s="514">
        <v>47</v>
      </c>
      <c r="AV1677" s="514" t="s">
        <v>3005</v>
      </c>
      <c r="AW1677" s="514" t="s">
        <v>2649</v>
      </c>
      <c r="AX1677" s="514">
        <v>1.1000000000000001</v>
      </c>
      <c r="AY1677" s="514">
        <v>4.2</v>
      </c>
      <c r="AZ1677" s="514">
        <v>1441</v>
      </c>
      <c r="BA1677" s="514" t="s">
        <v>247</v>
      </c>
      <c r="BB1677" s="515" t="s">
        <v>3770</v>
      </c>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641400-129460</v>
      </c>
      <c r="AJ1678" s="511">
        <f t="shared" si="80"/>
        <v>1675</v>
      </c>
      <c r="AK1678" s="514">
        <v>14</v>
      </c>
      <c r="AL1678" s="514" t="s">
        <v>1478</v>
      </c>
      <c r="AM1678" s="514" t="s">
        <v>2687</v>
      </c>
      <c r="AN1678" s="514" t="s">
        <v>4857</v>
      </c>
      <c r="AO1678" s="514">
        <v>640603</v>
      </c>
      <c r="AP1678" s="514">
        <v>127271</v>
      </c>
      <c r="AQ1678" s="514" t="s">
        <v>4909</v>
      </c>
      <c r="AR1678" s="514" t="s">
        <v>2648</v>
      </c>
      <c r="AS1678" s="514">
        <v>641400</v>
      </c>
      <c r="AT1678" s="514">
        <v>129460</v>
      </c>
      <c r="AU1678" s="514">
        <v>48</v>
      </c>
      <c r="AV1678" s="514" t="s">
        <v>3005</v>
      </c>
      <c r="AW1678" s="514" t="s">
        <v>2649</v>
      </c>
      <c r="AX1678" s="514">
        <v>1</v>
      </c>
      <c r="AY1678" s="514">
        <v>4.3</v>
      </c>
      <c r="AZ1678" s="514">
        <v>1441</v>
      </c>
      <c r="BA1678" s="514" t="s">
        <v>247</v>
      </c>
      <c r="BB1678" s="515" t="s">
        <v>3770</v>
      </c>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641405-129465</v>
      </c>
      <c r="AJ1679" s="511">
        <f t="shared" si="80"/>
        <v>1676</v>
      </c>
      <c r="AK1679" s="514">
        <v>14</v>
      </c>
      <c r="AL1679" s="514" t="s">
        <v>1478</v>
      </c>
      <c r="AM1679" s="514" t="s">
        <v>2687</v>
      </c>
      <c r="AN1679" s="514" t="s">
        <v>4857</v>
      </c>
      <c r="AO1679" s="514">
        <v>640603</v>
      </c>
      <c r="AP1679" s="514">
        <v>127271</v>
      </c>
      <c r="AQ1679" s="514" t="s">
        <v>4910</v>
      </c>
      <c r="AR1679" s="514" t="s">
        <v>2640</v>
      </c>
      <c r="AS1679" s="514">
        <v>641405</v>
      </c>
      <c r="AT1679" s="514">
        <v>129465</v>
      </c>
      <c r="AU1679" s="514">
        <v>49</v>
      </c>
      <c r="AV1679" s="514" t="s">
        <v>3005</v>
      </c>
      <c r="AW1679" s="514" t="s">
        <v>2649</v>
      </c>
      <c r="AX1679" s="514">
        <v>1</v>
      </c>
      <c r="AY1679" s="514">
        <v>4.3</v>
      </c>
      <c r="AZ1679" s="514">
        <v>1441</v>
      </c>
      <c r="BA1679" s="514" t="s">
        <v>247</v>
      </c>
      <c r="BB1679" s="515" t="s">
        <v>3770</v>
      </c>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641407-129471</v>
      </c>
      <c r="AJ1680" s="511">
        <f t="shared" si="80"/>
        <v>1677</v>
      </c>
      <c r="AK1680" s="514">
        <v>14</v>
      </c>
      <c r="AL1680" s="514" t="s">
        <v>1478</v>
      </c>
      <c r="AM1680" s="514" t="s">
        <v>2687</v>
      </c>
      <c r="AN1680" s="514" t="s">
        <v>4857</v>
      </c>
      <c r="AO1680" s="514">
        <v>640603</v>
      </c>
      <c r="AP1680" s="514">
        <v>127271</v>
      </c>
      <c r="AQ1680" s="514" t="s">
        <v>4911</v>
      </c>
      <c r="AR1680" s="514" t="s">
        <v>861</v>
      </c>
      <c r="AS1680" s="514">
        <v>641407</v>
      </c>
      <c r="AT1680" s="514">
        <v>129471</v>
      </c>
      <c r="AU1680" s="514">
        <v>49</v>
      </c>
      <c r="AV1680" s="514" t="s">
        <v>3005</v>
      </c>
      <c r="AW1680" s="514" t="s">
        <v>2649</v>
      </c>
      <c r="AX1680" s="514">
        <v>1</v>
      </c>
      <c r="AY1680" s="514">
        <v>4.3</v>
      </c>
      <c r="AZ1680" s="514">
        <v>1441</v>
      </c>
      <c r="BA1680" s="514" t="s">
        <v>247</v>
      </c>
      <c r="BB1680" s="515" t="s">
        <v>3770</v>
      </c>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641409-129473</v>
      </c>
      <c r="AJ1681" s="511">
        <f t="shared" si="80"/>
        <v>1678</v>
      </c>
      <c r="AK1681" s="514">
        <v>14</v>
      </c>
      <c r="AL1681" s="514" t="s">
        <v>1478</v>
      </c>
      <c r="AM1681" s="514" t="s">
        <v>2687</v>
      </c>
      <c r="AN1681" s="514" t="s">
        <v>4857</v>
      </c>
      <c r="AO1681" s="514">
        <v>640603</v>
      </c>
      <c r="AP1681" s="514">
        <v>127271</v>
      </c>
      <c r="AQ1681" s="514" t="s">
        <v>4912</v>
      </c>
      <c r="AR1681" s="514" t="s">
        <v>861</v>
      </c>
      <c r="AS1681" s="514">
        <v>641409</v>
      </c>
      <c r="AT1681" s="514">
        <v>129473</v>
      </c>
      <c r="AU1681" s="514">
        <v>49</v>
      </c>
      <c r="AV1681" s="514" t="s">
        <v>3005</v>
      </c>
      <c r="AW1681" s="514" t="s">
        <v>2649</v>
      </c>
      <c r="AX1681" s="514">
        <v>1</v>
      </c>
      <c r="AY1681" s="514">
        <v>4.3</v>
      </c>
      <c r="AZ1681" s="514">
        <v>1441</v>
      </c>
      <c r="BA1681" s="514" t="s">
        <v>247</v>
      </c>
      <c r="BB1681" s="515" t="s">
        <v>3770</v>
      </c>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641410-129470</v>
      </c>
      <c r="AJ1682" s="511">
        <f t="shared" si="80"/>
        <v>1679</v>
      </c>
      <c r="AK1682" s="514">
        <v>14</v>
      </c>
      <c r="AL1682" s="514" t="s">
        <v>1478</v>
      </c>
      <c r="AM1682" s="514" t="s">
        <v>2687</v>
      </c>
      <c r="AN1682" s="514" t="s">
        <v>4857</v>
      </c>
      <c r="AO1682" s="514">
        <v>640603</v>
      </c>
      <c r="AP1682" s="514">
        <v>127271</v>
      </c>
      <c r="AQ1682" s="514" t="s">
        <v>4913</v>
      </c>
      <c r="AR1682" s="514" t="s">
        <v>4914</v>
      </c>
      <c r="AS1682" s="514">
        <v>641410</v>
      </c>
      <c r="AT1682" s="514">
        <v>129470</v>
      </c>
      <c r="AU1682" s="514">
        <v>49</v>
      </c>
      <c r="AV1682" s="514" t="s">
        <v>3005</v>
      </c>
      <c r="AW1682" s="514" t="s">
        <v>2649</v>
      </c>
      <c r="AX1682" s="514">
        <v>1</v>
      </c>
      <c r="AY1682" s="514">
        <v>4.3</v>
      </c>
      <c r="AZ1682" s="514">
        <v>1441</v>
      </c>
      <c r="BA1682" s="514" t="s">
        <v>247</v>
      </c>
      <c r="BB1682" s="515" t="s">
        <v>3770</v>
      </c>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641410-129475</v>
      </c>
      <c r="AJ1683" s="511">
        <f t="shared" si="80"/>
        <v>1680</v>
      </c>
      <c r="AK1683" s="514">
        <v>14</v>
      </c>
      <c r="AL1683" s="514" t="s">
        <v>1478</v>
      </c>
      <c r="AM1683" s="514" t="s">
        <v>2687</v>
      </c>
      <c r="AN1683" s="514" t="s">
        <v>4857</v>
      </c>
      <c r="AO1683" s="514">
        <v>640603</v>
      </c>
      <c r="AP1683" s="514">
        <v>127271</v>
      </c>
      <c r="AQ1683" s="514" t="s">
        <v>4915</v>
      </c>
      <c r="AR1683" s="514" t="s">
        <v>3631</v>
      </c>
      <c r="AS1683" s="514">
        <v>641410</v>
      </c>
      <c r="AT1683" s="514">
        <v>129475</v>
      </c>
      <c r="AU1683" s="514">
        <v>49</v>
      </c>
      <c r="AV1683" s="514" t="s">
        <v>3005</v>
      </c>
      <c r="AW1683" s="514" t="s">
        <v>2649</v>
      </c>
      <c r="AX1683" s="514">
        <v>1</v>
      </c>
      <c r="AY1683" s="514">
        <v>4.3</v>
      </c>
      <c r="AZ1683" s="514">
        <v>1441</v>
      </c>
      <c r="BA1683" s="514" t="s">
        <v>247</v>
      </c>
      <c r="BB1683" s="515" t="s">
        <v>3770</v>
      </c>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641412-129470</v>
      </c>
      <c r="AJ1684" s="511">
        <f t="shared" si="80"/>
        <v>1681</v>
      </c>
      <c r="AK1684" s="514">
        <v>14</v>
      </c>
      <c r="AL1684" s="514" t="s">
        <v>1478</v>
      </c>
      <c r="AM1684" s="514" t="s">
        <v>2687</v>
      </c>
      <c r="AN1684" s="514" t="s">
        <v>4857</v>
      </c>
      <c r="AO1684" s="514">
        <v>640603</v>
      </c>
      <c r="AP1684" s="514">
        <v>127271</v>
      </c>
      <c r="AQ1684" s="514" t="s">
        <v>4913</v>
      </c>
      <c r="AR1684" s="514" t="s">
        <v>4916</v>
      </c>
      <c r="AS1684" s="514">
        <v>641412</v>
      </c>
      <c r="AT1684" s="514">
        <v>129470</v>
      </c>
      <c r="AU1684" s="514">
        <v>49</v>
      </c>
      <c r="AV1684" s="514" t="s">
        <v>3005</v>
      </c>
      <c r="AW1684" s="514" t="s">
        <v>2649</v>
      </c>
      <c r="AX1684" s="514">
        <v>1</v>
      </c>
      <c r="AY1684" s="514">
        <v>4.3</v>
      </c>
      <c r="AZ1684" s="514">
        <v>1441</v>
      </c>
      <c r="BA1684" s="514" t="s">
        <v>247</v>
      </c>
      <c r="BB1684" s="515" t="s">
        <v>3770</v>
      </c>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641454-129529</v>
      </c>
      <c r="AJ1685" s="511">
        <f t="shared" si="80"/>
        <v>1682</v>
      </c>
      <c r="AK1685" s="514">
        <v>14</v>
      </c>
      <c r="AL1685" s="514" t="s">
        <v>1478</v>
      </c>
      <c r="AM1685" s="514" t="s">
        <v>2687</v>
      </c>
      <c r="AN1685" s="514" t="s">
        <v>4857</v>
      </c>
      <c r="AO1685" s="514">
        <v>640603</v>
      </c>
      <c r="AP1685" s="514">
        <v>127271</v>
      </c>
      <c r="AQ1685" s="514" t="s">
        <v>4917</v>
      </c>
      <c r="AR1685" s="514" t="s">
        <v>861</v>
      </c>
      <c r="AS1685" s="514">
        <v>641454</v>
      </c>
      <c r="AT1685" s="514">
        <v>129529</v>
      </c>
      <c r="AU1685" s="514">
        <v>49</v>
      </c>
      <c r="AV1685" s="514" t="s">
        <v>3005</v>
      </c>
      <c r="AW1685" s="514" t="s">
        <v>2649</v>
      </c>
      <c r="AX1685" s="514">
        <v>0.1</v>
      </c>
      <c r="AY1685" s="514">
        <v>5.2</v>
      </c>
      <c r="AZ1685" s="514">
        <v>1441</v>
      </c>
      <c r="BA1685" s="514" t="s">
        <v>247</v>
      </c>
      <c r="BB1685" s="515" t="s">
        <v>3770</v>
      </c>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641455-129535</v>
      </c>
      <c r="AJ1686" s="511">
        <f t="shared" si="80"/>
        <v>1683</v>
      </c>
      <c r="AK1686" s="514">
        <v>14</v>
      </c>
      <c r="AL1686" s="514" t="s">
        <v>1478</v>
      </c>
      <c r="AM1686" s="514" t="s">
        <v>2687</v>
      </c>
      <c r="AN1686" s="514" t="s">
        <v>4857</v>
      </c>
      <c r="AO1686" s="514">
        <v>640603</v>
      </c>
      <c r="AP1686" s="514">
        <v>127271</v>
      </c>
      <c r="AQ1686" s="514" t="s">
        <v>4918</v>
      </c>
      <c r="AR1686" s="514" t="s">
        <v>4164</v>
      </c>
      <c r="AS1686" s="514">
        <v>641455</v>
      </c>
      <c r="AT1686" s="514">
        <v>129535</v>
      </c>
      <c r="AU1686" s="514">
        <v>49</v>
      </c>
      <c r="AV1686" s="514" t="s">
        <v>3005</v>
      </c>
      <c r="AW1686" s="514" t="s">
        <v>2649</v>
      </c>
      <c r="AX1686" s="514">
        <v>0.1</v>
      </c>
      <c r="AY1686" s="514">
        <v>5.2</v>
      </c>
      <c r="AZ1686" s="514">
        <v>1441</v>
      </c>
      <c r="BA1686" s="514" t="s">
        <v>247</v>
      </c>
      <c r="BB1686" s="515" t="s">
        <v>3770</v>
      </c>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641456-129528</v>
      </c>
      <c r="AJ1687" s="511">
        <f t="shared" si="80"/>
        <v>1684</v>
      </c>
      <c r="AK1687" s="514">
        <v>14</v>
      </c>
      <c r="AL1687" s="514" t="s">
        <v>1478</v>
      </c>
      <c r="AM1687" s="514" t="s">
        <v>2687</v>
      </c>
      <c r="AN1687" s="514" t="s">
        <v>4857</v>
      </c>
      <c r="AO1687" s="514">
        <v>640603</v>
      </c>
      <c r="AP1687" s="514">
        <v>127271</v>
      </c>
      <c r="AQ1687" s="514" t="s">
        <v>4919</v>
      </c>
      <c r="AR1687" s="514" t="s">
        <v>861</v>
      </c>
      <c r="AS1687" s="514">
        <v>641456</v>
      </c>
      <c r="AT1687" s="514">
        <v>129528</v>
      </c>
      <c r="AU1687" s="514">
        <v>49</v>
      </c>
      <c r="AV1687" s="514" t="s">
        <v>3005</v>
      </c>
      <c r="AW1687" s="514" t="s">
        <v>2649</v>
      </c>
      <c r="AX1687" s="514">
        <v>0.1</v>
      </c>
      <c r="AY1687" s="514">
        <v>5.2</v>
      </c>
      <c r="AZ1687" s="514">
        <v>1441</v>
      </c>
      <c r="BA1687" s="514" t="s">
        <v>247</v>
      </c>
      <c r="BB1687" s="515" t="s">
        <v>3770</v>
      </c>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641460-129530</v>
      </c>
      <c r="AJ1688" s="511">
        <f t="shared" si="80"/>
        <v>1685</v>
      </c>
      <c r="AK1688" s="514">
        <v>14</v>
      </c>
      <c r="AL1688" s="514" t="s">
        <v>1478</v>
      </c>
      <c r="AM1688" s="514" t="s">
        <v>2687</v>
      </c>
      <c r="AN1688" s="514" t="s">
        <v>4857</v>
      </c>
      <c r="AO1688" s="514">
        <v>640603</v>
      </c>
      <c r="AP1688" s="514">
        <v>127271</v>
      </c>
      <c r="AQ1688" s="514" t="s">
        <v>4920</v>
      </c>
      <c r="AR1688" s="514" t="s">
        <v>4162</v>
      </c>
      <c r="AS1688" s="514">
        <v>641460</v>
      </c>
      <c r="AT1688" s="514">
        <v>129530</v>
      </c>
      <c r="AU1688" s="514">
        <v>49</v>
      </c>
      <c r="AV1688" s="514" t="s">
        <v>3005</v>
      </c>
      <c r="AW1688" s="514" t="s">
        <v>2649</v>
      </c>
      <c r="AX1688" s="514">
        <v>0.1</v>
      </c>
      <c r="AY1688" s="514">
        <v>5.2</v>
      </c>
      <c r="AZ1688" s="514">
        <v>1441</v>
      </c>
      <c r="BA1688" s="514" t="s">
        <v>247</v>
      </c>
      <c r="BB1688" s="515" t="s">
        <v>3770</v>
      </c>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641880-132890</v>
      </c>
      <c r="AJ1689" s="511">
        <f t="shared" si="80"/>
        <v>1686</v>
      </c>
      <c r="AK1689" s="514">
        <v>14</v>
      </c>
      <c r="AL1689" s="514" t="s">
        <v>1478</v>
      </c>
      <c r="AM1689" s="514" t="s">
        <v>2687</v>
      </c>
      <c r="AN1689" s="514" t="s">
        <v>4857</v>
      </c>
      <c r="AO1689" s="514">
        <v>640603</v>
      </c>
      <c r="AP1689" s="514">
        <v>127271</v>
      </c>
      <c r="AQ1689" s="514" t="s">
        <v>4921</v>
      </c>
      <c r="AR1689" s="514" t="s">
        <v>3151</v>
      </c>
      <c r="AS1689" s="514">
        <v>641880</v>
      </c>
      <c r="AT1689" s="514">
        <v>132890</v>
      </c>
      <c r="AU1689" s="514">
        <v>158</v>
      </c>
      <c r="AV1689" s="514" t="s">
        <v>719</v>
      </c>
      <c r="AW1689" s="514" t="s">
        <v>2630</v>
      </c>
      <c r="AX1689" s="514">
        <v>0.4</v>
      </c>
      <c r="AY1689" s="514">
        <v>1</v>
      </c>
      <c r="AZ1689" s="514">
        <v>1490</v>
      </c>
      <c r="BA1689" s="514" t="s">
        <v>149</v>
      </c>
      <c r="BB1689" s="515" t="s">
        <v>3069</v>
      </c>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642663-132508</v>
      </c>
      <c r="AJ1690" s="511">
        <f t="shared" si="80"/>
        <v>1687</v>
      </c>
      <c r="AK1690" s="514">
        <v>14</v>
      </c>
      <c r="AL1690" s="514" t="s">
        <v>1478</v>
      </c>
      <c r="AM1690" s="514" t="s">
        <v>2687</v>
      </c>
      <c r="AN1690" s="514" t="s">
        <v>4857</v>
      </c>
      <c r="AO1690" s="514">
        <v>640603</v>
      </c>
      <c r="AP1690" s="514">
        <v>127271</v>
      </c>
      <c r="AQ1690" s="514" t="s">
        <v>4922</v>
      </c>
      <c r="AR1690" s="514" t="s">
        <v>861</v>
      </c>
      <c r="AS1690" s="514">
        <v>642663</v>
      </c>
      <c r="AT1690" s="514">
        <v>132508</v>
      </c>
      <c r="AU1690" s="514">
        <v>153</v>
      </c>
      <c r="AV1690" s="514" t="s">
        <v>720</v>
      </c>
      <c r="AW1690" s="514" t="s">
        <v>718</v>
      </c>
      <c r="AX1690" s="514">
        <v>0.6</v>
      </c>
      <c r="AY1690" s="514">
        <v>1.6</v>
      </c>
      <c r="AZ1690" s="514">
        <v>1442</v>
      </c>
      <c r="BA1690" s="514" t="s">
        <v>415</v>
      </c>
      <c r="BB1690" s="515" t="s">
        <v>3872</v>
      </c>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642735-132483</v>
      </c>
      <c r="AJ1691" s="511">
        <f t="shared" si="80"/>
        <v>1688</v>
      </c>
      <c r="AK1691" s="514">
        <v>14</v>
      </c>
      <c r="AL1691" s="514" t="s">
        <v>1478</v>
      </c>
      <c r="AM1691" s="514" t="s">
        <v>2687</v>
      </c>
      <c r="AN1691" s="514" t="s">
        <v>4857</v>
      </c>
      <c r="AO1691" s="514">
        <v>640603</v>
      </c>
      <c r="AP1691" s="514">
        <v>127271</v>
      </c>
      <c r="AQ1691" s="514" t="s">
        <v>4923</v>
      </c>
      <c r="AR1691" s="514" t="s">
        <v>861</v>
      </c>
      <c r="AS1691" s="514">
        <v>642735</v>
      </c>
      <c r="AT1691" s="514">
        <v>132483</v>
      </c>
      <c r="AU1691" s="514">
        <v>150</v>
      </c>
      <c r="AV1691" s="514" t="s">
        <v>720</v>
      </c>
      <c r="AW1691" s="514" t="s">
        <v>718</v>
      </c>
      <c r="AX1691" s="514">
        <v>1.4</v>
      </c>
      <c r="AY1691" s="514">
        <v>0.8</v>
      </c>
      <c r="AZ1691" s="514">
        <v>1442</v>
      </c>
      <c r="BA1691" s="514" t="s">
        <v>415</v>
      </c>
      <c r="BB1691" s="515" t="s">
        <v>3847</v>
      </c>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642768-131692</v>
      </c>
      <c r="AJ1692" s="511">
        <f t="shared" si="80"/>
        <v>1689</v>
      </c>
      <c r="AK1692" s="514">
        <v>14</v>
      </c>
      <c r="AL1692" s="514" t="s">
        <v>1478</v>
      </c>
      <c r="AM1692" s="514" t="s">
        <v>2687</v>
      </c>
      <c r="AN1692" s="514" t="s">
        <v>4857</v>
      </c>
      <c r="AO1692" s="514">
        <v>640603</v>
      </c>
      <c r="AP1692" s="514">
        <v>127271</v>
      </c>
      <c r="AQ1692" s="514" t="s">
        <v>4924</v>
      </c>
      <c r="AR1692" s="514" t="s">
        <v>861</v>
      </c>
      <c r="AS1692" s="514">
        <v>642768</v>
      </c>
      <c r="AT1692" s="514">
        <v>131692</v>
      </c>
      <c r="AU1692" s="514">
        <v>105</v>
      </c>
      <c r="AV1692" s="514" t="s">
        <v>720</v>
      </c>
      <c r="AW1692" s="514" t="s">
        <v>718</v>
      </c>
      <c r="AX1692" s="514">
        <v>8.3000000000000007</v>
      </c>
      <c r="AY1692" s="514">
        <v>10</v>
      </c>
      <c r="AZ1692" s="514">
        <v>1442</v>
      </c>
      <c r="BA1692" s="514" t="s">
        <v>415</v>
      </c>
      <c r="BB1692" s="515" t="s">
        <v>3847</v>
      </c>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642785-132270</v>
      </c>
      <c r="AJ1693" s="511">
        <f t="shared" si="80"/>
        <v>1690</v>
      </c>
      <c r="AK1693" s="514">
        <v>14</v>
      </c>
      <c r="AL1693" s="514" t="s">
        <v>1478</v>
      </c>
      <c r="AM1693" s="514" t="s">
        <v>2687</v>
      </c>
      <c r="AN1693" s="514" t="s">
        <v>4857</v>
      </c>
      <c r="AO1693" s="514">
        <v>640603</v>
      </c>
      <c r="AP1693" s="514">
        <v>127271</v>
      </c>
      <c r="AQ1693" s="514" t="s">
        <v>4925</v>
      </c>
      <c r="AR1693" s="514" t="s">
        <v>861</v>
      </c>
      <c r="AS1693" s="514">
        <v>642785</v>
      </c>
      <c r="AT1693" s="514">
        <v>132270</v>
      </c>
      <c r="AU1693" s="514">
        <v>142</v>
      </c>
      <c r="AV1693" s="514" t="s">
        <v>720</v>
      </c>
      <c r="AW1693" s="514" t="s">
        <v>718</v>
      </c>
      <c r="AX1693" s="514">
        <v>1.4</v>
      </c>
      <c r="AY1693" s="514">
        <v>10</v>
      </c>
      <c r="AZ1693" s="514">
        <v>1442</v>
      </c>
      <c r="BA1693" s="514" t="s">
        <v>415</v>
      </c>
      <c r="BB1693" s="515" t="s">
        <v>3847</v>
      </c>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642788-132406</v>
      </c>
      <c r="AJ1694" s="511">
        <f t="shared" si="80"/>
        <v>1691</v>
      </c>
      <c r="AK1694" s="514">
        <v>14</v>
      </c>
      <c r="AL1694" s="514" t="s">
        <v>1478</v>
      </c>
      <c r="AM1694" s="514" t="s">
        <v>2687</v>
      </c>
      <c r="AN1694" s="514" t="s">
        <v>4857</v>
      </c>
      <c r="AO1694" s="514">
        <v>640603</v>
      </c>
      <c r="AP1694" s="514">
        <v>127271</v>
      </c>
      <c r="AQ1694" s="514" t="s">
        <v>4926</v>
      </c>
      <c r="AR1694" s="514" t="s">
        <v>861</v>
      </c>
      <c r="AS1694" s="514">
        <v>642788</v>
      </c>
      <c r="AT1694" s="514">
        <v>132406</v>
      </c>
      <c r="AU1694" s="514">
        <v>144</v>
      </c>
      <c r="AV1694" s="514" t="s">
        <v>720</v>
      </c>
      <c r="AW1694" s="514" t="s">
        <v>718</v>
      </c>
      <c r="AX1694" s="514">
        <v>0.2</v>
      </c>
      <c r="AY1694" s="514">
        <v>10</v>
      </c>
      <c r="AZ1694" s="514">
        <v>1442</v>
      </c>
      <c r="BA1694" s="514" t="s">
        <v>415</v>
      </c>
      <c r="BB1694" s="515" t="s">
        <v>3847</v>
      </c>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642795-132190</v>
      </c>
      <c r="AJ1695" s="511">
        <f t="shared" si="80"/>
        <v>1692</v>
      </c>
      <c r="AK1695" s="514">
        <v>14</v>
      </c>
      <c r="AL1695" s="514" t="s">
        <v>1478</v>
      </c>
      <c r="AM1695" s="514" t="s">
        <v>2687</v>
      </c>
      <c r="AN1695" s="514" t="s">
        <v>4857</v>
      </c>
      <c r="AO1695" s="514">
        <v>640603</v>
      </c>
      <c r="AP1695" s="514">
        <v>127271</v>
      </c>
      <c r="AQ1695" s="514" t="s">
        <v>4927</v>
      </c>
      <c r="AR1695" s="514" t="s">
        <v>861</v>
      </c>
      <c r="AS1695" s="514">
        <v>642795</v>
      </c>
      <c r="AT1695" s="514">
        <v>132190</v>
      </c>
      <c r="AU1695" s="514">
        <v>138</v>
      </c>
      <c r="AV1695" s="514" t="s">
        <v>720</v>
      </c>
      <c r="AW1695" s="514" t="s">
        <v>718</v>
      </c>
      <c r="AX1695" s="514">
        <v>2.2999999999999998</v>
      </c>
      <c r="AY1695" s="514">
        <v>10</v>
      </c>
      <c r="AZ1695" s="514">
        <v>1442</v>
      </c>
      <c r="BA1695" s="514" t="s">
        <v>415</v>
      </c>
      <c r="BB1695" s="515" t="s">
        <v>3847</v>
      </c>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642806-132195</v>
      </c>
      <c r="AJ1696" s="511">
        <f t="shared" si="80"/>
        <v>1693</v>
      </c>
      <c r="AK1696" s="514">
        <v>14</v>
      </c>
      <c r="AL1696" s="514" t="s">
        <v>1478</v>
      </c>
      <c r="AM1696" s="514" t="s">
        <v>2687</v>
      </c>
      <c r="AN1696" s="514" t="s">
        <v>4857</v>
      </c>
      <c r="AO1696" s="514">
        <v>640603</v>
      </c>
      <c r="AP1696" s="514">
        <v>127271</v>
      </c>
      <c r="AQ1696" s="514" t="s">
        <v>4928</v>
      </c>
      <c r="AR1696" s="514" t="s">
        <v>861</v>
      </c>
      <c r="AS1696" s="514">
        <v>642806</v>
      </c>
      <c r="AT1696" s="514">
        <v>132195</v>
      </c>
      <c r="AU1696" s="514">
        <v>137</v>
      </c>
      <c r="AV1696" s="514" t="s">
        <v>720</v>
      </c>
      <c r="AW1696" s="514" t="s">
        <v>718</v>
      </c>
      <c r="AX1696" s="514">
        <v>2.4</v>
      </c>
      <c r="AY1696" s="514">
        <v>10</v>
      </c>
      <c r="AZ1696" s="514">
        <v>1442</v>
      </c>
      <c r="BA1696" s="514" t="s">
        <v>415</v>
      </c>
      <c r="BB1696" s="515" t="s">
        <v>3847</v>
      </c>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OBS! förväxlingsrisk =&gt;</v>
      </c>
      <c r="AI1697" s="15" t="str">
        <f t="shared" si="78"/>
        <v>643155-131860</v>
      </c>
      <c r="AJ1697" s="511">
        <f t="shared" si="80"/>
        <v>1694</v>
      </c>
      <c r="AK1697" s="514">
        <v>14</v>
      </c>
      <c r="AL1697" s="514" t="s">
        <v>1478</v>
      </c>
      <c r="AM1697" s="514" t="s">
        <v>2687</v>
      </c>
      <c r="AN1697" s="514" t="s">
        <v>4857</v>
      </c>
      <c r="AO1697" s="514">
        <v>640603</v>
      </c>
      <c r="AP1697" s="514">
        <v>127271</v>
      </c>
      <c r="AQ1697" s="514" t="s">
        <v>4929</v>
      </c>
      <c r="AR1697" s="514" t="s">
        <v>4651</v>
      </c>
      <c r="AS1697" s="514">
        <v>643155</v>
      </c>
      <c r="AT1697" s="514">
        <v>131860</v>
      </c>
      <c r="AU1697" s="514">
        <v>99</v>
      </c>
      <c r="AV1697" s="514" t="s">
        <v>720</v>
      </c>
      <c r="AW1697" s="514" t="s">
        <v>718</v>
      </c>
      <c r="AX1697" s="514">
        <v>10</v>
      </c>
      <c r="AY1697" s="514">
        <v>10</v>
      </c>
      <c r="AZ1697" s="514">
        <v>1442</v>
      </c>
      <c r="BA1697" s="514" t="s">
        <v>415</v>
      </c>
      <c r="BB1697" s="515" t="s">
        <v>3847</v>
      </c>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OBS! förväxlingsrisk =&gt;</v>
      </c>
      <c r="AI1698" s="15" t="str">
        <f t="shared" si="78"/>
        <v>643160-131860</v>
      </c>
      <c r="AJ1698" s="511">
        <f t="shared" si="80"/>
        <v>1695</v>
      </c>
      <c r="AK1698" s="514">
        <v>14</v>
      </c>
      <c r="AL1698" s="514" t="s">
        <v>1478</v>
      </c>
      <c r="AM1698" s="514" t="s">
        <v>2687</v>
      </c>
      <c r="AN1698" s="514" t="s">
        <v>4857</v>
      </c>
      <c r="AO1698" s="514">
        <v>640603</v>
      </c>
      <c r="AP1698" s="514">
        <v>127271</v>
      </c>
      <c r="AQ1698" s="514" t="s">
        <v>4929</v>
      </c>
      <c r="AR1698" s="514" t="s">
        <v>4648</v>
      </c>
      <c r="AS1698" s="514">
        <v>643160</v>
      </c>
      <c r="AT1698" s="514">
        <v>131860</v>
      </c>
      <c r="AU1698" s="514">
        <v>98</v>
      </c>
      <c r="AV1698" s="514" t="s">
        <v>720</v>
      </c>
      <c r="AW1698" s="514" t="s">
        <v>718</v>
      </c>
      <c r="AX1698" s="514">
        <v>10</v>
      </c>
      <c r="AY1698" s="514">
        <v>10</v>
      </c>
      <c r="AZ1698" s="514">
        <v>1442</v>
      </c>
      <c r="BA1698" s="514" t="s">
        <v>415</v>
      </c>
      <c r="BB1698" s="515" t="s">
        <v>3847</v>
      </c>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643163-131858</v>
      </c>
      <c r="AJ1699" s="511">
        <f t="shared" si="80"/>
        <v>1696</v>
      </c>
      <c r="AK1699" s="514">
        <v>14</v>
      </c>
      <c r="AL1699" s="514" t="s">
        <v>1478</v>
      </c>
      <c r="AM1699" s="514" t="s">
        <v>2687</v>
      </c>
      <c r="AN1699" s="514" t="s">
        <v>4857</v>
      </c>
      <c r="AO1699" s="514">
        <v>640603</v>
      </c>
      <c r="AP1699" s="514">
        <v>127271</v>
      </c>
      <c r="AQ1699" s="514" t="s">
        <v>4930</v>
      </c>
      <c r="AR1699" s="514" t="s">
        <v>861</v>
      </c>
      <c r="AS1699" s="514">
        <v>643163</v>
      </c>
      <c r="AT1699" s="514">
        <v>131858</v>
      </c>
      <c r="AU1699" s="514">
        <v>97</v>
      </c>
      <c r="AV1699" s="514" t="s">
        <v>720</v>
      </c>
      <c r="AW1699" s="514" t="s">
        <v>2630</v>
      </c>
      <c r="AX1699" s="514">
        <v>10</v>
      </c>
      <c r="AY1699" s="514">
        <v>10</v>
      </c>
      <c r="AZ1699" s="514">
        <v>1442</v>
      </c>
      <c r="BA1699" s="514" t="s">
        <v>415</v>
      </c>
      <c r="BB1699" s="515" t="s">
        <v>3847</v>
      </c>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643430-131345</v>
      </c>
      <c r="AJ1700" s="511">
        <f t="shared" si="80"/>
        <v>1697</v>
      </c>
      <c r="AK1700" s="514">
        <v>14</v>
      </c>
      <c r="AL1700" s="514" t="s">
        <v>1478</v>
      </c>
      <c r="AM1700" s="514" t="s">
        <v>2687</v>
      </c>
      <c r="AN1700" s="514" t="s">
        <v>4857</v>
      </c>
      <c r="AO1700" s="514">
        <v>640603</v>
      </c>
      <c r="AP1700" s="514">
        <v>127271</v>
      </c>
      <c r="AQ1700" s="514" t="s">
        <v>4931</v>
      </c>
      <c r="AR1700" s="514" t="s">
        <v>2826</v>
      </c>
      <c r="AS1700" s="514">
        <v>643430</v>
      </c>
      <c r="AT1700" s="514">
        <v>131345</v>
      </c>
      <c r="AU1700" s="514">
        <v>65</v>
      </c>
      <c r="AV1700" s="514" t="s">
        <v>720</v>
      </c>
      <c r="AW1700" s="514" t="s">
        <v>2630</v>
      </c>
      <c r="AX1700" s="514">
        <v>10</v>
      </c>
      <c r="AY1700" s="514">
        <v>10</v>
      </c>
      <c r="AZ1700" s="514">
        <v>1442</v>
      </c>
      <c r="BA1700" s="514" t="s">
        <v>415</v>
      </c>
      <c r="BB1700" s="515" t="s">
        <v>3847</v>
      </c>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643479-131539</v>
      </c>
      <c r="AJ1701" s="511">
        <f t="shared" si="80"/>
        <v>1698</v>
      </c>
      <c r="AK1701" s="514">
        <v>14</v>
      </c>
      <c r="AL1701" s="514" t="s">
        <v>1478</v>
      </c>
      <c r="AM1701" s="514" t="s">
        <v>2687</v>
      </c>
      <c r="AN1701" s="514" t="s">
        <v>4857</v>
      </c>
      <c r="AO1701" s="514">
        <v>640603</v>
      </c>
      <c r="AP1701" s="514">
        <v>127271</v>
      </c>
      <c r="AQ1701" s="514" t="s">
        <v>4932</v>
      </c>
      <c r="AR1701" s="514" t="s">
        <v>861</v>
      </c>
      <c r="AS1701" s="514">
        <v>643479</v>
      </c>
      <c r="AT1701" s="514">
        <v>131539</v>
      </c>
      <c r="AU1701" s="514">
        <v>67</v>
      </c>
      <c r="AV1701" s="514" t="s">
        <v>720</v>
      </c>
      <c r="AW1701" s="514" t="s">
        <v>718</v>
      </c>
      <c r="AX1701" s="514">
        <v>10</v>
      </c>
      <c r="AY1701" s="514">
        <v>10</v>
      </c>
      <c r="AZ1701" s="514">
        <v>1442</v>
      </c>
      <c r="BA1701" s="514" t="s">
        <v>415</v>
      </c>
      <c r="BB1701" s="515" t="s">
        <v>3847</v>
      </c>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643579-131671</v>
      </c>
      <c r="AJ1702" s="511">
        <f t="shared" si="80"/>
        <v>1699</v>
      </c>
      <c r="AK1702" s="514">
        <v>14</v>
      </c>
      <c r="AL1702" s="514" t="s">
        <v>1478</v>
      </c>
      <c r="AM1702" s="514" t="s">
        <v>2687</v>
      </c>
      <c r="AN1702" s="514" t="s">
        <v>4857</v>
      </c>
      <c r="AO1702" s="514">
        <v>640603</v>
      </c>
      <c r="AP1702" s="514">
        <v>127271</v>
      </c>
      <c r="AQ1702" s="514" t="s">
        <v>4933</v>
      </c>
      <c r="AR1702" s="514" t="s">
        <v>861</v>
      </c>
      <c r="AS1702" s="514">
        <v>643579</v>
      </c>
      <c r="AT1702" s="514">
        <v>131671</v>
      </c>
      <c r="AU1702" s="514">
        <v>74</v>
      </c>
      <c r="AV1702" s="514" t="s">
        <v>720</v>
      </c>
      <c r="AW1702" s="514" t="s">
        <v>2630</v>
      </c>
      <c r="AX1702" s="514">
        <v>10</v>
      </c>
      <c r="AY1702" s="514">
        <v>10</v>
      </c>
      <c r="AZ1702" s="514">
        <v>1442</v>
      </c>
      <c r="BA1702" s="514" t="s">
        <v>415</v>
      </c>
      <c r="BB1702" s="515" t="s">
        <v>3847</v>
      </c>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643700-132170</v>
      </c>
      <c r="AJ1703" s="511">
        <f t="shared" si="80"/>
        <v>1700</v>
      </c>
      <c r="AK1703" s="514">
        <v>14</v>
      </c>
      <c r="AL1703" s="514" t="s">
        <v>1478</v>
      </c>
      <c r="AM1703" s="514" t="s">
        <v>2687</v>
      </c>
      <c r="AN1703" s="514" t="s">
        <v>4857</v>
      </c>
      <c r="AO1703" s="514">
        <v>640603</v>
      </c>
      <c r="AP1703" s="514">
        <v>127271</v>
      </c>
      <c r="AQ1703" s="514" t="s">
        <v>415</v>
      </c>
      <c r="AR1703" s="514" t="s">
        <v>861</v>
      </c>
      <c r="AS1703" s="514">
        <v>643700</v>
      </c>
      <c r="AT1703" s="514">
        <v>132170</v>
      </c>
      <c r="AU1703" s="514">
        <v>89</v>
      </c>
      <c r="AV1703" s="514" t="s">
        <v>720</v>
      </c>
      <c r="AW1703" s="514" t="s">
        <v>718</v>
      </c>
      <c r="AX1703" s="514">
        <v>10</v>
      </c>
      <c r="AY1703" s="514">
        <v>10</v>
      </c>
      <c r="AZ1703" s="514">
        <v>1442</v>
      </c>
      <c r="BA1703" s="514" t="s">
        <v>415</v>
      </c>
      <c r="BB1703" s="515" t="s">
        <v>3847</v>
      </c>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643724-132179</v>
      </c>
      <c r="AJ1704" s="511">
        <f t="shared" si="80"/>
        <v>1701</v>
      </c>
      <c r="AK1704" s="514">
        <v>14</v>
      </c>
      <c r="AL1704" s="514" t="s">
        <v>1478</v>
      </c>
      <c r="AM1704" s="514" t="s">
        <v>2687</v>
      </c>
      <c r="AN1704" s="514" t="s">
        <v>4857</v>
      </c>
      <c r="AO1704" s="514">
        <v>640603</v>
      </c>
      <c r="AP1704" s="514">
        <v>127271</v>
      </c>
      <c r="AQ1704" s="514" t="s">
        <v>4934</v>
      </c>
      <c r="AR1704" s="514" t="s">
        <v>861</v>
      </c>
      <c r="AS1704" s="514">
        <v>643724</v>
      </c>
      <c r="AT1704" s="514">
        <v>132179</v>
      </c>
      <c r="AU1704" s="514">
        <v>88</v>
      </c>
      <c r="AV1704" s="514" t="s">
        <v>720</v>
      </c>
      <c r="AW1704" s="514" t="s">
        <v>718</v>
      </c>
      <c r="AX1704" s="514">
        <v>10</v>
      </c>
      <c r="AY1704" s="514">
        <v>10</v>
      </c>
      <c r="AZ1704" s="514">
        <v>1442</v>
      </c>
      <c r="BA1704" s="514" t="s">
        <v>415</v>
      </c>
      <c r="BB1704" s="515" t="s">
        <v>3770</v>
      </c>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642660-129495</v>
      </c>
      <c r="AJ1705" s="511">
        <f t="shared" si="80"/>
        <v>1702</v>
      </c>
      <c r="AK1705" s="514">
        <v>14</v>
      </c>
      <c r="AL1705" s="514" t="s">
        <v>1478</v>
      </c>
      <c r="AM1705" s="514" t="s">
        <v>2687</v>
      </c>
      <c r="AN1705" s="514" t="s">
        <v>4935</v>
      </c>
      <c r="AO1705" s="514">
        <v>640603</v>
      </c>
      <c r="AP1705" s="514">
        <v>127271</v>
      </c>
      <c r="AQ1705" s="514" t="s">
        <v>4936</v>
      </c>
      <c r="AR1705" s="514" t="s">
        <v>861</v>
      </c>
      <c r="AS1705" s="514">
        <v>642660</v>
      </c>
      <c r="AT1705" s="514">
        <v>129495</v>
      </c>
      <c r="AU1705" s="514">
        <v>61</v>
      </c>
      <c r="AV1705" s="514" t="s">
        <v>719</v>
      </c>
      <c r="AW1705" s="514" t="s">
        <v>718</v>
      </c>
      <c r="AX1705" s="514">
        <v>4</v>
      </c>
      <c r="AY1705" s="514">
        <v>1.6</v>
      </c>
      <c r="AZ1705" s="514">
        <v>1441</v>
      </c>
      <c r="BA1705" s="514" t="s">
        <v>247</v>
      </c>
      <c r="BB1705" s="515" t="s">
        <v>3822</v>
      </c>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642750-129485</v>
      </c>
      <c r="AJ1706" s="511">
        <f t="shared" si="80"/>
        <v>1703</v>
      </c>
      <c r="AK1706" s="514">
        <v>14</v>
      </c>
      <c r="AL1706" s="514" t="s">
        <v>1478</v>
      </c>
      <c r="AM1706" s="514" t="s">
        <v>2687</v>
      </c>
      <c r="AN1706" s="514" t="s">
        <v>4935</v>
      </c>
      <c r="AO1706" s="514">
        <v>640603</v>
      </c>
      <c r="AP1706" s="514">
        <v>127271</v>
      </c>
      <c r="AQ1706" s="514" t="s">
        <v>4937</v>
      </c>
      <c r="AR1706" s="514" t="s">
        <v>861</v>
      </c>
      <c r="AS1706" s="514">
        <v>642750</v>
      </c>
      <c r="AT1706" s="514">
        <v>129485</v>
      </c>
      <c r="AU1706" s="514">
        <v>64</v>
      </c>
      <c r="AV1706" s="514" t="s">
        <v>719</v>
      </c>
      <c r="AW1706" s="514" t="s">
        <v>718</v>
      </c>
      <c r="AX1706" s="514">
        <v>3</v>
      </c>
      <c r="AY1706" s="514">
        <v>2.6</v>
      </c>
      <c r="AZ1706" s="514">
        <v>1441</v>
      </c>
      <c r="BA1706" s="514" t="s">
        <v>247</v>
      </c>
      <c r="BB1706" s="515" t="s">
        <v>3822</v>
      </c>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642775-129487</v>
      </c>
      <c r="AJ1707" s="511">
        <f t="shared" si="80"/>
        <v>1704</v>
      </c>
      <c r="AK1707" s="514">
        <v>14</v>
      </c>
      <c r="AL1707" s="514" t="s">
        <v>1478</v>
      </c>
      <c r="AM1707" s="514" t="s">
        <v>2687</v>
      </c>
      <c r="AN1707" s="514" t="s">
        <v>4935</v>
      </c>
      <c r="AO1707" s="514">
        <v>640603</v>
      </c>
      <c r="AP1707" s="514">
        <v>127271</v>
      </c>
      <c r="AQ1707" s="514" t="s">
        <v>4938</v>
      </c>
      <c r="AR1707" s="514" t="s">
        <v>861</v>
      </c>
      <c r="AS1707" s="514">
        <v>642775</v>
      </c>
      <c r="AT1707" s="514">
        <v>129487</v>
      </c>
      <c r="AU1707" s="514">
        <v>70</v>
      </c>
      <c r="AV1707" s="514" t="s">
        <v>719</v>
      </c>
      <c r="AW1707" s="514" t="s">
        <v>718</v>
      </c>
      <c r="AX1707" s="514">
        <v>2.2000000000000002</v>
      </c>
      <c r="AY1707" s="514">
        <v>3.4</v>
      </c>
      <c r="AZ1707" s="514">
        <v>1441</v>
      </c>
      <c r="BA1707" s="514" t="s">
        <v>247</v>
      </c>
      <c r="BB1707" s="515" t="s">
        <v>3822</v>
      </c>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642935-129510</v>
      </c>
      <c r="AJ1708" s="511">
        <f t="shared" si="80"/>
        <v>1705</v>
      </c>
      <c r="AK1708" s="514">
        <v>14</v>
      </c>
      <c r="AL1708" s="514" t="s">
        <v>1478</v>
      </c>
      <c r="AM1708" s="514" t="s">
        <v>2687</v>
      </c>
      <c r="AN1708" s="514" t="s">
        <v>4935</v>
      </c>
      <c r="AO1708" s="514">
        <v>640603</v>
      </c>
      <c r="AP1708" s="514">
        <v>127271</v>
      </c>
      <c r="AQ1708" s="514" t="s">
        <v>4939</v>
      </c>
      <c r="AR1708" s="514" t="s">
        <v>861</v>
      </c>
      <c r="AS1708" s="514">
        <v>642935</v>
      </c>
      <c r="AT1708" s="514">
        <v>129510</v>
      </c>
      <c r="AU1708" s="514">
        <v>96</v>
      </c>
      <c r="AV1708" s="514" t="s">
        <v>718</v>
      </c>
      <c r="AW1708" s="514" t="s">
        <v>718</v>
      </c>
      <c r="AX1708" s="514">
        <v>0.8</v>
      </c>
      <c r="AY1708" s="514">
        <v>4.8</v>
      </c>
      <c r="AZ1708" s="514">
        <v>1441</v>
      </c>
      <c r="BA1708" s="514" t="s">
        <v>247</v>
      </c>
      <c r="BB1708" s="515" t="s">
        <v>3822</v>
      </c>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649317-133526</v>
      </c>
      <c r="AJ1709" s="511">
        <f t="shared" si="80"/>
        <v>1706</v>
      </c>
      <c r="AK1709" s="514">
        <v>14</v>
      </c>
      <c r="AL1709" s="514" t="s">
        <v>1478</v>
      </c>
      <c r="AM1709" s="514" t="s">
        <v>2746</v>
      </c>
      <c r="AN1709" s="514" t="s">
        <v>4940</v>
      </c>
      <c r="AO1709" s="514">
        <v>640285</v>
      </c>
      <c r="AP1709" s="514">
        <v>126702</v>
      </c>
      <c r="AQ1709" s="514" t="s">
        <v>4941</v>
      </c>
      <c r="AR1709" s="514" t="s">
        <v>861</v>
      </c>
      <c r="AS1709" s="514">
        <v>649317</v>
      </c>
      <c r="AT1709" s="514">
        <v>133526</v>
      </c>
      <c r="AU1709" s="514">
        <v>48</v>
      </c>
      <c r="AV1709" s="514" t="s">
        <v>719</v>
      </c>
      <c r="AW1709" s="514" t="s">
        <v>2644</v>
      </c>
      <c r="AX1709" s="514">
        <v>10</v>
      </c>
      <c r="AY1709" s="514">
        <v>3.5</v>
      </c>
      <c r="AZ1709" s="514">
        <v>1494</v>
      </c>
      <c r="BA1709" s="514" t="s">
        <v>250</v>
      </c>
      <c r="BB1709" s="515" t="s">
        <v>4037</v>
      </c>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643670-129190</v>
      </c>
      <c r="AJ1710" s="511">
        <f t="shared" si="80"/>
        <v>1707</v>
      </c>
      <c r="AK1710" s="514">
        <v>14</v>
      </c>
      <c r="AL1710" s="514" t="s">
        <v>1478</v>
      </c>
      <c r="AM1710" s="514" t="s">
        <v>4741</v>
      </c>
      <c r="AN1710" s="514" t="s">
        <v>3614</v>
      </c>
      <c r="AO1710" s="514">
        <v>643705</v>
      </c>
      <c r="AP1710" s="514">
        <v>128852</v>
      </c>
      <c r="AQ1710" s="514" t="s">
        <v>4942</v>
      </c>
      <c r="AR1710" s="514" t="s">
        <v>861</v>
      </c>
      <c r="AS1710" s="514">
        <v>643670</v>
      </c>
      <c r="AT1710" s="514">
        <v>129190</v>
      </c>
      <c r="AU1710" s="514">
        <v>64</v>
      </c>
      <c r="AV1710" s="514" t="s">
        <v>719</v>
      </c>
      <c r="AW1710" s="514" t="s">
        <v>2630</v>
      </c>
      <c r="AX1710" s="514">
        <v>1.6</v>
      </c>
      <c r="AY1710" s="514">
        <v>10</v>
      </c>
      <c r="AZ1710" s="514">
        <v>1440</v>
      </c>
      <c r="BA1710" s="514" t="s">
        <v>111</v>
      </c>
      <c r="BB1710" s="515" t="s">
        <v>3822</v>
      </c>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643695-128860</v>
      </c>
      <c r="AJ1711" s="511">
        <f t="shared" si="80"/>
        <v>1708</v>
      </c>
      <c r="AK1711" s="514">
        <v>14</v>
      </c>
      <c r="AL1711" s="514" t="s">
        <v>1478</v>
      </c>
      <c r="AM1711" s="514" t="s">
        <v>4741</v>
      </c>
      <c r="AN1711" s="514" t="s">
        <v>3614</v>
      </c>
      <c r="AO1711" s="514">
        <v>643705</v>
      </c>
      <c r="AP1711" s="514">
        <v>128852</v>
      </c>
      <c r="AQ1711" s="514" t="s">
        <v>4943</v>
      </c>
      <c r="AR1711" s="514" t="s">
        <v>4944</v>
      </c>
      <c r="AS1711" s="514">
        <v>643695</v>
      </c>
      <c r="AT1711" s="514">
        <v>128860</v>
      </c>
      <c r="AU1711" s="514">
        <v>6</v>
      </c>
      <c r="AV1711" s="514" t="s">
        <v>719</v>
      </c>
      <c r="AW1711" s="514" t="s">
        <v>2630</v>
      </c>
      <c r="AX1711" s="514">
        <v>4.8</v>
      </c>
      <c r="AY1711" s="514">
        <v>9.1999999999999993</v>
      </c>
      <c r="AZ1711" s="514">
        <v>1440</v>
      </c>
      <c r="BA1711" s="514" t="s">
        <v>111</v>
      </c>
      <c r="BB1711" s="515" t="s">
        <v>3822</v>
      </c>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643695-128873</v>
      </c>
      <c r="AJ1712" s="511">
        <f t="shared" si="80"/>
        <v>1709</v>
      </c>
      <c r="AK1712" s="514">
        <v>14</v>
      </c>
      <c r="AL1712" s="514" t="s">
        <v>1478</v>
      </c>
      <c r="AM1712" s="514" t="s">
        <v>4741</v>
      </c>
      <c r="AN1712" s="514" t="s">
        <v>3614</v>
      </c>
      <c r="AO1712" s="514">
        <v>643705</v>
      </c>
      <c r="AP1712" s="514">
        <v>128852</v>
      </c>
      <c r="AQ1712" s="514" t="s">
        <v>4945</v>
      </c>
      <c r="AR1712" s="514" t="s">
        <v>861</v>
      </c>
      <c r="AS1712" s="514">
        <v>643695</v>
      </c>
      <c r="AT1712" s="514">
        <v>128873</v>
      </c>
      <c r="AU1712" s="514">
        <v>20</v>
      </c>
      <c r="AV1712" s="514" t="s">
        <v>719</v>
      </c>
      <c r="AW1712" s="514" t="s">
        <v>2630</v>
      </c>
      <c r="AX1712" s="514">
        <v>4.5999999999999996</v>
      </c>
      <c r="AY1712" s="514">
        <v>9.4</v>
      </c>
      <c r="AZ1712" s="514">
        <v>1440</v>
      </c>
      <c r="BA1712" s="514" t="s">
        <v>111</v>
      </c>
      <c r="BB1712" s="515" t="s">
        <v>3822</v>
      </c>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643700-129070</v>
      </c>
      <c r="AJ1713" s="511">
        <f t="shared" si="80"/>
        <v>1710</v>
      </c>
      <c r="AK1713" s="514">
        <v>14</v>
      </c>
      <c r="AL1713" s="514" t="s">
        <v>1478</v>
      </c>
      <c r="AM1713" s="514" t="s">
        <v>4741</v>
      </c>
      <c r="AN1713" s="514" t="s">
        <v>3614</v>
      </c>
      <c r="AO1713" s="514">
        <v>643705</v>
      </c>
      <c r="AP1713" s="514">
        <v>128852</v>
      </c>
      <c r="AQ1713" s="514" t="s">
        <v>4946</v>
      </c>
      <c r="AR1713" s="514" t="s">
        <v>2640</v>
      </c>
      <c r="AS1713" s="514">
        <v>643700</v>
      </c>
      <c r="AT1713" s="514">
        <v>129070</v>
      </c>
      <c r="AU1713" s="514">
        <v>50</v>
      </c>
      <c r="AV1713" s="514" t="s">
        <v>719</v>
      </c>
      <c r="AW1713" s="514" t="s">
        <v>2630</v>
      </c>
      <c r="AX1713" s="514">
        <v>2.8</v>
      </c>
      <c r="AY1713" s="514">
        <v>10</v>
      </c>
      <c r="AZ1713" s="514">
        <v>1440</v>
      </c>
      <c r="BA1713" s="514" t="s">
        <v>111</v>
      </c>
      <c r="BB1713" s="515" t="s">
        <v>3822</v>
      </c>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643724-128939</v>
      </c>
      <c r="AJ1714" s="511">
        <f t="shared" si="80"/>
        <v>1711</v>
      </c>
      <c r="AK1714" s="514">
        <v>14</v>
      </c>
      <c r="AL1714" s="514" t="s">
        <v>1478</v>
      </c>
      <c r="AM1714" s="514" t="s">
        <v>4741</v>
      </c>
      <c r="AN1714" s="514" t="s">
        <v>3614</v>
      </c>
      <c r="AO1714" s="514">
        <v>643705</v>
      </c>
      <c r="AP1714" s="514">
        <v>128852</v>
      </c>
      <c r="AQ1714" s="514" t="s">
        <v>4947</v>
      </c>
      <c r="AR1714" s="514" t="s">
        <v>2648</v>
      </c>
      <c r="AS1714" s="514">
        <v>643724</v>
      </c>
      <c r="AT1714" s="514">
        <v>128939</v>
      </c>
      <c r="AU1714" s="514">
        <v>35</v>
      </c>
      <c r="AV1714" s="514" t="s">
        <v>719</v>
      </c>
      <c r="AW1714" s="514" t="s">
        <v>2630</v>
      </c>
      <c r="AX1714" s="514">
        <v>5.4</v>
      </c>
      <c r="AY1714" s="514">
        <v>10</v>
      </c>
      <c r="AZ1714" s="514">
        <v>1440</v>
      </c>
      <c r="BA1714" s="514" t="s">
        <v>111</v>
      </c>
      <c r="BB1714" s="515" t="s">
        <v>3822</v>
      </c>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642147-126696</v>
      </c>
      <c r="AJ1715" s="511">
        <f t="shared" si="80"/>
        <v>1712</v>
      </c>
      <c r="AK1715" s="514">
        <v>14</v>
      </c>
      <c r="AL1715" s="514" t="s">
        <v>1478</v>
      </c>
      <c r="AM1715" s="514" t="s">
        <v>2746</v>
      </c>
      <c r="AN1715" s="514" t="s">
        <v>4948</v>
      </c>
      <c r="AO1715" s="514">
        <v>640285</v>
      </c>
      <c r="AP1715" s="514">
        <v>126702</v>
      </c>
      <c r="AQ1715" s="514" t="s">
        <v>4949</v>
      </c>
      <c r="AR1715" s="514" t="s">
        <v>861</v>
      </c>
      <c r="AS1715" s="514">
        <v>642147</v>
      </c>
      <c r="AT1715" s="514">
        <v>126696</v>
      </c>
      <c r="AU1715" s="514">
        <v>23</v>
      </c>
      <c r="AV1715" s="514" t="s">
        <v>718</v>
      </c>
      <c r="AW1715" s="514" t="s">
        <v>2644</v>
      </c>
      <c r="AX1715" s="514">
        <v>10</v>
      </c>
      <c r="AY1715" s="514">
        <v>10</v>
      </c>
      <c r="AZ1715" s="514">
        <v>1482</v>
      </c>
      <c r="BA1715" s="514" t="s">
        <v>239</v>
      </c>
      <c r="BB1715" s="515" t="s">
        <v>3884</v>
      </c>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652095-129330</v>
      </c>
      <c r="AJ1716" s="511">
        <f t="shared" si="80"/>
        <v>1713</v>
      </c>
      <c r="AK1716" s="514">
        <v>14</v>
      </c>
      <c r="AL1716" s="514" t="s">
        <v>1478</v>
      </c>
      <c r="AM1716" s="514" t="s">
        <v>3854</v>
      </c>
      <c r="AN1716" s="514" t="s">
        <v>4950</v>
      </c>
      <c r="AO1716" s="514">
        <v>650144</v>
      </c>
      <c r="AP1716" s="514">
        <v>130269</v>
      </c>
      <c r="AQ1716" s="514" t="s">
        <v>4951</v>
      </c>
      <c r="AR1716" s="514" t="s">
        <v>861</v>
      </c>
      <c r="AS1716" s="514">
        <v>652095</v>
      </c>
      <c r="AT1716" s="514">
        <v>129330</v>
      </c>
      <c r="AU1716" s="514">
        <v>125</v>
      </c>
      <c r="AV1716" s="514" t="s">
        <v>719</v>
      </c>
      <c r="AW1716" s="514" t="s">
        <v>2649</v>
      </c>
      <c r="AX1716" s="514">
        <v>4.5</v>
      </c>
      <c r="AY1716" s="514">
        <v>0.6</v>
      </c>
      <c r="AZ1716" s="514">
        <v>1461</v>
      </c>
      <c r="BA1716" s="514" t="s">
        <v>268</v>
      </c>
      <c r="BB1716" s="515" t="s">
        <v>3857</v>
      </c>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652096-129334</v>
      </c>
      <c r="AJ1717" s="511">
        <f t="shared" si="80"/>
        <v>1714</v>
      </c>
      <c r="AK1717" s="514">
        <v>14</v>
      </c>
      <c r="AL1717" s="514" t="s">
        <v>1478</v>
      </c>
      <c r="AM1717" s="514" t="s">
        <v>3854</v>
      </c>
      <c r="AN1717" s="514" t="s">
        <v>4950</v>
      </c>
      <c r="AO1717" s="514">
        <v>650144</v>
      </c>
      <c r="AP1717" s="514">
        <v>130269</v>
      </c>
      <c r="AQ1717" s="514" t="s">
        <v>4952</v>
      </c>
      <c r="AR1717" s="514" t="s">
        <v>861</v>
      </c>
      <c r="AS1717" s="514">
        <v>652096</v>
      </c>
      <c r="AT1717" s="514">
        <v>129334</v>
      </c>
      <c r="AU1717" s="514">
        <v>125</v>
      </c>
      <c r="AV1717" s="514" t="s">
        <v>719</v>
      </c>
      <c r="AW1717" s="514" t="s">
        <v>2649</v>
      </c>
      <c r="AX1717" s="514">
        <v>4.5</v>
      </c>
      <c r="AY1717" s="514">
        <v>0.6</v>
      </c>
      <c r="AZ1717" s="514">
        <v>1461</v>
      </c>
      <c r="BA1717" s="514" t="s">
        <v>268</v>
      </c>
      <c r="BB1717" s="515" t="s">
        <v>3857</v>
      </c>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652126-129335</v>
      </c>
      <c r="AJ1718" s="511">
        <f t="shared" si="80"/>
        <v>1715</v>
      </c>
      <c r="AK1718" s="514">
        <v>14</v>
      </c>
      <c r="AL1718" s="514" t="s">
        <v>1478</v>
      </c>
      <c r="AM1718" s="514" t="s">
        <v>3854</v>
      </c>
      <c r="AN1718" s="514" t="s">
        <v>4950</v>
      </c>
      <c r="AO1718" s="514">
        <v>650144</v>
      </c>
      <c r="AP1718" s="514">
        <v>130269</v>
      </c>
      <c r="AQ1718" s="514" t="s">
        <v>3251</v>
      </c>
      <c r="AR1718" s="514" t="s">
        <v>861</v>
      </c>
      <c r="AS1718" s="514">
        <v>652126</v>
      </c>
      <c r="AT1718" s="514">
        <v>129335</v>
      </c>
      <c r="AU1718" s="514">
        <v>126</v>
      </c>
      <c r="AV1718" s="514" t="s">
        <v>719</v>
      </c>
      <c r="AW1718" s="514" t="s">
        <v>2649</v>
      </c>
      <c r="AX1718" s="514">
        <v>4.0999999999999996</v>
      </c>
      <c r="AY1718" s="514">
        <v>1</v>
      </c>
      <c r="AZ1718" s="514">
        <v>1460</v>
      </c>
      <c r="BA1718" s="514" t="s">
        <v>135</v>
      </c>
      <c r="BB1718" s="515" t="s">
        <v>3857</v>
      </c>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652279-129199</v>
      </c>
      <c r="AJ1719" s="511">
        <f t="shared" si="80"/>
        <v>1716</v>
      </c>
      <c r="AK1719" s="514">
        <v>14</v>
      </c>
      <c r="AL1719" s="514" t="s">
        <v>1478</v>
      </c>
      <c r="AM1719" s="514" t="s">
        <v>3854</v>
      </c>
      <c r="AN1719" s="514" t="s">
        <v>4950</v>
      </c>
      <c r="AO1719" s="514">
        <v>650144</v>
      </c>
      <c r="AP1719" s="514">
        <v>130269</v>
      </c>
      <c r="AQ1719" s="514" t="s">
        <v>3253</v>
      </c>
      <c r="AR1719" s="514" t="s">
        <v>861</v>
      </c>
      <c r="AS1719" s="514">
        <v>652279</v>
      </c>
      <c r="AT1719" s="514">
        <v>129199</v>
      </c>
      <c r="AU1719" s="514">
        <v>126</v>
      </c>
      <c r="AV1719" s="514" t="s">
        <v>719</v>
      </c>
      <c r="AW1719" s="514" t="s">
        <v>2649</v>
      </c>
      <c r="AX1719" s="514">
        <v>0.9</v>
      </c>
      <c r="AY1719" s="514">
        <v>4.2</v>
      </c>
      <c r="AZ1719" s="514">
        <v>1460</v>
      </c>
      <c r="BA1719" s="514" t="s">
        <v>135</v>
      </c>
      <c r="BB1719" s="515" t="s">
        <v>3857</v>
      </c>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652290-129197</v>
      </c>
      <c r="AJ1720" s="511">
        <f t="shared" si="80"/>
        <v>1717</v>
      </c>
      <c r="AK1720" s="514">
        <v>14</v>
      </c>
      <c r="AL1720" s="514" t="s">
        <v>1478</v>
      </c>
      <c r="AM1720" s="514" t="s">
        <v>3854</v>
      </c>
      <c r="AN1720" s="514" t="s">
        <v>4950</v>
      </c>
      <c r="AO1720" s="514">
        <v>650144</v>
      </c>
      <c r="AP1720" s="514">
        <v>130269</v>
      </c>
      <c r="AQ1720" s="514" t="s">
        <v>3257</v>
      </c>
      <c r="AR1720" s="514" t="s">
        <v>861</v>
      </c>
      <c r="AS1720" s="514">
        <v>652290</v>
      </c>
      <c r="AT1720" s="514">
        <v>129197</v>
      </c>
      <c r="AU1720" s="514">
        <v>126</v>
      </c>
      <c r="AV1720" s="514" t="s">
        <v>719</v>
      </c>
      <c r="AW1720" s="514" t="s">
        <v>2649</v>
      </c>
      <c r="AX1720" s="514">
        <v>0.8</v>
      </c>
      <c r="AY1720" s="514">
        <v>4.3</v>
      </c>
      <c r="AZ1720" s="514">
        <v>1460</v>
      </c>
      <c r="BA1720" s="514" t="s">
        <v>135</v>
      </c>
      <c r="BB1720" s="515" t="s">
        <v>3857</v>
      </c>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652298-129189</v>
      </c>
      <c r="AJ1721" s="511">
        <f t="shared" si="80"/>
        <v>1718</v>
      </c>
      <c r="AK1721" s="514">
        <v>14</v>
      </c>
      <c r="AL1721" s="514" t="s">
        <v>1478</v>
      </c>
      <c r="AM1721" s="514" t="s">
        <v>3854</v>
      </c>
      <c r="AN1721" s="514" t="s">
        <v>4950</v>
      </c>
      <c r="AO1721" s="514">
        <v>650144</v>
      </c>
      <c r="AP1721" s="514">
        <v>130269</v>
      </c>
      <c r="AQ1721" s="514" t="s">
        <v>4953</v>
      </c>
      <c r="AR1721" s="514" t="s">
        <v>861</v>
      </c>
      <c r="AS1721" s="514">
        <v>652298</v>
      </c>
      <c r="AT1721" s="514">
        <v>129189</v>
      </c>
      <c r="AU1721" s="514">
        <v>126</v>
      </c>
      <c r="AV1721" s="514" t="s">
        <v>719</v>
      </c>
      <c r="AW1721" s="514" t="s">
        <v>2649</v>
      </c>
      <c r="AX1721" s="514">
        <v>0.7</v>
      </c>
      <c r="AY1721" s="514">
        <v>4.4000000000000004</v>
      </c>
      <c r="AZ1721" s="514">
        <v>1460</v>
      </c>
      <c r="BA1721" s="514" t="s">
        <v>135</v>
      </c>
      <c r="BB1721" s="515" t="s">
        <v>3857</v>
      </c>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652325-129145</v>
      </c>
      <c r="AJ1722" s="511">
        <f t="shared" si="80"/>
        <v>1719</v>
      </c>
      <c r="AK1722" s="514">
        <v>14</v>
      </c>
      <c r="AL1722" s="514" t="s">
        <v>1478</v>
      </c>
      <c r="AM1722" s="514" t="s">
        <v>3854</v>
      </c>
      <c r="AN1722" s="514" t="s">
        <v>4950</v>
      </c>
      <c r="AO1722" s="514">
        <v>650144</v>
      </c>
      <c r="AP1722" s="514">
        <v>130269</v>
      </c>
      <c r="AQ1722" s="514" t="s">
        <v>4954</v>
      </c>
      <c r="AR1722" s="514" t="s">
        <v>861</v>
      </c>
      <c r="AS1722" s="514">
        <v>652325</v>
      </c>
      <c r="AT1722" s="514">
        <v>129145</v>
      </c>
      <c r="AU1722" s="514">
        <v>128</v>
      </c>
      <c r="AV1722" s="514" t="s">
        <v>719</v>
      </c>
      <c r="AW1722" s="514" t="s">
        <v>2649</v>
      </c>
      <c r="AX1722" s="514">
        <v>0.1</v>
      </c>
      <c r="AY1722" s="514">
        <v>5</v>
      </c>
      <c r="AZ1722" s="514">
        <v>1460</v>
      </c>
      <c r="BA1722" s="514" t="s">
        <v>135</v>
      </c>
      <c r="BB1722" s="515" t="s">
        <v>3857</v>
      </c>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652374-129107</v>
      </c>
      <c r="AJ1723" s="511">
        <f t="shared" si="80"/>
        <v>1720</v>
      </c>
      <c r="AK1723" s="514">
        <v>14</v>
      </c>
      <c r="AL1723" s="514" t="s">
        <v>1478</v>
      </c>
      <c r="AM1723" s="514" t="s">
        <v>3854</v>
      </c>
      <c r="AN1723" s="514" t="s">
        <v>4950</v>
      </c>
      <c r="AO1723" s="514">
        <v>650144</v>
      </c>
      <c r="AP1723" s="514">
        <v>130269</v>
      </c>
      <c r="AQ1723" s="514" t="s">
        <v>3247</v>
      </c>
      <c r="AR1723" s="514" t="s">
        <v>861</v>
      </c>
      <c r="AS1723" s="514">
        <v>652374</v>
      </c>
      <c r="AT1723" s="514">
        <v>129107</v>
      </c>
      <c r="AU1723" s="514">
        <v>129</v>
      </c>
      <c r="AV1723" s="514" t="s">
        <v>719</v>
      </c>
      <c r="AW1723" s="514" t="s">
        <v>2649</v>
      </c>
      <c r="AX1723" s="514">
        <v>1</v>
      </c>
      <c r="AY1723" s="514">
        <v>0.5</v>
      </c>
      <c r="AZ1723" s="514">
        <v>1460</v>
      </c>
      <c r="BA1723" s="514" t="s">
        <v>135</v>
      </c>
      <c r="BB1723" s="515" t="s">
        <v>3857</v>
      </c>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652402-129067</v>
      </c>
      <c r="AJ1724" s="511">
        <f t="shared" si="80"/>
        <v>1721</v>
      </c>
      <c r="AK1724" s="514">
        <v>14</v>
      </c>
      <c r="AL1724" s="514" t="s">
        <v>1478</v>
      </c>
      <c r="AM1724" s="514" t="s">
        <v>3854</v>
      </c>
      <c r="AN1724" s="514" t="s">
        <v>4950</v>
      </c>
      <c r="AO1724" s="514">
        <v>650144</v>
      </c>
      <c r="AP1724" s="514">
        <v>130269</v>
      </c>
      <c r="AQ1724" s="514" t="s">
        <v>4955</v>
      </c>
      <c r="AR1724" s="514" t="s">
        <v>861</v>
      </c>
      <c r="AS1724" s="514">
        <v>652402</v>
      </c>
      <c r="AT1724" s="514">
        <v>129067</v>
      </c>
      <c r="AU1724" s="514">
        <v>137</v>
      </c>
      <c r="AV1724" s="514" t="s">
        <v>719</v>
      </c>
      <c r="AW1724" s="514" t="s">
        <v>2649</v>
      </c>
      <c r="AX1724" s="514">
        <v>0.7</v>
      </c>
      <c r="AY1724" s="514">
        <v>0.8</v>
      </c>
      <c r="AZ1724" s="514">
        <v>1460</v>
      </c>
      <c r="BA1724" s="514" t="s">
        <v>135</v>
      </c>
      <c r="BB1724" s="515" t="s">
        <v>3857</v>
      </c>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652420-129065</v>
      </c>
      <c r="AJ1725" s="511">
        <f t="shared" si="80"/>
        <v>1722</v>
      </c>
      <c r="AK1725" s="514">
        <v>14</v>
      </c>
      <c r="AL1725" s="514" t="s">
        <v>1478</v>
      </c>
      <c r="AM1725" s="514" t="s">
        <v>3854</v>
      </c>
      <c r="AN1725" s="514" t="s">
        <v>4950</v>
      </c>
      <c r="AO1725" s="514">
        <v>650144</v>
      </c>
      <c r="AP1725" s="514">
        <v>130269</v>
      </c>
      <c r="AQ1725" s="514" t="s">
        <v>4956</v>
      </c>
      <c r="AR1725" s="514" t="s">
        <v>4957</v>
      </c>
      <c r="AS1725" s="514">
        <v>652420</v>
      </c>
      <c r="AT1725" s="514">
        <v>129065</v>
      </c>
      <c r="AU1725" s="514">
        <v>138</v>
      </c>
      <c r="AV1725" s="514" t="s">
        <v>719</v>
      </c>
      <c r="AW1725" s="514" t="s">
        <v>2649</v>
      </c>
      <c r="AX1725" s="514">
        <v>0.5</v>
      </c>
      <c r="AY1725" s="514">
        <v>1</v>
      </c>
      <c r="AZ1725" s="514">
        <v>1460</v>
      </c>
      <c r="BA1725" s="514" t="s">
        <v>135</v>
      </c>
      <c r="BB1725" s="515" t="s">
        <v>3857</v>
      </c>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652628-129052</v>
      </c>
      <c r="AJ1726" s="511">
        <f t="shared" si="80"/>
        <v>1723</v>
      </c>
      <c r="AK1726" s="514">
        <v>14</v>
      </c>
      <c r="AL1726" s="514" t="s">
        <v>1478</v>
      </c>
      <c r="AM1726" s="514" t="s">
        <v>3854</v>
      </c>
      <c r="AN1726" s="514" t="s">
        <v>4950</v>
      </c>
      <c r="AO1726" s="514">
        <v>650144</v>
      </c>
      <c r="AP1726" s="514">
        <v>130269</v>
      </c>
      <c r="AQ1726" s="514" t="s">
        <v>4958</v>
      </c>
      <c r="AR1726" s="514" t="s">
        <v>861</v>
      </c>
      <c r="AS1726" s="514">
        <v>652628</v>
      </c>
      <c r="AT1726" s="514">
        <v>129052</v>
      </c>
      <c r="AU1726" s="514">
        <v>149</v>
      </c>
      <c r="AV1726" s="514" t="s">
        <v>719</v>
      </c>
      <c r="AW1726" s="514" t="s">
        <v>2649</v>
      </c>
      <c r="AX1726" s="514">
        <v>1.2</v>
      </c>
      <c r="AY1726" s="514">
        <v>2.2999999999999998</v>
      </c>
      <c r="AZ1726" s="514">
        <v>1460</v>
      </c>
      <c r="BA1726" s="514" t="s">
        <v>135</v>
      </c>
      <c r="BB1726" s="515" t="s">
        <v>3864</v>
      </c>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647907-140372</v>
      </c>
      <c r="AJ1727" s="511">
        <f t="shared" si="80"/>
        <v>1724</v>
      </c>
      <c r="AK1727" s="514">
        <v>14</v>
      </c>
      <c r="AL1727" s="514" t="s">
        <v>1478</v>
      </c>
      <c r="AM1727" s="514" t="s">
        <v>2664</v>
      </c>
      <c r="AN1727" s="514" t="s">
        <v>4959</v>
      </c>
      <c r="AO1727" s="514">
        <v>651150</v>
      </c>
      <c r="AP1727" s="514">
        <v>138479</v>
      </c>
      <c r="AQ1727" s="514" t="s">
        <v>4960</v>
      </c>
      <c r="AR1727" s="514" t="s">
        <v>861</v>
      </c>
      <c r="AS1727" s="514">
        <v>647907</v>
      </c>
      <c r="AT1727" s="514">
        <v>140372</v>
      </c>
      <c r="AU1727" s="514">
        <v>110</v>
      </c>
      <c r="AV1727" s="514" t="s">
        <v>719</v>
      </c>
      <c r="AW1727" s="514" t="s">
        <v>2644</v>
      </c>
      <c r="AX1727" s="514">
        <v>10</v>
      </c>
      <c r="AY1727" s="514">
        <v>10</v>
      </c>
      <c r="AZ1727" s="514">
        <v>1472</v>
      </c>
      <c r="BA1727" s="514" t="s">
        <v>346</v>
      </c>
      <c r="BB1727" s="515" t="s">
        <v>2680</v>
      </c>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641285-137145</v>
      </c>
      <c r="AJ1728" s="511">
        <f t="shared" si="80"/>
        <v>1725</v>
      </c>
      <c r="AK1728" s="514">
        <v>14</v>
      </c>
      <c r="AL1728" s="514" t="s">
        <v>1478</v>
      </c>
      <c r="AM1728" s="514" t="s">
        <v>2664</v>
      </c>
      <c r="AN1728" s="514" t="s">
        <v>4961</v>
      </c>
      <c r="AO1728" s="514">
        <v>651150</v>
      </c>
      <c r="AP1728" s="514">
        <v>138479</v>
      </c>
      <c r="AQ1728" s="514" t="s">
        <v>4962</v>
      </c>
      <c r="AR1728" s="514" t="s">
        <v>861</v>
      </c>
      <c r="AS1728" s="514">
        <v>641285</v>
      </c>
      <c r="AT1728" s="514">
        <v>137145</v>
      </c>
      <c r="AU1728" s="514">
        <v>264</v>
      </c>
      <c r="AV1728" s="514" t="s">
        <v>719</v>
      </c>
      <c r="AW1728" s="514" t="s">
        <v>718</v>
      </c>
      <c r="AX1728" s="514">
        <v>3.3</v>
      </c>
      <c r="AY1728" s="514">
        <v>4</v>
      </c>
      <c r="AZ1728" s="514">
        <v>1491</v>
      </c>
      <c r="BA1728" s="514" t="s">
        <v>396</v>
      </c>
      <c r="BB1728" s="515" t="s">
        <v>2819</v>
      </c>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641285-137160</v>
      </c>
      <c r="AJ1729" s="511">
        <f t="shared" si="80"/>
        <v>1726</v>
      </c>
      <c r="AK1729" s="514">
        <v>14</v>
      </c>
      <c r="AL1729" s="514" t="s">
        <v>1478</v>
      </c>
      <c r="AM1729" s="514" t="s">
        <v>2664</v>
      </c>
      <c r="AN1729" s="514" t="s">
        <v>4961</v>
      </c>
      <c r="AO1729" s="514">
        <v>651150</v>
      </c>
      <c r="AP1729" s="514">
        <v>138479</v>
      </c>
      <c r="AQ1729" s="514" t="s">
        <v>4963</v>
      </c>
      <c r="AR1729" s="514" t="s">
        <v>861</v>
      </c>
      <c r="AS1729" s="514">
        <v>641285</v>
      </c>
      <c r="AT1729" s="514">
        <v>137160</v>
      </c>
      <c r="AU1729" s="514">
        <v>266</v>
      </c>
      <c r="AV1729" s="514" t="s">
        <v>719</v>
      </c>
      <c r="AW1729" s="514" t="s">
        <v>718</v>
      </c>
      <c r="AX1729" s="514">
        <v>3.1</v>
      </c>
      <c r="AY1729" s="514">
        <v>4.2</v>
      </c>
      <c r="AZ1729" s="514">
        <v>1491</v>
      </c>
      <c r="BA1729" s="514" t="s">
        <v>396</v>
      </c>
      <c r="BB1729" s="515" t="s">
        <v>2819</v>
      </c>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641485-137175</v>
      </c>
      <c r="AJ1730" s="511">
        <f t="shared" si="80"/>
        <v>1727</v>
      </c>
      <c r="AK1730" s="514">
        <v>14</v>
      </c>
      <c r="AL1730" s="514" t="s">
        <v>1478</v>
      </c>
      <c r="AM1730" s="514" t="s">
        <v>2664</v>
      </c>
      <c r="AN1730" s="514" t="s">
        <v>4961</v>
      </c>
      <c r="AO1730" s="514">
        <v>651150</v>
      </c>
      <c r="AP1730" s="514">
        <v>138479</v>
      </c>
      <c r="AQ1730" s="514" t="s">
        <v>4964</v>
      </c>
      <c r="AR1730" s="514" t="s">
        <v>861</v>
      </c>
      <c r="AS1730" s="514">
        <v>641485</v>
      </c>
      <c r="AT1730" s="514">
        <v>137175</v>
      </c>
      <c r="AU1730" s="514">
        <v>261</v>
      </c>
      <c r="AV1730" s="514" t="s">
        <v>719</v>
      </c>
      <c r="AW1730" s="514" t="s">
        <v>718</v>
      </c>
      <c r="AX1730" s="514">
        <v>5.5</v>
      </c>
      <c r="AY1730" s="514">
        <v>1.8</v>
      </c>
      <c r="AZ1730" s="514">
        <v>1491</v>
      </c>
      <c r="BA1730" s="514" t="s">
        <v>396</v>
      </c>
      <c r="BB1730" s="515" t="s">
        <v>2819</v>
      </c>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642255-137350</v>
      </c>
      <c r="AJ1731" s="511">
        <f t="shared" si="80"/>
        <v>1728</v>
      </c>
      <c r="AK1731" s="514">
        <v>14</v>
      </c>
      <c r="AL1731" s="514" t="s">
        <v>1478</v>
      </c>
      <c r="AM1731" s="514" t="s">
        <v>2664</v>
      </c>
      <c r="AN1731" s="514" t="s">
        <v>4961</v>
      </c>
      <c r="AO1731" s="514">
        <v>651150</v>
      </c>
      <c r="AP1731" s="514">
        <v>138479</v>
      </c>
      <c r="AQ1731" s="514" t="s">
        <v>4965</v>
      </c>
      <c r="AR1731" s="514" t="s">
        <v>861</v>
      </c>
      <c r="AS1731" s="514">
        <v>642255</v>
      </c>
      <c r="AT1731" s="514">
        <v>137350</v>
      </c>
      <c r="AU1731" s="514">
        <v>246</v>
      </c>
      <c r="AV1731" s="514" t="s">
        <v>720</v>
      </c>
      <c r="AW1731" s="514" t="s">
        <v>718</v>
      </c>
      <c r="AX1731" s="514">
        <v>0.7</v>
      </c>
      <c r="AY1731" s="514">
        <v>4.0999999999999996</v>
      </c>
      <c r="AZ1731" s="514">
        <v>1491</v>
      </c>
      <c r="BA1731" s="514" t="s">
        <v>396</v>
      </c>
      <c r="BB1731" s="515" t="s">
        <v>2819</v>
      </c>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643191-138412</v>
      </c>
      <c r="AJ1732" s="511">
        <f t="shared" si="80"/>
        <v>1729</v>
      </c>
      <c r="AK1732" s="514">
        <v>14</v>
      </c>
      <c r="AL1732" s="514" t="s">
        <v>1478</v>
      </c>
      <c r="AM1732" s="514" t="s">
        <v>2664</v>
      </c>
      <c r="AN1732" s="514" t="s">
        <v>4961</v>
      </c>
      <c r="AO1732" s="514">
        <v>651150</v>
      </c>
      <c r="AP1732" s="514">
        <v>138479</v>
      </c>
      <c r="AQ1732" s="514" t="s">
        <v>4966</v>
      </c>
      <c r="AR1732" s="514" t="s">
        <v>861</v>
      </c>
      <c r="AS1732" s="514">
        <v>643191</v>
      </c>
      <c r="AT1732" s="514">
        <v>138412</v>
      </c>
      <c r="AU1732" s="514">
        <v>205</v>
      </c>
      <c r="AV1732" s="514" t="s">
        <v>720</v>
      </c>
      <c r="AW1732" s="514" t="s">
        <v>718</v>
      </c>
      <c r="AX1732" s="514">
        <v>0.4</v>
      </c>
      <c r="AY1732" s="514">
        <v>1.2</v>
      </c>
      <c r="AZ1732" s="514">
        <v>642</v>
      </c>
      <c r="BA1732" s="514" t="s">
        <v>272</v>
      </c>
      <c r="BB1732" s="515" t="s">
        <v>861</v>
      </c>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643827-138576</v>
      </c>
      <c r="AJ1733" s="511">
        <f t="shared" ref="AJ1733:AJ1796" si="83">IF(AK1733&lt;&gt;"",AJ1732+1,"")</f>
        <v>1730</v>
      </c>
      <c r="AK1733" s="514">
        <v>14</v>
      </c>
      <c r="AL1733" s="514" t="s">
        <v>1478</v>
      </c>
      <c r="AM1733" s="514" t="s">
        <v>2664</v>
      </c>
      <c r="AN1733" s="514" t="s">
        <v>4961</v>
      </c>
      <c r="AO1733" s="514">
        <v>651150</v>
      </c>
      <c r="AP1733" s="514">
        <v>138479</v>
      </c>
      <c r="AQ1733" s="514" t="s">
        <v>4967</v>
      </c>
      <c r="AR1733" s="514" t="s">
        <v>861</v>
      </c>
      <c r="AS1733" s="514">
        <v>643827</v>
      </c>
      <c r="AT1733" s="514">
        <v>138576</v>
      </c>
      <c r="AU1733" s="514">
        <v>193</v>
      </c>
      <c r="AV1733" s="514" t="s">
        <v>720</v>
      </c>
      <c r="AW1733" s="514" t="s">
        <v>718</v>
      </c>
      <c r="AX1733" s="514">
        <v>2.1</v>
      </c>
      <c r="AY1733" s="514">
        <v>2.1</v>
      </c>
      <c r="AZ1733" s="514">
        <v>1498</v>
      </c>
      <c r="BA1733" s="514" t="s">
        <v>347</v>
      </c>
      <c r="BB1733" s="515" t="s">
        <v>2761</v>
      </c>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644175-138705</v>
      </c>
      <c r="AJ1734" s="511">
        <f t="shared" si="83"/>
        <v>1731</v>
      </c>
      <c r="AK1734" s="514">
        <v>14</v>
      </c>
      <c r="AL1734" s="514" t="s">
        <v>1478</v>
      </c>
      <c r="AM1734" s="514" t="s">
        <v>2664</v>
      </c>
      <c r="AN1734" s="514" t="s">
        <v>4961</v>
      </c>
      <c r="AO1734" s="514">
        <v>651150</v>
      </c>
      <c r="AP1734" s="514">
        <v>138479</v>
      </c>
      <c r="AQ1734" s="514" t="s">
        <v>4968</v>
      </c>
      <c r="AR1734" s="514" t="s">
        <v>3352</v>
      </c>
      <c r="AS1734" s="514">
        <v>644175</v>
      </c>
      <c r="AT1734" s="514">
        <v>138705</v>
      </c>
      <c r="AU1734" s="514">
        <v>184</v>
      </c>
      <c r="AV1734" s="514" t="s">
        <v>720</v>
      </c>
      <c r="AW1734" s="514" t="s">
        <v>2630</v>
      </c>
      <c r="AX1734" s="514">
        <v>1.8</v>
      </c>
      <c r="AY1734" s="514">
        <v>10</v>
      </c>
      <c r="AZ1734" s="514">
        <v>1498</v>
      </c>
      <c r="BA1734" s="514" t="s">
        <v>347</v>
      </c>
      <c r="BB1734" s="515" t="s">
        <v>2761</v>
      </c>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644300-138750</v>
      </c>
      <c r="AJ1735" s="511">
        <f t="shared" si="83"/>
        <v>1732</v>
      </c>
      <c r="AK1735" s="514">
        <v>14</v>
      </c>
      <c r="AL1735" s="514" t="s">
        <v>1478</v>
      </c>
      <c r="AM1735" s="514" t="s">
        <v>2664</v>
      </c>
      <c r="AN1735" s="514" t="s">
        <v>4961</v>
      </c>
      <c r="AO1735" s="514">
        <v>651150</v>
      </c>
      <c r="AP1735" s="514">
        <v>138479</v>
      </c>
      <c r="AQ1735" s="514" t="s">
        <v>4969</v>
      </c>
      <c r="AR1735" s="514" t="s">
        <v>4642</v>
      </c>
      <c r="AS1735" s="514">
        <v>644300</v>
      </c>
      <c r="AT1735" s="514">
        <v>138750</v>
      </c>
      <c r="AU1735" s="514">
        <v>182</v>
      </c>
      <c r="AV1735" s="514" t="s">
        <v>720</v>
      </c>
      <c r="AW1735" s="514" t="s">
        <v>2630</v>
      </c>
      <c r="AX1735" s="514">
        <v>3.4</v>
      </c>
      <c r="AY1735" s="514">
        <v>10</v>
      </c>
      <c r="AZ1735" s="514">
        <v>1498</v>
      </c>
      <c r="BA1735" s="514" t="s">
        <v>347</v>
      </c>
      <c r="BB1735" s="515" t="s">
        <v>2761</v>
      </c>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644311-138757</v>
      </c>
      <c r="AJ1736" s="511">
        <f t="shared" si="83"/>
        <v>1733</v>
      </c>
      <c r="AK1736" s="514">
        <v>14</v>
      </c>
      <c r="AL1736" s="514" t="s">
        <v>1478</v>
      </c>
      <c r="AM1736" s="514" t="s">
        <v>2664</v>
      </c>
      <c r="AN1736" s="514" t="s">
        <v>4961</v>
      </c>
      <c r="AO1736" s="514">
        <v>651150</v>
      </c>
      <c r="AP1736" s="514">
        <v>138479</v>
      </c>
      <c r="AQ1736" s="514" t="s">
        <v>4970</v>
      </c>
      <c r="AR1736" s="514" t="s">
        <v>861</v>
      </c>
      <c r="AS1736" s="514">
        <v>644311</v>
      </c>
      <c r="AT1736" s="514">
        <v>138757</v>
      </c>
      <c r="AU1736" s="514">
        <v>181</v>
      </c>
      <c r="AV1736" s="514" t="s">
        <v>720</v>
      </c>
      <c r="AW1736" s="514" t="s">
        <v>2630</v>
      </c>
      <c r="AX1736" s="514">
        <v>3.2</v>
      </c>
      <c r="AY1736" s="514">
        <v>10</v>
      </c>
      <c r="AZ1736" s="514">
        <v>1498</v>
      </c>
      <c r="BA1736" s="514" t="s">
        <v>347</v>
      </c>
      <c r="BB1736" s="515" t="s">
        <v>2761</v>
      </c>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644322-138761</v>
      </c>
      <c r="AJ1737" s="511">
        <f t="shared" si="83"/>
        <v>1734</v>
      </c>
      <c r="AK1737" s="514">
        <v>14</v>
      </c>
      <c r="AL1737" s="514" t="s">
        <v>1478</v>
      </c>
      <c r="AM1737" s="514" t="s">
        <v>2664</v>
      </c>
      <c r="AN1737" s="514" t="s">
        <v>4961</v>
      </c>
      <c r="AO1737" s="514">
        <v>651150</v>
      </c>
      <c r="AP1737" s="514">
        <v>138479</v>
      </c>
      <c r="AQ1737" s="514" t="s">
        <v>4971</v>
      </c>
      <c r="AR1737" s="514" t="s">
        <v>861</v>
      </c>
      <c r="AS1737" s="514">
        <v>644322</v>
      </c>
      <c r="AT1737" s="514">
        <v>138761</v>
      </c>
      <c r="AU1737" s="514">
        <v>181</v>
      </c>
      <c r="AV1737" s="514" t="s">
        <v>720</v>
      </c>
      <c r="AW1737" s="514" t="s">
        <v>2630</v>
      </c>
      <c r="AX1737" s="514">
        <v>3.2</v>
      </c>
      <c r="AY1737" s="514">
        <v>10</v>
      </c>
      <c r="AZ1737" s="514">
        <v>1498</v>
      </c>
      <c r="BA1737" s="514" t="s">
        <v>347</v>
      </c>
      <c r="BB1737" s="515" t="s">
        <v>2761</v>
      </c>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644353-138758</v>
      </c>
      <c r="AJ1738" s="511">
        <f t="shared" si="83"/>
        <v>1735</v>
      </c>
      <c r="AK1738" s="514">
        <v>14</v>
      </c>
      <c r="AL1738" s="514" t="s">
        <v>1478</v>
      </c>
      <c r="AM1738" s="514" t="s">
        <v>2664</v>
      </c>
      <c r="AN1738" s="514" t="s">
        <v>4961</v>
      </c>
      <c r="AO1738" s="514">
        <v>651150</v>
      </c>
      <c r="AP1738" s="514">
        <v>138479</v>
      </c>
      <c r="AQ1738" s="514" t="s">
        <v>4972</v>
      </c>
      <c r="AR1738" s="514" t="s">
        <v>861</v>
      </c>
      <c r="AS1738" s="514">
        <v>644353</v>
      </c>
      <c r="AT1738" s="514">
        <v>138758</v>
      </c>
      <c r="AU1738" s="514">
        <v>180</v>
      </c>
      <c r="AV1738" s="514" t="s">
        <v>720</v>
      </c>
      <c r="AW1738" s="514" t="s">
        <v>2630</v>
      </c>
      <c r="AX1738" s="514">
        <v>3.5</v>
      </c>
      <c r="AY1738" s="514">
        <v>10</v>
      </c>
      <c r="AZ1738" s="514">
        <v>1498</v>
      </c>
      <c r="BA1738" s="514" t="s">
        <v>347</v>
      </c>
      <c r="BB1738" s="515" t="s">
        <v>2761</v>
      </c>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644420-138780</v>
      </c>
      <c r="AJ1739" s="511">
        <f t="shared" si="83"/>
        <v>1736</v>
      </c>
      <c r="AK1739" s="514">
        <v>14</v>
      </c>
      <c r="AL1739" s="514" t="s">
        <v>1478</v>
      </c>
      <c r="AM1739" s="514" t="s">
        <v>2664</v>
      </c>
      <c r="AN1739" s="514" t="s">
        <v>4961</v>
      </c>
      <c r="AO1739" s="514">
        <v>651150</v>
      </c>
      <c r="AP1739" s="514">
        <v>138479</v>
      </c>
      <c r="AQ1739" s="514" t="s">
        <v>4973</v>
      </c>
      <c r="AR1739" s="514" t="s">
        <v>4974</v>
      </c>
      <c r="AS1739" s="514">
        <v>644420</v>
      </c>
      <c r="AT1739" s="514">
        <v>138780</v>
      </c>
      <c r="AU1739" s="514">
        <v>175</v>
      </c>
      <c r="AV1739" s="514" t="s">
        <v>720</v>
      </c>
      <c r="AW1739" s="514" t="s">
        <v>2630</v>
      </c>
      <c r="AX1739" s="514">
        <v>4.3</v>
      </c>
      <c r="AY1739" s="514">
        <v>10</v>
      </c>
      <c r="AZ1739" s="514">
        <v>1498</v>
      </c>
      <c r="BA1739" s="514" t="s">
        <v>347</v>
      </c>
      <c r="BB1739" s="515" t="s">
        <v>2761</v>
      </c>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644420-138785</v>
      </c>
      <c r="AJ1740" s="511">
        <f t="shared" si="83"/>
        <v>1737</v>
      </c>
      <c r="AK1740" s="514">
        <v>14</v>
      </c>
      <c r="AL1740" s="514" t="s">
        <v>1478</v>
      </c>
      <c r="AM1740" s="514" t="s">
        <v>2664</v>
      </c>
      <c r="AN1740" s="514" t="s">
        <v>4961</v>
      </c>
      <c r="AO1740" s="514">
        <v>651150</v>
      </c>
      <c r="AP1740" s="514">
        <v>138479</v>
      </c>
      <c r="AQ1740" s="514" t="s">
        <v>4975</v>
      </c>
      <c r="AR1740" s="514" t="s">
        <v>4976</v>
      </c>
      <c r="AS1740" s="514">
        <v>644420</v>
      </c>
      <c r="AT1740" s="514">
        <v>138785</v>
      </c>
      <c r="AU1740" s="514">
        <v>174</v>
      </c>
      <c r="AV1740" s="514" t="s">
        <v>720</v>
      </c>
      <c r="AW1740" s="514" t="s">
        <v>2630</v>
      </c>
      <c r="AX1740" s="514">
        <v>4.4000000000000004</v>
      </c>
      <c r="AY1740" s="514">
        <v>10</v>
      </c>
      <c r="AZ1740" s="514">
        <v>1498</v>
      </c>
      <c r="BA1740" s="514" t="s">
        <v>347</v>
      </c>
      <c r="BB1740" s="515" t="s">
        <v>2761</v>
      </c>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644429-138795</v>
      </c>
      <c r="AJ1741" s="511">
        <f t="shared" si="83"/>
        <v>1738</v>
      </c>
      <c r="AK1741" s="514">
        <v>14</v>
      </c>
      <c r="AL1741" s="514" t="s">
        <v>1478</v>
      </c>
      <c r="AM1741" s="514" t="s">
        <v>2664</v>
      </c>
      <c r="AN1741" s="514" t="s">
        <v>4961</v>
      </c>
      <c r="AO1741" s="514">
        <v>651150</v>
      </c>
      <c r="AP1741" s="514">
        <v>138479</v>
      </c>
      <c r="AQ1741" s="514" t="s">
        <v>4977</v>
      </c>
      <c r="AR1741" s="514" t="s">
        <v>861</v>
      </c>
      <c r="AS1741" s="514">
        <v>644429</v>
      </c>
      <c r="AT1741" s="514">
        <v>138795</v>
      </c>
      <c r="AU1741" s="514">
        <v>173</v>
      </c>
      <c r="AV1741" s="514" t="s">
        <v>720</v>
      </c>
      <c r="AW1741" s="514" t="s">
        <v>2630</v>
      </c>
      <c r="AX1741" s="514">
        <v>4.5</v>
      </c>
      <c r="AY1741" s="514">
        <v>10</v>
      </c>
      <c r="AZ1741" s="514">
        <v>1498</v>
      </c>
      <c r="BA1741" s="514" t="s">
        <v>347</v>
      </c>
      <c r="BB1741" s="515" t="s">
        <v>2761</v>
      </c>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644439-138813</v>
      </c>
      <c r="AJ1742" s="511">
        <f t="shared" si="83"/>
        <v>1739</v>
      </c>
      <c r="AK1742" s="514">
        <v>14</v>
      </c>
      <c r="AL1742" s="514" t="s">
        <v>1478</v>
      </c>
      <c r="AM1742" s="514" t="s">
        <v>2664</v>
      </c>
      <c r="AN1742" s="514" t="s">
        <v>4961</v>
      </c>
      <c r="AO1742" s="514">
        <v>651150</v>
      </c>
      <c r="AP1742" s="514">
        <v>138479</v>
      </c>
      <c r="AQ1742" s="514" t="s">
        <v>4978</v>
      </c>
      <c r="AR1742" s="514" t="s">
        <v>861</v>
      </c>
      <c r="AS1742" s="514">
        <v>644439</v>
      </c>
      <c r="AT1742" s="514">
        <v>138813</v>
      </c>
      <c r="AU1742" s="514">
        <v>169</v>
      </c>
      <c r="AV1742" s="514" t="s">
        <v>720</v>
      </c>
      <c r="AW1742" s="514" t="s">
        <v>2630</v>
      </c>
      <c r="AX1742" s="514">
        <v>4.9000000000000004</v>
      </c>
      <c r="AY1742" s="514">
        <v>10</v>
      </c>
      <c r="AZ1742" s="514">
        <v>1498</v>
      </c>
      <c r="BA1742" s="514" t="s">
        <v>347</v>
      </c>
      <c r="BB1742" s="515" t="s">
        <v>2761</v>
      </c>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644439-138845</v>
      </c>
      <c r="AJ1743" s="511">
        <f t="shared" si="83"/>
        <v>1740</v>
      </c>
      <c r="AK1743" s="514">
        <v>14</v>
      </c>
      <c r="AL1743" s="514" t="s">
        <v>1478</v>
      </c>
      <c r="AM1743" s="514" t="s">
        <v>2664</v>
      </c>
      <c r="AN1743" s="514" t="s">
        <v>4961</v>
      </c>
      <c r="AO1743" s="514">
        <v>651150</v>
      </c>
      <c r="AP1743" s="514">
        <v>138479</v>
      </c>
      <c r="AQ1743" s="514" t="s">
        <v>4979</v>
      </c>
      <c r="AR1743" s="514" t="s">
        <v>861</v>
      </c>
      <c r="AS1743" s="514">
        <v>644439</v>
      </c>
      <c r="AT1743" s="514">
        <v>138845</v>
      </c>
      <c r="AU1743" s="514">
        <v>168</v>
      </c>
      <c r="AV1743" s="514" t="s">
        <v>720</v>
      </c>
      <c r="AW1743" s="514" t="s">
        <v>2630</v>
      </c>
      <c r="AX1743" s="514">
        <v>5.3</v>
      </c>
      <c r="AY1743" s="514">
        <v>10</v>
      </c>
      <c r="AZ1743" s="514">
        <v>1498</v>
      </c>
      <c r="BA1743" s="514" t="s">
        <v>347</v>
      </c>
      <c r="BB1743" s="515" t="s">
        <v>2761</v>
      </c>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644440-138822</v>
      </c>
      <c r="AJ1744" s="511">
        <f t="shared" si="83"/>
        <v>1741</v>
      </c>
      <c r="AK1744" s="514">
        <v>14</v>
      </c>
      <c r="AL1744" s="514" t="s">
        <v>1478</v>
      </c>
      <c r="AM1744" s="514" t="s">
        <v>2664</v>
      </c>
      <c r="AN1744" s="514" t="s">
        <v>4961</v>
      </c>
      <c r="AO1744" s="514">
        <v>651150</v>
      </c>
      <c r="AP1744" s="514">
        <v>138479</v>
      </c>
      <c r="AQ1744" s="514" t="s">
        <v>4980</v>
      </c>
      <c r="AR1744" s="514" t="s">
        <v>2882</v>
      </c>
      <c r="AS1744" s="514">
        <v>644440</v>
      </c>
      <c r="AT1744" s="514">
        <v>138822</v>
      </c>
      <c r="AU1744" s="514">
        <v>169</v>
      </c>
      <c r="AV1744" s="514" t="s">
        <v>720</v>
      </c>
      <c r="AW1744" s="514" t="s">
        <v>2630</v>
      </c>
      <c r="AX1744" s="514">
        <v>5</v>
      </c>
      <c r="AY1744" s="514">
        <v>10</v>
      </c>
      <c r="AZ1744" s="514">
        <v>1498</v>
      </c>
      <c r="BA1744" s="514" t="s">
        <v>347</v>
      </c>
      <c r="BB1744" s="515" t="s">
        <v>2761</v>
      </c>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644440-138835</v>
      </c>
      <c r="AJ1745" s="511">
        <f t="shared" si="83"/>
        <v>1742</v>
      </c>
      <c r="AK1745" s="514">
        <v>14</v>
      </c>
      <c r="AL1745" s="514" t="s">
        <v>1478</v>
      </c>
      <c r="AM1745" s="514" t="s">
        <v>2664</v>
      </c>
      <c r="AN1745" s="514" t="s">
        <v>4961</v>
      </c>
      <c r="AO1745" s="514">
        <v>651150</v>
      </c>
      <c r="AP1745" s="514">
        <v>138479</v>
      </c>
      <c r="AQ1745" s="514" t="s">
        <v>4981</v>
      </c>
      <c r="AR1745" s="514" t="s">
        <v>4982</v>
      </c>
      <c r="AS1745" s="514">
        <v>644440</v>
      </c>
      <c r="AT1745" s="514">
        <v>138835</v>
      </c>
      <c r="AU1745" s="514">
        <v>168</v>
      </c>
      <c r="AV1745" s="514" t="s">
        <v>720</v>
      </c>
      <c r="AW1745" s="514" t="s">
        <v>2630</v>
      </c>
      <c r="AX1745" s="514">
        <v>5.0999999999999996</v>
      </c>
      <c r="AY1745" s="514">
        <v>10</v>
      </c>
      <c r="AZ1745" s="514">
        <v>1498</v>
      </c>
      <c r="BA1745" s="514" t="s">
        <v>347</v>
      </c>
      <c r="BB1745" s="515" t="s">
        <v>2761</v>
      </c>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644440-138850</v>
      </c>
      <c r="AJ1746" s="511">
        <f t="shared" si="83"/>
        <v>1743</v>
      </c>
      <c r="AK1746" s="514">
        <v>14</v>
      </c>
      <c r="AL1746" s="514" t="s">
        <v>1478</v>
      </c>
      <c r="AM1746" s="514" t="s">
        <v>2664</v>
      </c>
      <c r="AN1746" s="514" t="s">
        <v>4961</v>
      </c>
      <c r="AO1746" s="514">
        <v>651150</v>
      </c>
      <c r="AP1746" s="514">
        <v>138479</v>
      </c>
      <c r="AQ1746" s="514" t="s">
        <v>4983</v>
      </c>
      <c r="AR1746" s="514" t="s">
        <v>4984</v>
      </c>
      <c r="AS1746" s="514">
        <v>644440</v>
      </c>
      <c r="AT1746" s="514">
        <v>138850</v>
      </c>
      <c r="AU1746" s="514">
        <v>168</v>
      </c>
      <c r="AV1746" s="514" t="s">
        <v>720</v>
      </c>
      <c r="AW1746" s="514" t="s">
        <v>2630</v>
      </c>
      <c r="AX1746" s="514">
        <v>5.4</v>
      </c>
      <c r="AY1746" s="514">
        <v>10</v>
      </c>
      <c r="AZ1746" s="514">
        <v>1498</v>
      </c>
      <c r="BA1746" s="514" t="s">
        <v>347</v>
      </c>
      <c r="BB1746" s="515" t="s">
        <v>2761</v>
      </c>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644441-138849</v>
      </c>
      <c r="AJ1747" s="511">
        <f t="shared" si="83"/>
        <v>1744</v>
      </c>
      <c r="AK1747" s="514">
        <v>14</v>
      </c>
      <c r="AL1747" s="514" t="s">
        <v>1478</v>
      </c>
      <c r="AM1747" s="514" t="s">
        <v>2664</v>
      </c>
      <c r="AN1747" s="514" t="s">
        <v>4961</v>
      </c>
      <c r="AO1747" s="514">
        <v>651150</v>
      </c>
      <c r="AP1747" s="514">
        <v>138479</v>
      </c>
      <c r="AQ1747" s="514" t="s">
        <v>4985</v>
      </c>
      <c r="AR1747" s="514" t="s">
        <v>861</v>
      </c>
      <c r="AS1747" s="514">
        <v>644441</v>
      </c>
      <c r="AT1747" s="514">
        <v>138849</v>
      </c>
      <c r="AU1747" s="514">
        <v>168</v>
      </c>
      <c r="AV1747" s="514" t="s">
        <v>720</v>
      </c>
      <c r="AW1747" s="514" t="s">
        <v>2630</v>
      </c>
      <c r="AX1747" s="514">
        <v>5.4</v>
      </c>
      <c r="AY1747" s="514">
        <v>10</v>
      </c>
      <c r="AZ1747" s="514">
        <v>1498</v>
      </c>
      <c r="BA1747" s="514" t="s">
        <v>347</v>
      </c>
      <c r="BB1747" s="515" t="s">
        <v>2761</v>
      </c>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644445-138840</v>
      </c>
      <c r="AJ1748" s="511">
        <f t="shared" si="83"/>
        <v>1745</v>
      </c>
      <c r="AK1748" s="514">
        <v>14</v>
      </c>
      <c r="AL1748" s="514" t="s">
        <v>1478</v>
      </c>
      <c r="AM1748" s="514" t="s">
        <v>2664</v>
      </c>
      <c r="AN1748" s="514" t="s">
        <v>4961</v>
      </c>
      <c r="AO1748" s="514">
        <v>651150</v>
      </c>
      <c r="AP1748" s="514">
        <v>138479</v>
      </c>
      <c r="AQ1748" s="514" t="s">
        <v>2729</v>
      </c>
      <c r="AR1748" s="514" t="s">
        <v>4986</v>
      </c>
      <c r="AS1748" s="514">
        <v>644445</v>
      </c>
      <c r="AT1748" s="514">
        <v>138840</v>
      </c>
      <c r="AU1748" s="514">
        <v>168</v>
      </c>
      <c r="AV1748" s="514" t="s">
        <v>720</v>
      </c>
      <c r="AW1748" s="514" t="s">
        <v>2630</v>
      </c>
      <c r="AX1748" s="514">
        <v>5.2</v>
      </c>
      <c r="AY1748" s="514">
        <v>10</v>
      </c>
      <c r="AZ1748" s="514">
        <v>1498</v>
      </c>
      <c r="BA1748" s="514" t="s">
        <v>347</v>
      </c>
      <c r="BB1748" s="515" t="s">
        <v>2761</v>
      </c>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644445-138845</v>
      </c>
      <c r="AJ1749" s="511">
        <f t="shared" si="83"/>
        <v>1746</v>
      </c>
      <c r="AK1749" s="514">
        <v>14</v>
      </c>
      <c r="AL1749" s="514" t="s">
        <v>1478</v>
      </c>
      <c r="AM1749" s="514" t="s">
        <v>2664</v>
      </c>
      <c r="AN1749" s="514" t="s">
        <v>4961</v>
      </c>
      <c r="AO1749" s="514">
        <v>651150</v>
      </c>
      <c r="AP1749" s="514">
        <v>138479</v>
      </c>
      <c r="AQ1749" s="514" t="s">
        <v>4987</v>
      </c>
      <c r="AR1749" s="514" t="s">
        <v>4988</v>
      </c>
      <c r="AS1749" s="514">
        <v>644445</v>
      </c>
      <c r="AT1749" s="514">
        <v>138845</v>
      </c>
      <c r="AU1749" s="514">
        <v>168</v>
      </c>
      <c r="AV1749" s="514" t="s">
        <v>720</v>
      </c>
      <c r="AW1749" s="514" t="s">
        <v>2630</v>
      </c>
      <c r="AX1749" s="514">
        <v>5.3</v>
      </c>
      <c r="AY1749" s="514">
        <v>10</v>
      </c>
      <c r="AZ1749" s="514">
        <v>1498</v>
      </c>
      <c r="BA1749" s="514" t="s">
        <v>347</v>
      </c>
      <c r="BB1749" s="515" t="s">
        <v>2761</v>
      </c>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644445-138850</v>
      </c>
      <c r="AJ1750" s="511">
        <f t="shared" si="83"/>
        <v>1747</v>
      </c>
      <c r="AK1750" s="514">
        <v>14</v>
      </c>
      <c r="AL1750" s="514" t="s">
        <v>1478</v>
      </c>
      <c r="AM1750" s="514" t="s">
        <v>2664</v>
      </c>
      <c r="AN1750" s="514" t="s">
        <v>4961</v>
      </c>
      <c r="AO1750" s="514">
        <v>651150</v>
      </c>
      <c r="AP1750" s="514">
        <v>138479</v>
      </c>
      <c r="AQ1750" s="514" t="s">
        <v>4989</v>
      </c>
      <c r="AR1750" s="514" t="s">
        <v>4990</v>
      </c>
      <c r="AS1750" s="514">
        <v>644445</v>
      </c>
      <c r="AT1750" s="514">
        <v>138850</v>
      </c>
      <c r="AU1750" s="514">
        <v>168</v>
      </c>
      <c r="AV1750" s="514" t="s">
        <v>720</v>
      </c>
      <c r="AW1750" s="514" t="s">
        <v>2630</v>
      </c>
      <c r="AX1750" s="514">
        <v>5.4</v>
      </c>
      <c r="AY1750" s="514">
        <v>10</v>
      </c>
      <c r="AZ1750" s="514">
        <v>1498</v>
      </c>
      <c r="BA1750" s="514" t="s">
        <v>347</v>
      </c>
      <c r="BB1750" s="515" t="s">
        <v>2761</v>
      </c>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644445-138860</v>
      </c>
      <c r="AJ1751" s="511">
        <f t="shared" si="83"/>
        <v>1748</v>
      </c>
      <c r="AK1751" s="514">
        <v>14</v>
      </c>
      <c r="AL1751" s="514" t="s">
        <v>1478</v>
      </c>
      <c r="AM1751" s="514" t="s">
        <v>2664</v>
      </c>
      <c r="AN1751" s="514" t="s">
        <v>4961</v>
      </c>
      <c r="AO1751" s="514">
        <v>651150</v>
      </c>
      <c r="AP1751" s="514">
        <v>138479</v>
      </c>
      <c r="AQ1751" s="514" t="s">
        <v>4991</v>
      </c>
      <c r="AR1751" s="514" t="s">
        <v>4992</v>
      </c>
      <c r="AS1751" s="514">
        <v>644445</v>
      </c>
      <c r="AT1751" s="514">
        <v>138860</v>
      </c>
      <c r="AU1751" s="514">
        <v>168</v>
      </c>
      <c r="AV1751" s="514" t="s">
        <v>720</v>
      </c>
      <c r="AW1751" s="514" t="s">
        <v>2630</v>
      </c>
      <c r="AX1751" s="514">
        <v>5.5</v>
      </c>
      <c r="AY1751" s="514">
        <v>10</v>
      </c>
      <c r="AZ1751" s="514">
        <v>1498</v>
      </c>
      <c r="BA1751" s="514" t="s">
        <v>347</v>
      </c>
      <c r="BB1751" s="515" t="s">
        <v>2761</v>
      </c>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644446-138853</v>
      </c>
      <c r="AJ1752" s="511">
        <f t="shared" si="83"/>
        <v>1749</v>
      </c>
      <c r="AK1752" s="514">
        <v>14</v>
      </c>
      <c r="AL1752" s="514" t="s">
        <v>1478</v>
      </c>
      <c r="AM1752" s="514" t="s">
        <v>2664</v>
      </c>
      <c r="AN1752" s="514" t="s">
        <v>4961</v>
      </c>
      <c r="AO1752" s="514">
        <v>651150</v>
      </c>
      <c r="AP1752" s="514">
        <v>138479</v>
      </c>
      <c r="AQ1752" s="514" t="s">
        <v>4993</v>
      </c>
      <c r="AR1752" s="514" t="s">
        <v>861</v>
      </c>
      <c r="AS1752" s="514">
        <v>644446</v>
      </c>
      <c r="AT1752" s="514">
        <v>138853</v>
      </c>
      <c r="AU1752" s="514">
        <v>164</v>
      </c>
      <c r="AV1752" s="514" t="s">
        <v>720</v>
      </c>
      <c r="AW1752" s="514" t="s">
        <v>2630</v>
      </c>
      <c r="AX1752" s="514">
        <v>5.6</v>
      </c>
      <c r="AY1752" s="514">
        <v>10</v>
      </c>
      <c r="AZ1752" s="514">
        <v>1498</v>
      </c>
      <c r="BA1752" s="514" t="s">
        <v>347</v>
      </c>
      <c r="BB1752" s="515" t="s">
        <v>2761</v>
      </c>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644447-138855</v>
      </c>
      <c r="AJ1753" s="511">
        <f t="shared" si="83"/>
        <v>1750</v>
      </c>
      <c r="AK1753" s="514">
        <v>14</v>
      </c>
      <c r="AL1753" s="514" t="s">
        <v>1478</v>
      </c>
      <c r="AM1753" s="514" t="s">
        <v>2664</v>
      </c>
      <c r="AN1753" s="514" t="s">
        <v>4961</v>
      </c>
      <c r="AO1753" s="514">
        <v>651150</v>
      </c>
      <c r="AP1753" s="514">
        <v>138479</v>
      </c>
      <c r="AQ1753" s="514" t="s">
        <v>4994</v>
      </c>
      <c r="AR1753" s="514" t="s">
        <v>861</v>
      </c>
      <c r="AS1753" s="514">
        <v>644447</v>
      </c>
      <c r="AT1753" s="514">
        <v>138855</v>
      </c>
      <c r="AU1753" s="514">
        <v>168</v>
      </c>
      <c r="AV1753" s="514" t="s">
        <v>720</v>
      </c>
      <c r="AW1753" s="514" t="s">
        <v>2630</v>
      </c>
      <c r="AX1753" s="514">
        <v>5.5</v>
      </c>
      <c r="AY1753" s="514">
        <v>10</v>
      </c>
      <c r="AZ1753" s="514">
        <v>1498</v>
      </c>
      <c r="BA1753" s="514" t="s">
        <v>347</v>
      </c>
      <c r="BB1753" s="515" t="s">
        <v>2761</v>
      </c>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644449-138854</v>
      </c>
      <c r="AJ1754" s="511">
        <f t="shared" si="83"/>
        <v>1751</v>
      </c>
      <c r="AK1754" s="514">
        <v>14</v>
      </c>
      <c r="AL1754" s="514" t="s">
        <v>1478</v>
      </c>
      <c r="AM1754" s="514" t="s">
        <v>2664</v>
      </c>
      <c r="AN1754" s="514" t="s">
        <v>4961</v>
      </c>
      <c r="AO1754" s="514">
        <v>651150</v>
      </c>
      <c r="AP1754" s="514">
        <v>138479</v>
      </c>
      <c r="AQ1754" s="514" t="s">
        <v>4995</v>
      </c>
      <c r="AR1754" s="514" t="s">
        <v>861</v>
      </c>
      <c r="AS1754" s="514">
        <v>644449</v>
      </c>
      <c r="AT1754" s="514">
        <v>138854</v>
      </c>
      <c r="AU1754" s="514">
        <v>164</v>
      </c>
      <c r="AV1754" s="514" t="s">
        <v>720</v>
      </c>
      <c r="AW1754" s="514" t="s">
        <v>2630</v>
      </c>
      <c r="AX1754" s="514">
        <v>5.5</v>
      </c>
      <c r="AY1754" s="514">
        <v>10</v>
      </c>
      <c r="AZ1754" s="514">
        <v>1498</v>
      </c>
      <c r="BA1754" s="514" t="s">
        <v>347</v>
      </c>
      <c r="BB1754" s="515" t="s">
        <v>2761</v>
      </c>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644450-138860</v>
      </c>
      <c r="AJ1755" s="511">
        <f t="shared" si="83"/>
        <v>1752</v>
      </c>
      <c r="AK1755" s="514">
        <v>14</v>
      </c>
      <c r="AL1755" s="514" t="s">
        <v>1478</v>
      </c>
      <c r="AM1755" s="514" t="s">
        <v>2664</v>
      </c>
      <c r="AN1755" s="514" t="s">
        <v>4961</v>
      </c>
      <c r="AO1755" s="514">
        <v>651150</v>
      </c>
      <c r="AP1755" s="514">
        <v>138479</v>
      </c>
      <c r="AQ1755" s="514" t="s">
        <v>4996</v>
      </c>
      <c r="AR1755" s="514" t="s">
        <v>4997</v>
      </c>
      <c r="AS1755" s="514">
        <v>644450</v>
      </c>
      <c r="AT1755" s="514">
        <v>138860</v>
      </c>
      <c r="AU1755" s="514">
        <v>168</v>
      </c>
      <c r="AV1755" s="514" t="s">
        <v>720</v>
      </c>
      <c r="AW1755" s="514" t="s">
        <v>2630</v>
      </c>
      <c r="AX1755" s="514">
        <v>5.5</v>
      </c>
      <c r="AY1755" s="514">
        <v>10</v>
      </c>
      <c r="AZ1755" s="514">
        <v>1498</v>
      </c>
      <c r="BA1755" s="514" t="s">
        <v>347</v>
      </c>
      <c r="BB1755" s="515" t="s">
        <v>2761</v>
      </c>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644474-138898</v>
      </c>
      <c r="AJ1756" s="511">
        <f t="shared" si="83"/>
        <v>1753</v>
      </c>
      <c r="AK1756" s="514">
        <v>14</v>
      </c>
      <c r="AL1756" s="514" t="s">
        <v>1478</v>
      </c>
      <c r="AM1756" s="514" t="s">
        <v>2664</v>
      </c>
      <c r="AN1756" s="514" t="s">
        <v>4961</v>
      </c>
      <c r="AO1756" s="514">
        <v>651150</v>
      </c>
      <c r="AP1756" s="514">
        <v>138479</v>
      </c>
      <c r="AQ1756" s="514" t="s">
        <v>4998</v>
      </c>
      <c r="AR1756" s="514" t="s">
        <v>861</v>
      </c>
      <c r="AS1756" s="514">
        <v>644474</v>
      </c>
      <c r="AT1756" s="514">
        <v>138898</v>
      </c>
      <c r="AU1756" s="514">
        <v>164</v>
      </c>
      <c r="AV1756" s="514" t="s">
        <v>720</v>
      </c>
      <c r="AW1756" s="514" t="s">
        <v>2630</v>
      </c>
      <c r="AX1756" s="514">
        <v>6.3</v>
      </c>
      <c r="AY1756" s="514">
        <v>10</v>
      </c>
      <c r="AZ1756" s="514">
        <v>1498</v>
      </c>
      <c r="BA1756" s="514" t="s">
        <v>347</v>
      </c>
      <c r="BB1756" s="515" t="s">
        <v>2761</v>
      </c>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644677-139009</v>
      </c>
      <c r="AJ1757" s="511">
        <f t="shared" si="83"/>
        <v>1754</v>
      </c>
      <c r="AK1757" s="514">
        <v>14</v>
      </c>
      <c r="AL1757" s="514" t="s">
        <v>1478</v>
      </c>
      <c r="AM1757" s="514" t="s">
        <v>2664</v>
      </c>
      <c r="AN1757" s="514" t="s">
        <v>4961</v>
      </c>
      <c r="AO1757" s="514">
        <v>651150</v>
      </c>
      <c r="AP1757" s="514">
        <v>138479</v>
      </c>
      <c r="AQ1757" s="514" t="s">
        <v>4999</v>
      </c>
      <c r="AR1757" s="514" t="s">
        <v>861</v>
      </c>
      <c r="AS1757" s="514">
        <v>644677</v>
      </c>
      <c r="AT1757" s="514">
        <v>139009</v>
      </c>
      <c r="AU1757" s="514">
        <v>162</v>
      </c>
      <c r="AV1757" s="514" t="s">
        <v>720</v>
      </c>
      <c r="AW1757" s="514" t="s">
        <v>2630</v>
      </c>
      <c r="AX1757" s="514">
        <v>9.3000000000000007</v>
      </c>
      <c r="AY1757" s="514">
        <v>10</v>
      </c>
      <c r="AZ1757" s="514">
        <v>1498</v>
      </c>
      <c r="BA1757" s="514" t="s">
        <v>347</v>
      </c>
      <c r="BB1757" s="515" t="s">
        <v>2761</v>
      </c>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644744-138954</v>
      </c>
      <c r="AJ1758" s="511">
        <f t="shared" si="83"/>
        <v>1755</v>
      </c>
      <c r="AK1758" s="514">
        <v>14</v>
      </c>
      <c r="AL1758" s="514" t="s">
        <v>1478</v>
      </c>
      <c r="AM1758" s="514" t="s">
        <v>2664</v>
      </c>
      <c r="AN1758" s="514" t="s">
        <v>4961</v>
      </c>
      <c r="AO1758" s="514">
        <v>651150</v>
      </c>
      <c r="AP1758" s="514">
        <v>138479</v>
      </c>
      <c r="AQ1758" s="514" t="s">
        <v>5000</v>
      </c>
      <c r="AR1758" s="514" t="s">
        <v>861</v>
      </c>
      <c r="AS1758" s="514">
        <v>644744</v>
      </c>
      <c r="AT1758" s="514">
        <v>138954</v>
      </c>
      <c r="AU1758" s="514">
        <v>158</v>
      </c>
      <c r="AV1758" s="514" t="s">
        <v>720</v>
      </c>
      <c r="AW1758" s="514" t="s">
        <v>2630</v>
      </c>
      <c r="AX1758" s="514">
        <v>10</v>
      </c>
      <c r="AY1758" s="514">
        <v>10</v>
      </c>
      <c r="AZ1758" s="514">
        <v>1498</v>
      </c>
      <c r="BA1758" s="514" t="s">
        <v>347</v>
      </c>
      <c r="BB1758" s="515" t="s">
        <v>2761</v>
      </c>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647723-140265</v>
      </c>
      <c r="AJ1759" s="511">
        <f t="shared" si="83"/>
        <v>1756</v>
      </c>
      <c r="AK1759" s="514">
        <v>14</v>
      </c>
      <c r="AL1759" s="514" t="s">
        <v>1478</v>
      </c>
      <c r="AM1759" s="514" t="s">
        <v>2664</v>
      </c>
      <c r="AN1759" s="514" t="s">
        <v>4961</v>
      </c>
      <c r="AO1759" s="514">
        <v>651150</v>
      </c>
      <c r="AP1759" s="514">
        <v>138479</v>
      </c>
      <c r="AQ1759" s="514" t="s">
        <v>5001</v>
      </c>
      <c r="AR1759" s="514" t="s">
        <v>861</v>
      </c>
      <c r="AS1759" s="514">
        <v>647723</v>
      </c>
      <c r="AT1759" s="514">
        <v>140265</v>
      </c>
      <c r="AU1759" s="514">
        <v>112</v>
      </c>
      <c r="AV1759" s="514" t="s">
        <v>720</v>
      </c>
      <c r="AW1759" s="514" t="s">
        <v>2630</v>
      </c>
      <c r="AX1759" s="514">
        <v>10</v>
      </c>
      <c r="AY1759" s="514">
        <v>10</v>
      </c>
      <c r="AZ1759" s="514">
        <v>1498</v>
      </c>
      <c r="BA1759" s="514" t="s">
        <v>347</v>
      </c>
      <c r="BB1759" s="515" t="s">
        <v>2680</v>
      </c>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649405-140345</v>
      </c>
      <c r="AJ1760" s="511">
        <f t="shared" si="83"/>
        <v>1757</v>
      </c>
      <c r="AK1760" s="514">
        <v>14</v>
      </c>
      <c r="AL1760" s="514" t="s">
        <v>1478</v>
      </c>
      <c r="AM1760" s="514" t="s">
        <v>2664</v>
      </c>
      <c r="AN1760" s="514" t="s">
        <v>4961</v>
      </c>
      <c r="AO1760" s="514">
        <v>651150</v>
      </c>
      <c r="AP1760" s="514">
        <v>138479</v>
      </c>
      <c r="AQ1760" s="514" t="s">
        <v>5002</v>
      </c>
      <c r="AR1760" s="514" t="s">
        <v>861</v>
      </c>
      <c r="AS1760" s="514">
        <v>649405</v>
      </c>
      <c r="AT1760" s="514">
        <v>140345</v>
      </c>
      <c r="AU1760" s="514">
        <v>90</v>
      </c>
      <c r="AV1760" s="514" t="s">
        <v>3005</v>
      </c>
      <c r="AW1760" s="514" t="s">
        <v>2630</v>
      </c>
      <c r="AX1760" s="514">
        <v>10</v>
      </c>
      <c r="AY1760" s="514">
        <v>10</v>
      </c>
      <c r="AZ1760" s="514">
        <v>1473</v>
      </c>
      <c r="BA1760" s="514" t="s">
        <v>394</v>
      </c>
      <c r="BB1760" s="515" t="s">
        <v>2680</v>
      </c>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649410-140345</v>
      </c>
      <c r="AJ1761" s="511">
        <f t="shared" si="83"/>
        <v>1758</v>
      </c>
      <c r="AK1761" s="514">
        <v>14</v>
      </c>
      <c r="AL1761" s="514" t="s">
        <v>1478</v>
      </c>
      <c r="AM1761" s="514" t="s">
        <v>2664</v>
      </c>
      <c r="AN1761" s="514" t="s">
        <v>4961</v>
      </c>
      <c r="AO1761" s="514">
        <v>651150</v>
      </c>
      <c r="AP1761" s="514">
        <v>138479</v>
      </c>
      <c r="AQ1761" s="514" t="s">
        <v>5003</v>
      </c>
      <c r="AR1761" s="514" t="s">
        <v>861</v>
      </c>
      <c r="AS1761" s="514">
        <v>649410</v>
      </c>
      <c r="AT1761" s="514">
        <v>140345</v>
      </c>
      <c r="AU1761" s="514">
        <v>90</v>
      </c>
      <c r="AV1761" s="514" t="s">
        <v>3005</v>
      </c>
      <c r="AW1761" s="514" t="s">
        <v>2630</v>
      </c>
      <c r="AX1761" s="514">
        <v>10</v>
      </c>
      <c r="AY1761" s="514">
        <v>10</v>
      </c>
      <c r="AZ1761" s="514">
        <v>1473</v>
      </c>
      <c r="BA1761" s="514" t="s">
        <v>394</v>
      </c>
      <c r="BB1761" s="515" t="s">
        <v>2680</v>
      </c>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649837-138605</v>
      </c>
      <c r="AJ1762" s="511">
        <f t="shared" si="83"/>
        <v>1759</v>
      </c>
      <c r="AK1762" s="514">
        <v>14</v>
      </c>
      <c r="AL1762" s="514" t="s">
        <v>1478</v>
      </c>
      <c r="AM1762" s="514" t="s">
        <v>2664</v>
      </c>
      <c r="AN1762" s="514" t="s">
        <v>4961</v>
      </c>
      <c r="AO1762" s="514">
        <v>651150</v>
      </c>
      <c r="AP1762" s="514">
        <v>138479</v>
      </c>
      <c r="AQ1762" s="514" t="s">
        <v>5004</v>
      </c>
      <c r="AR1762" s="514" t="s">
        <v>4036</v>
      </c>
      <c r="AS1762" s="514">
        <v>649837</v>
      </c>
      <c r="AT1762" s="514">
        <v>138605</v>
      </c>
      <c r="AU1762" s="514">
        <v>64</v>
      </c>
      <c r="AV1762" s="514" t="s">
        <v>3005</v>
      </c>
      <c r="AW1762" s="514" t="s">
        <v>2630</v>
      </c>
      <c r="AX1762" s="514">
        <v>5.3</v>
      </c>
      <c r="AY1762" s="514">
        <v>10</v>
      </c>
      <c r="AZ1762" s="514">
        <v>1493</v>
      </c>
      <c r="BA1762" s="514" t="s">
        <v>265</v>
      </c>
      <c r="BB1762" s="515" t="s">
        <v>4273</v>
      </c>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650609-138543</v>
      </c>
      <c r="AJ1763" s="511">
        <f t="shared" si="83"/>
        <v>1760</v>
      </c>
      <c r="AK1763" s="514">
        <v>14</v>
      </c>
      <c r="AL1763" s="514" t="s">
        <v>1478</v>
      </c>
      <c r="AM1763" s="514" t="s">
        <v>2664</v>
      </c>
      <c r="AN1763" s="514" t="s">
        <v>4961</v>
      </c>
      <c r="AO1763" s="514">
        <v>651150</v>
      </c>
      <c r="AP1763" s="514">
        <v>138479</v>
      </c>
      <c r="AQ1763" s="514" t="s">
        <v>5005</v>
      </c>
      <c r="AR1763" s="514" t="s">
        <v>2648</v>
      </c>
      <c r="AS1763" s="514">
        <v>650609</v>
      </c>
      <c r="AT1763" s="514">
        <v>138543</v>
      </c>
      <c r="AU1763" s="514">
        <v>55</v>
      </c>
      <c r="AV1763" s="514" t="s">
        <v>3005</v>
      </c>
      <c r="AW1763" s="514" t="s">
        <v>2630</v>
      </c>
      <c r="AX1763" s="514">
        <v>10</v>
      </c>
      <c r="AY1763" s="514">
        <v>5.5</v>
      </c>
      <c r="AZ1763" s="514">
        <v>1493</v>
      </c>
      <c r="BA1763" s="514" t="s">
        <v>265</v>
      </c>
      <c r="BB1763" s="515" t="s">
        <v>4066</v>
      </c>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OBS! förväxlingsrisk =&gt;</v>
      </c>
      <c r="AI1764" s="15" t="str">
        <f t="shared" si="81"/>
        <v>650630-138660</v>
      </c>
      <c r="AJ1764" s="511">
        <f t="shared" si="83"/>
        <v>1761</v>
      </c>
      <c r="AK1764" s="514">
        <v>14</v>
      </c>
      <c r="AL1764" s="514" t="s">
        <v>1478</v>
      </c>
      <c r="AM1764" s="514" t="s">
        <v>2664</v>
      </c>
      <c r="AN1764" s="514" t="s">
        <v>4961</v>
      </c>
      <c r="AO1764" s="514">
        <v>651150</v>
      </c>
      <c r="AP1764" s="514">
        <v>138479</v>
      </c>
      <c r="AQ1764" s="514" t="s">
        <v>5006</v>
      </c>
      <c r="AR1764" s="514" t="s">
        <v>2640</v>
      </c>
      <c r="AS1764" s="514">
        <v>650630</v>
      </c>
      <c r="AT1764" s="514">
        <v>138660</v>
      </c>
      <c r="AU1764" s="514">
        <v>60</v>
      </c>
      <c r="AV1764" s="514" t="s">
        <v>3005</v>
      </c>
      <c r="AW1764" s="514" t="s">
        <v>2630</v>
      </c>
      <c r="AX1764" s="514">
        <v>10</v>
      </c>
      <c r="AY1764" s="514">
        <v>6.7</v>
      </c>
      <c r="AZ1764" s="514">
        <v>1493</v>
      </c>
      <c r="BA1764" s="514" t="s">
        <v>265</v>
      </c>
      <c r="BB1764" s="515" t="s">
        <v>4066</v>
      </c>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OBS! förväxlingsrisk =&gt;</v>
      </c>
      <c r="AI1765" s="15" t="str">
        <f t="shared" si="81"/>
        <v>650635-138660</v>
      </c>
      <c r="AJ1765" s="511">
        <f t="shared" si="83"/>
        <v>1762</v>
      </c>
      <c r="AK1765" s="514">
        <v>14</v>
      </c>
      <c r="AL1765" s="514" t="s">
        <v>1478</v>
      </c>
      <c r="AM1765" s="514" t="s">
        <v>2664</v>
      </c>
      <c r="AN1765" s="514" t="s">
        <v>4961</v>
      </c>
      <c r="AO1765" s="514">
        <v>651150</v>
      </c>
      <c r="AP1765" s="514">
        <v>138479</v>
      </c>
      <c r="AQ1765" s="514" t="s">
        <v>5006</v>
      </c>
      <c r="AR1765" s="514" t="s">
        <v>2648</v>
      </c>
      <c r="AS1765" s="514">
        <v>650635</v>
      </c>
      <c r="AT1765" s="514">
        <v>138660</v>
      </c>
      <c r="AU1765" s="514">
        <v>60</v>
      </c>
      <c r="AV1765" s="514" t="s">
        <v>3005</v>
      </c>
      <c r="AW1765" s="514" t="s">
        <v>2630</v>
      </c>
      <c r="AX1765" s="514">
        <v>10</v>
      </c>
      <c r="AY1765" s="514">
        <v>6.7</v>
      </c>
      <c r="AZ1765" s="514">
        <v>1493</v>
      </c>
      <c r="BA1765" s="514" t="s">
        <v>265</v>
      </c>
      <c r="BB1765" s="515" t="s">
        <v>4066</v>
      </c>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650655-138570</v>
      </c>
      <c r="AJ1766" s="511">
        <f t="shared" si="83"/>
        <v>1763</v>
      </c>
      <c r="AK1766" s="514">
        <v>14</v>
      </c>
      <c r="AL1766" s="514" t="s">
        <v>1478</v>
      </c>
      <c r="AM1766" s="514" t="s">
        <v>2664</v>
      </c>
      <c r="AN1766" s="514" t="s">
        <v>4961</v>
      </c>
      <c r="AO1766" s="514">
        <v>651150</v>
      </c>
      <c r="AP1766" s="514">
        <v>138479</v>
      </c>
      <c r="AQ1766" s="514" t="s">
        <v>5007</v>
      </c>
      <c r="AR1766" s="514" t="s">
        <v>4039</v>
      </c>
      <c r="AS1766" s="514">
        <v>650655</v>
      </c>
      <c r="AT1766" s="514">
        <v>138570</v>
      </c>
      <c r="AU1766" s="514">
        <v>57</v>
      </c>
      <c r="AV1766" s="514" t="s">
        <v>3005</v>
      </c>
      <c r="AW1766" s="514" t="s">
        <v>2630</v>
      </c>
      <c r="AX1766" s="514">
        <v>10</v>
      </c>
      <c r="AY1766" s="514">
        <v>5.5</v>
      </c>
      <c r="AZ1766" s="514">
        <v>1493</v>
      </c>
      <c r="BA1766" s="514" t="s">
        <v>265</v>
      </c>
      <c r="BB1766" s="515" t="s">
        <v>4066</v>
      </c>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650955-138520</v>
      </c>
      <c r="AJ1767" s="511">
        <f t="shared" si="83"/>
        <v>1764</v>
      </c>
      <c r="AK1767" s="514">
        <v>14</v>
      </c>
      <c r="AL1767" s="514" t="s">
        <v>1478</v>
      </c>
      <c r="AM1767" s="514" t="s">
        <v>2664</v>
      </c>
      <c r="AN1767" s="514" t="s">
        <v>4961</v>
      </c>
      <c r="AO1767" s="514">
        <v>651150</v>
      </c>
      <c r="AP1767" s="514">
        <v>138479</v>
      </c>
      <c r="AQ1767" s="514" t="s">
        <v>5008</v>
      </c>
      <c r="AR1767" s="514" t="s">
        <v>3034</v>
      </c>
      <c r="AS1767" s="514">
        <v>650955</v>
      </c>
      <c r="AT1767" s="514">
        <v>138520</v>
      </c>
      <c r="AU1767" s="514">
        <v>54</v>
      </c>
      <c r="AV1767" s="514" t="s">
        <v>3005</v>
      </c>
      <c r="AW1767" s="514" t="s">
        <v>2630</v>
      </c>
      <c r="AX1767" s="514">
        <v>10</v>
      </c>
      <c r="AY1767" s="514">
        <v>1.7</v>
      </c>
      <c r="AZ1767" s="514">
        <v>1493</v>
      </c>
      <c r="BA1767" s="514" t="s">
        <v>265</v>
      </c>
      <c r="BB1767" s="515" t="s">
        <v>4066</v>
      </c>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651026-138543</v>
      </c>
      <c r="AJ1768" s="511">
        <f t="shared" si="83"/>
        <v>1765</v>
      </c>
      <c r="AK1768" s="514">
        <v>14</v>
      </c>
      <c r="AL1768" s="514" t="s">
        <v>1478</v>
      </c>
      <c r="AM1768" s="514" t="s">
        <v>2664</v>
      </c>
      <c r="AN1768" s="514" t="s">
        <v>4961</v>
      </c>
      <c r="AO1768" s="514">
        <v>651150</v>
      </c>
      <c r="AP1768" s="514">
        <v>138479</v>
      </c>
      <c r="AQ1768" s="514" t="s">
        <v>5009</v>
      </c>
      <c r="AR1768" s="514" t="s">
        <v>2640</v>
      </c>
      <c r="AS1768" s="514">
        <v>651026</v>
      </c>
      <c r="AT1768" s="514">
        <v>138543</v>
      </c>
      <c r="AU1768" s="514">
        <v>52</v>
      </c>
      <c r="AV1768" s="514" t="s">
        <v>3005</v>
      </c>
      <c r="AW1768" s="514" t="s">
        <v>2630</v>
      </c>
      <c r="AX1768" s="514">
        <v>10</v>
      </c>
      <c r="AY1768" s="514">
        <v>1</v>
      </c>
      <c r="AZ1768" s="514">
        <v>1493</v>
      </c>
      <c r="BA1768" s="514" t="s">
        <v>265</v>
      </c>
      <c r="BB1768" s="515" t="s">
        <v>4066</v>
      </c>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651037-138540</v>
      </c>
      <c r="AJ1769" s="511">
        <f t="shared" si="83"/>
        <v>1766</v>
      </c>
      <c r="AK1769" s="514">
        <v>14</v>
      </c>
      <c r="AL1769" s="514" t="s">
        <v>1478</v>
      </c>
      <c r="AM1769" s="514" t="s">
        <v>2664</v>
      </c>
      <c r="AN1769" s="514" t="s">
        <v>4961</v>
      </c>
      <c r="AO1769" s="514">
        <v>651150</v>
      </c>
      <c r="AP1769" s="514">
        <v>138479</v>
      </c>
      <c r="AQ1769" s="514" t="s">
        <v>5010</v>
      </c>
      <c r="AR1769" s="514" t="s">
        <v>2687</v>
      </c>
      <c r="AS1769" s="514">
        <v>651037</v>
      </c>
      <c r="AT1769" s="514">
        <v>138540</v>
      </c>
      <c r="AU1769" s="514">
        <v>50</v>
      </c>
      <c r="AV1769" s="514" t="s">
        <v>3005</v>
      </c>
      <c r="AW1769" s="514" t="s">
        <v>2630</v>
      </c>
      <c r="AX1769" s="514">
        <v>10</v>
      </c>
      <c r="AY1769" s="514">
        <v>0.8</v>
      </c>
      <c r="AZ1769" s="514">
        <v>1493</v>
      </c>
      <c r="BA1769" s="514" t="s">
        <v>265</v>
      </c>
      <c r="BB1769" s="515" t="s">
        <v>4066</v>
      </c>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651077-138529</v>
      </c>
      <c r="AJ1770" s="511">
        <f t="shared" si="83"/>
        <v>1767</v>
      </c>
      <c r="AK1770" s="514">
        <v>14</v>
      </c>
      <c r="AL1770" s="514" t="s">
        <v>1478</v>
      </c>
      <c r="AM1770" s="514" t="s">
        <v>2664</v>
      </c>
      <c r="AN1770" s="514" t="s">
        <v>4961</v>
      </c>
      <c r="AO1770" s="514">
        <v>651150</v>
      </c>
      <c r="AP1770" s="514">
        <v>138479</v>
      </c>
      <c r="AQ1770" s="514" t="s">
        <v>5011</v>
      </c>
      <c r="AR1770" s="514" t="s">
        <v>861</v>
      </c>
      <c r="AS1770" s="514">
        <v>651077</v>
      </c>
      <c r="AT1770" s="514">
        <v>138529</v>
      </c>
      <c r="AU1770" s="514">
        <v>44</v>
      </c>
      <c r="AV1770" s="514" t="s">
        <v>3005</v>
      </c>
      <c r="AW1770" s="514" t="s">
        <v>2630</v>
      </c>
      <c r="AX1770" s="514">
        <v>10</v>
      </c>
      <c r="AY1770" s="514">
        <v>0.6</v>
      </c>
      <c r="AZ1770" s="514">
        <v>1493</v>
      </c>
      <c r="BA1770" s="514" t="s">
        <v>265</v>
      </c>
      <c r="BB1770" s="515" t="s">
        <v>4066</v>
      </c>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651110-138495</v>
      </c>
      <c r="AJ1771" s="511">
        <f t="shared" si="83"/>
        <v>1768</v>
      </c>
      <c r="AK1771" s="514">
        <v>14</v>
      </c>
      <c r="AL1771" s="514" t="s">
        <v>1478</v>
      </c>
      <c r="AM1771" s="514" t="s">
        <v>2664</v>
      </c>
      <c r="AN1771" s="514" t="s">
        <v>4961</v>
      </c>
      <c r="AO1771" s="514">
        <v>651150</v>
      </c>
      <c r="AP1771" s="514">
        <v>138479</v>
      </c>
      <c r="AQ1771" s="514" t="s">
        <v>5012</v>
      </c>
      <c r="AR1771" s="514" t="s">
        <v>2999</v>
      </c>
      <c r="AS1771" s="514">
        <v>651110</v>
      </c>
      <c r="AT1771" s="514">
        <v>138495</v>
      </c>
      <c r="AU1771" s="514">
        <v>42</v>
      </c>
      <c r="AV1771" s="514" t="s">
        <v>3005</v>
      </c>
      <c r="AW1771" s="514" t="s">
        <v>2630</v>
      </c>
      <c r="AX1771" s="514">
        <v>10</v>
      </c>
      <c r="AY1771" s="514">
        <v>0.2</v>
      </c>
      <c r="AZ1771" s="514">
        <v>1493</v>
      </c>
      <c r="BA1771" s="514" t="s">
        <v>265</v>
      </c>
      <c r="BB1771" s="515" t="s">
        <v>4066</v>
      </c>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641122-128930</v>
      </c>
      <c r="AJ1772" s="511">
        <f t="shared" si="83"/>
        <v>1769</v>
      </c>
      <c r="AK1772" s="514">
        <v>14</v>
      </c>
      <c r="AL1772" s="514" t="s">
        <v>1478</v>
      </c>
      <c r="AM1772" s="514" t="s">
        <v>2687</v>
      </c>
      <c r="AN1772" s="514" t="s">
        <v>5013</v>
      </c>
      <c r="AO1772" s="514">
        <v>640603</v>
      </c>
      <c r="AP1772" s="514">
        <v>127271</v>
      </c>
      <c r="AQ1772" s="514" t="s">
        <v>2719</v>
      </c>
      <c r="AR1772" s="514" t="s">
        <v>861</v>
      </c>
      <c r="AS1772" s="514">
        <v>641122</v>
      </c>
      <c r="AT1772" s="514">
        <v>128930</v>
      </c>
      <c r="AU1772" s="514">
        <v>23</v>
      </c>
      <c r="AV1772" s="514" t="s">
        <v>718</v>
      </c>
      <c r="AW1772" s="514" t="s">
        <v>2644</v>
      </c>
      <c r="AX1772" s="514">
        <v>2.7</v>
      </c>
      <c r="AY1772" s="514">
        <v>1.8</v>
      </c>
      <c r="AZ1772" s="514">
        <v>1441</v>
      </c>
      <c r="BA1772" s="514" t="s">
        <v>247</v>
      </c>
      <c r="BB1772" s="515" t="s">
        <v>3770</v>
      </c>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641136-128929</v>
      </c>
      <c r="AJ1773" s="511">
        <f t="shared" si="83"/>
        <v>1770</v>
      </c>
      <c r="AK1773" s="514">
        <v>14</v>
      </c>
      <c r="AL1773" s="514" t="s">
        <v>1478</v>
      </c>
      <c r="AM1773" s="514" t="s">
        <v>2687</v>
      </c>
      <c r="AN1773" s="514" t="s">
        <v>5013</v>
      </c>
      <c r="AO1773" s="514">
        <v>640603</v>
      </c>
      <c r="AP1773" s="514">
        <v>127271</v>
      </c>
      <c r="AQ1773" s="514" t="s">
        <v>5014</v>
      </c>
      <c r="AR1773" s="514" t="s">
        <v>861</v>
      </c>
      <c r="AS1773" s="514">
        <v>641136</v>
      </c>
      <c r="AT1773" s="514">
        <v>128929</v>
      </c>
      <c r="AU1773" s="514">
        <v>24</v>
      </c>
      <c r="AV1773" s="514" t="s">
        <v>718</v>
      </c>
      <c r="AW1773" s="514" t="s">
        <v>2644</v>
      </c>
      <c r="AX1773" s="514">
        <v>2.5</v>
      </c>
      <c r="AY1773" s="514">
        <v>2</v>
      </c>
      <c r="AZ1773" s="514">
        <v>1441</v>
      </c>
      <c r="BA1773" s="514" t="s">
        <v>247</v>
      </c>
      <c r="BB1773" s="515" t="s">
        <v>3770</v>
      </c>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645886-128316</v>
      </c>
      <c r="AJ1774" s="511">
        <f t="shared" si="83"/>
        <v>1771</v>
      </c>
      <c r="AK1774" s="514">
        <v>14</v>
      </c>
      <c r="AL1774" s="514" t="s">
        <v>1478</v>
      </c>
      <c r="AM1774" s="514" t="s">
        <v>2746</v>
      </c>
      <c r="AN1774" s="514" t="s">
        <v>5015</v>
      </c>
      <c r="AO1774" s="514">
        <v>640285</v>
      </c>
      <c r="AP1774" s="514">
        <v>126702</v>
      </c>
      <c r="AQ1774" s="514" t="s">
        <v>3640</v>
      </c>
      <c r="AR1774" s="514" t="s">
        <v>861</v>
      </c>
      <c r="AS1774" s="514">
        <v>645886</v>
      </c>
      <c r="AT1774" s="514">
        <v>128316</v>
      </c>
      <c r="AU1774" s="514">
        <v>17</v>
      </c>
      <c r="AV1774" s="514" t="s">
        <v>718</v>
      </c>
      <c r="AW1774" s="514" t="s">
        <v>2644</v>
      </c>
      <c r="AX1774" s="514">
        <v>2</v>
      </c>
      <c r="AY1774" s="514">
        <v>10</v>
      </c>
      <c r="AZ1774" s="514">
        <v>1462</v>
      </c>
      <c r="BA1774" s="514" t="s">
        <v>251</v>
      </c>
      <c r="BB1774" s="515" t="s">
        <v>3825</v>
      </c>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644020-128345</v>
      </c>
      <c r="AJ1775" s="511">
        <f t="shared" si="83"/>
        <v>1772</v>
      </c>
      <c r="AK1775" s="514">
        <v>14</v>
      </c>
      <c r="AL1775" s="514" t="s">
        <v>1478</v>
      </c>
      <c r="AM1775" s="514" t="s">
        <v>2746</v>
      </c>
      <c r="AN1775" s="514" t="s">
        <v>5016</v>
      </c>
      <c r="AO1775" s="514">
        <v>640285</v>
      </c>
      <c r="AP1775" s="514">
        <v>126702</v>
      </c>
      <c r="AQ1775" s="514" t="s">
        <v>5017</v>
      </c>
      <c r="AR1775" s="514" t="s">
        <v>861</v>
      </c>
      <c r="AS1775" s="514">
        <v>644020</v>
      </c>
      <c r="AT1775" s="514">
        <v>128345</v>
      </c>
      <c r="AU1775" s="514">
        <v>5</v>
      </c>
      <c r="AV1775" s="514" t="s">
        <v>718</v>
      </c>
      <c r="AW1775" s="514" t="s">
        <v>2649</v>
      </c>
      <c r="AX1775" s="514">
        <v>2.8</v>
      </c>
      <c r="AY1775" s="514">
        <v>0.6</v>
      </c>
      <c r="AZ1775" s="514">
        <v>1462</v>
      </c>
      <c r="BA1775" s="514" t="s">
        <v>251</v>
      </c>
      <c r="BB1775" s="515" t="s">
        <v>3822</v>
      </c>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641810-132445</v>
      </c>
      <c r="AJ1776" s="511">
        <f t="shared" si="83"/>
        <v>1773</v>
      </c>
      <c r="AK1776" s="514">
        <v>14</v>
      </c>
      <c r="AL1776" s="514" t="s">
        <v>1478</v>
      </c>
      <c r="AM1776" s="514" t="s">
        <v>5018</v>
      </c>
      <c r="AN1776" s="514" t="s">
        <v>5019</v>
      </c>
      <c r="AO1776" s="514">
        <v>641891</v>
      </c>
      <c r="AP1776" s="514">
        <v>132512</v>
      </c>
      <c r="AQ1776" s="514" t="s">
        <v>3261</v>
      </c>
      <c r="AR1776" s="514" t="s">
        <v>2920</v>
      </c>
      <c r="AS1776" s="514">
        <v>641810</v>
      </c>
      <c r="AT1776" s="514">
        <v>132445</v>
      </c>
      <c r="AU1776" s="514">
        <v>159</v>
      </c>
      <c r="AV1776" s="514" t="s">
        <v>719</v>
      </c>
      <c r="AW1776" s="514" t="s">
        <v>2630</v>
      </c>
      <c r="AX1776" s="514">
        <v>0.1</v>
      </c>
      <c r="AY1776" s="514">
        <v>1.3</v>
      </c>
      <c r="AZ1776" s="514">
        <v>1443</v>
      </c>
      <c r="BA1776" s="514" t="s">
        <v>144</v>
      </c>
      <c r="BB1776" s="515" t="s">
        <v>3485</v>
      </c>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642868-131056</v>
      </c>
      <c r="AJ1777" s="511">
        <f t="shared" si="83"/>
        <v>1774</v>
      </c>
      <c r="AK1777" s="514">
        <v>14</v>
      </c>
      <c r="AL1777" s="514" t="s">
        <v>1478</v>
      </c>
      <c r="AM1777" s="514" t="s">
        <v>3954</v>
      </c>
      <c r="AN1777" s="514" t="s">
        <v>5020</v>
      </c>
      <c r="AO1777" s="514">
        <v>642852</v>
      </c>
      <c r="AP1777" s="514">
        <v>130904</v>
      </c>
      <c r="AQ1777" s="514" t="s">
        <v>5021</v>
      </c>
      <c r="AR1777" s="514" t="s">
        <v>861</v>
      </c>
      <c r="AS1777" s="514">
        <v>642868</v>
      </c>
      <c r="AT1777" s="514">
        <v>131056</v>
      </c>
      <c r="AU1777" s="514">
        <v>89</v>
      </c>
      <c r="AV1777" s="514" t="s">
        <v>718</v>
      </c>
      <c r="AW1777" s="514" t="s">
        <v>718</v>
      </c>
      <c r="AX1777" s="514">
        <v>2.9</v>
      </c>
      <c r="AY1777" s="514">
        <v>8.4</v>
      </c>
      <c r="AZ1777" s="514">
        <v>1489</v>
      </c>
      <c r="BA1777" s="514" t="s">
        <v>114</v>
      </c>
      <c r="BB1777" s="515" t="s">
        <v>3847</v>
      </c>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642015-132315</v>
      </c>
      <c r="AJ1778" s="511">
        <f t="shared" si="83"/>
        <v>1775</v>
      </c>
      <c r="AK1778" s="514">
        <v>14</v>
      </c>
      <c r="AL1778" s="514" t="s">
        <v>1478</v>
      </c>
      <c r="AM1778" s="514" t="s">
        <v>5018</v>
      </c>
      <c r="AN1778" s="514" t="s">
        <v>5022</v>
      </c>
      <c r="AO1778" s="514">
        <v>641891</v>
      </c>
      <c r="AP1778" s="514">
        <v>132512</v>
      </c>
      <c r="AQ1778" s="514" t="s">
        <v>5023</v>
      </c>
      <c r="AR1778" s="514" t="s">
        <v>861</v>
      </c>
      <c r="AS1778" s="514">
        <v>642015</v>
      </c>
      <c r="AT1778" s="514">
        <v>132315</v>
      </c>
      <c r="AU1778" s="514">
        <v>195</v>
      </c>
      <c r="AV1778" s="514" t="s">
        <v>718</v>
      </c>
      <c r="AW1778" s="514" t="s">
        <v>2649</v>
      </c>
      <c r="AX1778" s="514">
        <v>1.2</v>
      </c>
      <c r="AY1778" s="514">
        <v>2.7</v>
      </c>
      <c r="AZ1778" s="514">
        <v>1443</v>
      </c>
      <c r="BA1778" s="514" t="s">
        <v>144</v>
      </c>
      <c r="BB1778" s="515" t="s">
        <v>3485</v>
      </c>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640564-130465</v>
      </c>
      <c r="AJ1779" s="511">
        <f t="shared" si="83"/>
        <v>1776</v>
      </c>
      <c r="AK1779" s="514">
        <v>14</v>
      </c>
      <c r="AL1779" s="514" t="s">
        <v>1478</v>
      </c>
      <c r="AM1779" s="514" t="s">
        <v>2648</v>
      </c>
      <c r="AN1779" s="514" t="s">
        <v>5024</v>
      </c>
      <c r="AO1779" s="514">
        <v>640412</v>
      </c>
      <c r="AP1779" s="514">
        <v>127039</v>
      </c>
      <c r="AQ1779" s="514" t="s">
        <v>5014</v>
      </c>
      <c r="AR1779" s="514" t="s">
        <v>861</v>
      </c>
      <c r="AS1779" s="514">
        <v>640564</v>
      </c>
      <c r="AT1779" s="514">
        <v>130465</v>
      </c>
      <c r="AU1779" s="514">
        <v>125</v>
      </c>
      <c r="AV1779" s="514" t="s">
        <v>718</v>
      </c>
      <c r="AW1779" s="514" t="s">
        <v>2644</v>
      </c>
      <c r="AX1779" s="514">
        <v>10</v>
      </c>
      <c r="AY1779" s="514">
        <v>0.1</v>
      </c>
      <c r="AZ1779" s="514">
        <v>1443</v>
      </c>
      <c r="BA1779" s="514" t="s">
        <v>144</v>
      </c>
      <c r="BB1779" s="515" t="s">
        <v>3485</v>
      </c>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640565-130470</v>
      </c>
      <c r="AJ1780" s="511">
        <f t="shared" si="83"/>
        <v>1777</v>
      </c>
      <c r="AK1780" s="514">
        <v>14</v>
      </c>
      <c r="AL1780" s="514" t="s">
        <v>1478</v>
      </c>
      <c r="AM1780" s="514" t="s">
        <v>2648</v>
      </c>
      <c r="AN1780" s="514" t="s">
        <v>5024</v>
      </c>
      <c r="AO1780" s="514">
        <v>640412</v>
      </c>
      <c r="AP1780" s="514">
        <v>127039</v>
      </c>
      <c r="AQ1780" s="514" t="s">
        <v>5025</v>
      </c>
      <c r="AR1780" s="514" t="s">
        <v>861</v>
      </c>
      <c r="AS1780" s="514">
        <v>640565</v>
      </c>
      <c r="AT1780" s="514">
        <v>130470</v>
      </c>
      <c r="AU1780" s="514">
        <v>126</v>
      </c>
      <c r="AV1780" s="514" t="s">
        <v>718</v>
      </c>
      <c r="AW1780" s="514" t="s">
        <v>2644</v>
      </c>
      <c r="AX1780" s="514">
        <v>10</v>
      </c>
      <c r="AY1780" s="514">
        <v>0.2</v>
      </c>
      <c r="AZ1780" s="514">
        <v>1443</v>
      </c>
      <c r="BA1780" s="514" t="s">
        <v>144</v>
      </c>
      <c r="BB1780" s="515" t="s">
        <v>3485</v>
      </c>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640590-130520</v>
      </c>
      <c r="AJ1781" s="511">
        <f t="shared" si="83"/>
        <v>1778</v>
      </c>
      <c r="AK1781" s="514">
        <v>14</v>
      </c>
      <c r="AL1781" s="514" t="s">
        <v>1478</v>
      </c>
      <c r="AM1781" s="514" t="s">
        <v>2648</v>
      </c>
      <c r="AN1781" s="514" t="s">
        <v>5024</v>
      </c>
      <c r="AO1781" s="514">
        <v>640412</v>
      </c>
      <c r="AP1781" s="514">
        <v>127039</v>
      </c>
      <c r="AQ1781" s="514" t="s">
        <v>5026</v>
      </c>
      <c r="AR1781" s="514" t="s">
        <v>861</v>
      </c>
      <c r="AS1781" s="514">
        <v>640590</v>
      </c>
      <c r="AT1781" s="514">
        <v>130520</v>
      </c>
      <c r="AU1781" s="514">
        <v>145</v>
      </c>
      <c r="AV1781" s="514" t="s">
        <v>718</v>
      </c>
      <c r="AW1781" s="514" t="s">
        <v>2644</v>
      </c>
      <c r="AX1781" s="514">
        <v>10</v>
      </c>
      <c r="AY1781" s="514">
        <v>0.6</v>
      </c>
      <c r="AZ1781" s="514">
        <v>1443</v>
      </c>
      <c r="BA1781" s="514" t="s">
        <v>144</v>
      </c>
      <c r="BB1781" s="515" t="s">
        <v>3485</v>
      </c>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644461-128458</v>
      </c>
      <c r="AJ1782" s="511">
        <f t="shared" si="83"/>
        <v>1779</v>
      </c>
      <c r="AK1782" s="514">
        <v>14</v>
      </c>
      <c r="AL1782" s="514" t="s">
        <v>1478</v>
      </c>
      <c r="AM1782" s="514" t="s">
        <v>2746</v>
      </c>
      <c r="AN1782" s="514" t="s">
        <v>5027</v>
      </c>
      <c r="AO1782" s="514">
        <v>640285</v>
      </c>
      <c r="AP1782" s="514">
        <v>126702</v>
      </c>
      <c r="AQ1782" s="514" t="s">
        <v>5028</v>
      </c>
      <c r="AR1782" s="514" t="s">
        <v>2660</v>
      </c>
      <c r="AS1782" s="514">
        <v>644461</v>
      </c>
      <c r="AT1782" s="514">
        <v>128458</v>
      </c>
      <c r="AU1782" s="514">
        <v>6</v>
      </c>
      <c r="AV1782" s="514" t="s">
        <v>718</v>
      </c>
      <c r="AW1782" s="514" t="s">
        <v>2644</v>
      </c>
      <c r="AX1782" s="514">
        <v>10</v>
      </c>
      <c r="AY1782" s="514">
        <v>10</v>
      </c>
      <c r="AZ1782" s="514">
        <v>1462</v>
      </c>
      <c r="BA1782" s="514" t="s">
        <v>251</v>
      </c>
      <c r="BB1782" s="515" t="s">
        <v>3822</v>
      </c>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643690-128780</v>
      </c>
      <c r="AJ1783" s="511">
        <f t="shared" si="83"/>
        <v>1780</v>
      </c>
      <c r="AK1783" s="514">
        <v>14</v>
      </c>
      <c r="AL1783" s="514" t="s">
        <v>1478</v>
      </c>
      <c r="AM1783" s="514" t="s">
        <v>2859</v>
      </c>
      <c r="AN1783" s="514" t="s">
        <v>5029</v>
      </c>
      <c r="AO1783" s="514">
        <v>643255</v>
      </c>
      <c r="AP1783" s="514">
        <v>128219</v>
      </c>
      <c r="AQ1783" s="514" t="s">
        <v>861</v>
      </c>
      <c r="AR1783" s="514" t="s">
        <v>5030</v>
      </c>
      <c r="AS1783" s="514">
        <v>643690</v>
      </c>
      <c r="AT1783" s="514">
        <v>128780</v>
      </c>
      <c r="AU1783" s="514">
        <v>14</v>
      </c>
      <c r="AV1783" s="514" t="s">
        <v>718</v>
      </c>
      <c r="AW1783" s="514" t="s">
        <v>2644</v>
      </c>
      <c r="AX1783" s="514">
        <v>10</v>
      </c>
      <c r="AY1783" s="514">
        <v>10</v>
      </c>
      <c r="AZ1783" s="514">
        <v>1440</v>
      </c>
      <c r="BA1783" s="514" t="s">
        <v>111</v>
      </c>
      <c r="BB1783" s="515" t="s">
        <v>3822</v>
      </c>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643695-128733</v>
      </c>
      <c r="AJ1784" s="511">
        <f t="shared" si="83"/>
        <v>1781</v>
      </c>
      <c r="AK1784" s="514">
        <v>14</v>
      </c>
      <c r="AL1784" s="514" t="s">
        <v>1478</v>
      </c>
      <c r="AM1784" s="514" t="s">
        <v>2859</v>
      </c>
      <c r="AN1784" s="514" t="s">
        <v>5029</v>
      </c>
      <c r="AO1784" s="514">
        <v>643255</v>
      </c>
      <c r="AP1784" s="514">
        <v>128219</v>
      </c>
      <c r="AQ1784" s="514" t="s">
        <v>5031</v>
      </c>
      <c r="AR1784" s="514" t="s">
        <v>5032</v>
      </c>
      <c r="AS1784" s="514">
        <v>643695</v>
      </c>
      <c r="AT1784" s="514">
        <v>128733</v>
      </c>
      <c r="AU1784" s="514">
        <v>24</v>
      </c>
      <c r="AV1784" s="514" t="s">
        <v>718</v>
      </c>
      <c r="AW1784" s="514" t="s">
        <v>2644</v>
      </c>
      <c r="AX1784" s="514">
        <v>10</v>
      </c>
      <c r="AY1784" s="514">
        <v>10</v>
      </c>
      <c r="AZ1784" s="514">
        <v>1440</v>
      </c>
      <c r="BA1784" s="514" t="s">
        <v>111</v>
      </c>
      <c r="BB1784" s="515" t="s">
        <v>3822</v>
      </c>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643696-128825</v>
      </c>
      <c r="AJ1785" s="511">
        <f t="shared" si="83"/>
        <v>1782</v>
      </c>
      <c r="AK1785" s="514">
        <v>14</v>
      </c>
      <c r="AL1785" s="514" t="s">
        <v>1478</v>
      </c>
      <c r="AM1785" s="514" t="s">
        <v>2859</v>
      </c>
      <c r="AN1785" s="514" t="s">
        <v>5029</v>
      </c>
      <c r="AO1785" s="514">
        <v>643255</v>
      </c>
      <c r="AP1785" s="514">
        <v>128219</v>
      </c>
      <c r="AQ1785" s="514" t="s">
        <v>861</v>
      </c>
      <c r="AR1785" s="514" t="s">
        <v>4642</v>
      </c>
      <c r="AS1785" s="514">
        <v>643696</v>
      </c>
      <c r="AT1785" s="514">
        <v>128825</v>
      </c>
      <c r="AU1785" s="514">
        <v>6</v>
      </c>
      <c r="AV1785" s="514" t="s">
        <v>718</v>
      </c>
      <c r="AW1785" s="514" t="s">
        <v>2644</v>
      </c>
      <c r="AX1785" s="514">
        <v>10</v>
      </c>
      <c r="AY1785" s="514">
        <v>10</v>
      </c>
      <c r="AZ1785" s="514">
        <v>1440</v>
      </c>
      <c r="BA1785" s="514" t="s">
        <v>111</v>
      </c>
      <c r="BB1785" s="515" t="s">
        <v>3822</v>
      </c>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640335-129233</v>
      </c>
      <c r="AJ1786" s="511">
        <f t="shared" si="83"/>
        <v>1783</v>
      </c>
      <c r="AK1786" s="514">
        <v>14</v>
      </c>
      <c r="AL1786" s="514" t="s">
        <v>1478</v>
      </c>
      <c r="AM1786" s="514" t="s">
        <v>5033</v>
      </c>
      <c r="AN1786" s="514" t="s">
        <v>5034</v>
      </c>
      <c r="AO1786" s="514">
        <v>640160</v>
      </c>
      <c r="AP1786" s="514">
        <v>129261</v>
      </c>
      <c r="AQ1786" s="514" t="s">
        <v>5035</v>
      </c>
      <c r="AR1786" s="514" t="s">
        <v>861</v>
      </c>
      <c r="AS1786" s="514">
        <v>640335</v>
      </c>
      <c r="AT1786" s="514">
        <v>129233</v>
      </c>
      <c r="AU1786" s="514">
        <v>74</v>
      </c>
      <c r="AV1786" s="514" t="s">
        <v>719</v>
      </c>
      <c r="AW1786" s="514" t="s">
        <v>2649</v>
      </c>
      <c r="AX1786" s="514">
        <v>0.2</v>
      </c>
      <c r="AY1786" s="514">
        <v>10</v>
      </c>
      <c r="AZ1786" s="514">
        <v>1401</v>
      </c>
      <c r="BA1786" s="514" t="s">
        <v>211</v>
      </c>
      <c r="BB1786" s="515" t="s">
        <v>3770</v>
      </c>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642280-132300</v>
      </c>
      <c r="AJ1787" s="511">
        <f t="shared" si="83"/>
        <v>1784</v>
      </c>
      <c r="AK1787" s="514">
        <v>14</v>
      </c>
      <c r="AL1787" s="514" t="s">
        <v>1478</v>
      </c>
      <c r="AM1787" s="514" t="s">
        <v>4343</v>
      </c>
      <c r="AN1787" s="514" t="s">
        <v>5036</v>
      </c>
      <c r="AO1787" s="514">
        <v>642375</v>
      </c>
      <c r="AP1787" s="514">
        <v>132495</v>
      </c>
      <c r="AQ1787" s="514" t="s">
        <v>5037</v>
      </c>
      <c r="AR1787" s="514" t="s">
        <v>861</v>
      </c>
      <c r="AS1787" s="514">
        <v>642280</v>
      </c>
      <c r="AT1787" s="514">
        <v>132300</v>
      </c>
      <c r="AU1787" s="514">
        <v>197</v>
      </c>
      <c r="AV1787" s="514" t="s">
        <v>718</v>
      </c>
      <c r="AW1787" s="514" t="s">
        <v>718</v>
      </c>
      <c r="AX1787" s="514">
        <v>2.8</v>
      </c>
      <c r="AY1787" s="514">
        <v>0.8</v>
      </c>
      <c r="AZ1787" s="514">
        <v>1442</v>
      </c>
      <c r="BA1787" s="514" t="s">
        <v>415</v>
      </c>
      <c r="BB1787" s="515" t="s">
        <v>3485</v>
      </c>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654679-129580</v>
      </c>
      <c r="AJ1788" s="511">
        <f t="shared" si="83"/>
        <v>1785</v>
      </c>
      <c r="AK1788" s="514">
        <v>14</v>
      </c>
      <c r="AL1788" s="514" t="s">
        <v>1478</v>
      </c>
      <c r="AM1788" s="514" t="s">
        <v>3675</v>
      </c>
      <c r="AN1788" s="514" t="s">
        <v>5038</v>
      </c>
      <c r="AO1788" s="514">
        <v>652182</v>
      </c>
      <c r="AP1788" s="514">
        <v>130910</v>
      </c>
      <c r="AQ1788" s="514" t="s">
        <v>3899</v>
      </c>
      <c r="AR1788" s="514" t="s">
        <v>861</v>
      </c>
      <c r="AS1788" s="514">
        <v>654679</v>
      </c>
      <c r="AT1788" s="514">
        <v>129580</v>
      </c>
      <c r="AU1788" s="514">
        <v>81</v>
      </c>
      <c r="AV1788" s="514" t="s">
        <v>3005</v>
      </c>
      <c r="AW1788" s="514" t="s">
        <v>2649</v>
      </c>
      <c r="AX1788" s="514">
        <v>0.2</v>
      </c>
      <c r="AY1788" s="514">
        <v>0.1</v>
      </c>
      <c r="AZ1788" s="514">
        <v>1460</v>
      </c>
      <c r="BA1788" s="514" t="s">
        <v>135</v>
      </c>
      <c r="BB1788" s="515" t="s">
        <v>3864</v>
      </c>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654698-129574</v>
      </c>
      <c r="AJ1789" s="511">
        <f t="shared" si="83"/>
        <v>1786</v>
      </c>
      <c r="AK1789" s="514">
        <v>14</v>
      </c>
      <c r="AL1789" s="514" t="s">
        <v>1478</v>
      </c>
      <c r="AM1789" s="514" t="s">
        <v>3675</v>
      </c>
      <c r="AN1789" s="514" t="s">
        <v>5038</v>
      </c>
      <c r="AO1789" s="514">
        <v>652182</v>
      </c>
      <c r="AP1789" s="514">
        <v>130910</v>
      </c>
      <c r="AQ1789" s="514" t="s">
        <v>5039</v>
      </c>
      <c r="AR1789" s="514" t="s">
        <v>861</v>
      </c>
      <c r="AS1789" s="514">
        <v>654698</v>
      </c>
      <c r="AT1789" s="514">
        <v>129574</v>
      </c>
      <c r="AU1789" s="514">
        <v>83</v>
      </c>
      <c r="AV1789" s="514" t="s">
        <v>3005</v>
      </c>
      <c r="AW1789" s="514" t="s">
        <v>2649</v>
      </c>
      <c r="AX1789" s="514">
        <v>0.1</v>
      </c>
      <c r="AY1789" s="514">
        <v>0.2</v>
      </c>
      <c r="AZ1789" s="514">
        <v>1460</v>
      </c>
      <c r="BA1789" s="514" t="s">
        <v>135</v>
      </c>
      <c r="BB1789" s="515" t="s">
        <v>3864</v>
      </c>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645458-128378</v>
      </c>
      <c r="AJ1790" s="511">
        <f t="shared" si="83"/>
        <v>1787</v>
      </c>
      <c r="AK1790" s="514">
        <v>14</v>
      </c>
      <c r="AL1790" s="514" t="s">
        <v>1478</v>
      </c>
      <c r="AM1790" s="514" t="s">
        <v>2746</v>
      </c>
      <c r="AN1790" s="514" t="s">
        <v>5040</v>
      </c>
      <c r="AO1790" s="514">
        <v>640285</v>
      </c>
      <c r="AP1790" s="514">
        <v>126702</v>
      </c>
      <c r="AQ1790" s="514" t="s">
        <v>5041</v>
      </c>
      <c r="AR1790" s="514" t="s">
        <v>2920</v>
      </c>
      <c r="AS1790" s="514">
        <v>645458</v>
      </c>
      <c r="AT1790" s="514">
        <v>128378</v>
      </c>
      <c r="AU1790" s="514">
        <v>11</v>
      </c>
      <c r="AV1790" s="514" t="s">
        <v>718</v>
      </c>
      <c r="AW1790" s="514" t="s">
        <v>2644</v>
      </c>
      <c r="AX1790" s="514">
        <v>10</v>
      </c>
      <c r="AY1790" s="514">
        <v>10</v>
      </c>
      <c r="AZ1790" s="514">
        <v>1462</v>
      </c>
      <c r="BA1790" s="514" t="s">
        <v>251</v>
      </c>
      <c r="BB1790" s="515" t="s">
        <v>3825</v>
      </c>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640166-127833</v>
      </c>
      <c r="AJ1791" s="511">
        <f t="shared" si="83"/>
        <v>1788</v>
      </c>
      <c r="AK1791" s="514">
        <v>14</v>
      </c>
      <c r="AL1791" s="514" t="s">
        <v>1478</v>
      </c>
      <c r="AM1791" s="514" t="s">
        <v>3981</v>
      </c>
      <c r="AN1791" s="514" t="s">
        <v>5042</v>
      </c>
      <c r="AO1791" s="514">
        <v>640330</v>
      </c>
      <c r="AP1791" s="514">
        <v>127280</v>
      </c>
      <c r="AQ1791" s="514" t="s">
        <v>5043</v>
      </c>
      <c r="AR1791" s="514" t="s">
        <v>861</v>
      </c>
      <c r="AS1791" s="514">
        <v>640166</v>
      </c>
      <c r="AT1791" s="514">
        <v>127833</v>
      </c>
      <c r="AU1791" s="514">
        <v>76</v>
      </c>
      <c r="AV1791" s="514" t="s">
        <v>718</v>
      </c>
      <c r="AW1791" s="514" t="s">
        <v>2644</v>
      </c>
      <c r="AX1791" s="514">
        <v>10</v>
      </c>
      <c r="AY1791" s="514">
        <v>0.3</v>
      </c>
      <c r="AZ1791" s="514">
        <v>1480</v>
      </c>
      <c r="BA1791" s="514" t="s">
        <v>187</v>
      </c>
      <c r="BB1791" s="515" t="s">
        <v>3770</v>
      </c>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653590-128825</v>
      </c>
      <c r="AJ1792" s="511">
        <f t="shared" si="83"/>
        <v>1789</v>
      </c>
      <c r="AK1792" s="514">
        <v>14</v>
      </c>
      <c r="AL1792" s="514" t="s">
        <v>1478</v>
      </c>
      <c r="AM1792" s="514" t="s">
        <v>5044</v>
      </c>
      <c r="AN1792" s="514" t="s">
        <v>5045</v>
      </c>
      <c r="AO1792" s="514">
        <v>653625</v>
      </c>
      <c r="AP1792" s="514">
        <v>128886</v>
      </c>
      <c r="AQ1792" s="514" t="s">
        <v>5046</v>
      </c>
      <c r="AR1792" s="514" t="s">
        <v>861</v>
      </c>
      <c r="AS1792" s="514">
        <v>653590</v>
      </c>
      <c r="AT1792" s="514">
        <v>128825</v>
      </c>
      <c r="AU1792" s="514">
        <v>110</v>
      </c>
      <c r="AV1792" s="514" t="s">
        <v>719</v>
      </c>
      <c r="AW1792" s="514" t="s">
        <v>718</v>
      </c>
      <c r="AX1792" s="514">
        <v>0.4</v>
      </c>
      <c r="AY1792" s="514">
        <v>0.8</v>
      </c>
      <c r="AZ1792" s="514">
        <v>1460</v>
      </c>
      <c r="BA1792" s="514" t="s">
        <v>135</v>
      </c>
      <c r="BB1792" s="515" t="s">
        <v>3864</v>
      </c>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653590-128829</v>
      </c>
      <c r="AJ1793" s="511">
        <f t="shared" si="83"/>
        <v>1790</v>
      </c>
      <c r="AK1793" s="514">
        <v>14</v>
      </c>
      <c r="AL1793" s="514" t="s">
        <v>1478</v>
      </c>
      <c r="AM1793" s="514" t="s">
        <v>5044</v>
      </c>
      <c r="AN1793" s="514" t="s">
        <v>5045</v>
      </c>
      <c r="AO1793" s="514">
        <v>653625</v>
      </c>
      <c r="AP1793" s="514">
        <v>128886</v>
      </c>
      <c r="AQ1793" s="514" t="s">
        <v>5047</v>
      </c>
      <c r="AR1793" s="514" t="s">
        <v>2920</v>
      </c>
      <c r="AS1793" s="514">
        <v>653590</v>
      </c>
      <c r="AT1793" s="514">
        <v>128829</v>
      </c>
      <c r="AU1793" s="514">
        <v>109</v>
      </c>
      <c r="AV1793" s="514" t="s">
        <v>719</v>
      </c>
      <c r="AW1793" s="514" t="s">
        <v>718</v>
      </c>
      <c r="AX1793" s="514">
        <v>0.5</v>
      </c>
      <c r="AY1793" s="514">
        <v>0.7</v>
      </c>
      <c r="AZ1793" s="514">
        <v>1460</v>
      </c>
      <c r="BA1793" s="514" t="s">
        <v>135</v>
      </c>
      <c r="BB1793" s="515" t="s">
        <v>3864</v>
      </c>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646010-128425</v>
      </c>
      <c r="AJ1794" s="511">
        <f t="shared" si="83"/>
        <v>1791</v>
      </c>
      <c r="AK1794" s="514">
        <v>14</v>
      </c>
      <c r="AL1794" s="514" t="s">
        <v>1478</v>
      </c>
      <c r="AM1794" s="514" t="s">
        <v>2746</v>
      </c>
      <c r="AN1794" s="514" t="s">
        <v>5048</v>
      </c>
      <c r="AO1794" s="514">
        <v>640285</v>
      </c>
      <c r="AP1794" s="514">
        <v>126702</v>
      </c>
      <c r="AQ1794" s="514" t="s">
        <v>5049</v>
      </c>
      <c r="AR1794" s="514" t="s">
        <v>861</v>
      </c>
      <c r="AS1794" s="514">
        <v>646010</v>
      </c>
      <c r="AT1794" s="514">
        <v>128425</v>
      </c>
      <c r="AU1794" s="514">
        <v>27</v>
      </c>
      <c r="AV1794" s="514" t="s">
        <v>718</v>
      </c>
      <c r="AW1794" s="514" t="s">
        <v>2644</v>
      </c>
      <c r="AX1794" s="514">
        <v>3.4</v>
      </c>
      <c r="AY1794" s="514">
        <v>1</v>
      </c>
      <c r="AZ1794" s="514">
        <v>1462</v>
      </c>
      <c r="BA1794" s="514" t="s">
        <v>251</v>
      </c>
      <c r="BB1794" s="515" t="s">
        <v>3825</v>
      </c>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645830-128300</v>
      </c>
      <c r="AJ1795" s="511">
        <f t="shared" si="83"/>
        <v>1792</v>
      </c>
      <c r="AK1795" s="514">
        <v>14</v>
      </c>
      <c r="AL1795" s="514" t="s">
        <v>1478</v>
      </c>
      <c r="AM1795" s="514" t="s">
        <v>2746</v>
      </c>
      <c r="AN1795" s="514" t="s">
        <v>5050</v>
      </c>
      <c r="AO1795" s="514">
        <v>640285</v>
      </c>
      <c r="AP1795" s="514">
        <v>126702</v>
      </c>
      <c r="AQ1795" s="514" t="s">
        <v>5051</v>
      </c>
      <c r="AR1795" s="514" t="s">
        <v>861</v>
      </c>
      <c r="AS1795" s="514">
        <v>645830</v>
      </c>
      <c r="AT1795" s="514">
        <v>128300</v>
      </c>
      <c r="AU1795" s="514">
        <v>8</v>
      </c>
      <c r="AV1795" s="514" t="s">
        <v>718</v>
      </c>
      <c r="AW1795" s="514" t="s">
        <v>2630</v>
      </c>
      <c r="AX1795" s="514">
        <v>2.8</v>
      </c>
      <c r="AY1795" s="514">
        <v>10</v>
      </c>
      <c r="AZ1795" s="514">
        <v>1462</v>
      </c>
      <c r="BA1795" s="514" t="s">
        <v>251</v>
      </c>
      <c r="BB1795" s="515" t="s">
        <v>3825</v>
      </c>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645835-128287</v>
      </c>
      <c r="AJ1796" s="511">
        <f t="shared" si="83"/>
        <v>1793</v>
      </c>
      <c r="AK1796" s="514">
        <v>14</v>
      </c>
      <c r="AL1796" s="514" t="s">
        <v>1478</v>
      </c>
      <c r="AM1796" s="514" t="s">
        <v>2746</v>
      </c>
      <c r="AN1796" s="514" t="s">
        <v>5050</v>
      </c>
      <c r="AO1796" s="514">
        <v>640285</v>
      </c>
      <c r="AP1796" s="514">
        <v>126702</v>
      </c>
      <c r="AQ1796" s="514" t="s">
        <v>3827</v>
      </c>
      <c r="AR1796" s="514" t="s">
        <v>861</v>
      </c>
      <c r="AS1796" s="514">
        <v>645835</v>
      </c>
      <c r="AT1796" s="514">
        <v>128287</v>
      </c>
      <c r="AU1796" s="514">
        <v>9</v>
      </c>
      <c r="AV1796" s="514" t="s">
        <v>718</v>
      </c>
      <c r="AW1796" s="514" t="s">
        <v>2630</v>
      </c>
      <c r="AX1796" s="514">
        <v>2.7</v>
      </c>
      <c r="AY1796" s="514">
        <v>10</v>
      </c>
      <c r="AZ1796" s="514">
        <v>1462</v>
      </c>
      <c r="BA1796" s="514" t="s">
        <v>251</v>
      </c>
      <c r="BB1796" s="515" t="s">
        <v>3825</v>
      </c>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645841-128281</v>
      </c>
      <c r="AJ1797" s="511">
        <f t="shared" ref="AJ1797:AJ1860" si="86">IF(AK1797&lt;&gt;"",AJ1796+1,"")</f>
        <v>1794</v>
      </c>
      <c r="AK1797" s="514">
        <v>14</v>
      </c>
      <c r="AL1797" s="514" t="s">
        <v>1478</v>
      </c>
      <c r="AM1797" s="514" t="s">
        <v>2746</v>
      </c>
      <c r="AN1797" s="514" t="s">
        <v>5050</v>
      </c>
      <c r="AO1797" s="514">
        <v>640285</v>
      </c>
      <c r="AP1797" s="514">
        <v>126702</v>
      </c>
      <c r="AQ1797" s="514" t="s">
        <v>4350</v>
      </c>
      <c r="AR1797" s="514" t="s">
        <v>861</v>
      </c>
      <c r="AS1797" s="514">
        <v>645841</v>
      </c>
      <c r="AT1797" s="514">
        <v>128281</v>
      </c>
      <c r="AU1797" s="514">
        <v>10</v>
      </c>
      <c r="AV1797" s="514" t="s">
        <v>718</v>
      </c>
      <c r="AW1797" s="514" t="s">
        <v>2630</v>
      </c>
      <c r="AX1797" s="514">
        <v>2.6</v>
      </c>
      <c r="AY1797" s="514">
        <v>10</v>
      </c>
      <c r="AZ1797" s="514">
        <v>1462</v>
      </c>
      <c r="BA1797" s="514" t="s">
        <v>251</v>
      </c>
      <c r="BB1797" s="515" t="s">
        <v>3825</v>
      </c>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OBS! förväxlingsrisk =&gt;</v>
      </c>
      <c r="AI1798" s="15" t="str">
        <f t="shared" si="84"/>
        <v>645895-128250</v>
      </c>
      <c r="AJ1798" s="511">
        <f t="shared" si="86"/>
        <v>1795</v>
      </c>
      <c r="AK1798" s="514">
        <v>14</v>
      </c>
      <c r="AL1798" s="514" t="s">
        <v>1478</v>
      </c>
      <c r="AM1798" s="514" t="s">
        <v>2746</v>
      </c>
      <c r="AN1798" s="514" t="s">
        <v>5050</v>
      </c>
      <c r="AO1798" s="514">
        <v>640285</v>
      </c>
      <c r="AP1798" s="514">
        <v>126702</v>
      </c>
      <c r="AQ1798" s="514" t="s">
        <v>5052</v>
      </c>
      <c r="AR1798" s="514" t="s">
        <v>861</v>
      </c>
      <c r="AS1798" s="514">
        <v>645895</v>
      </c>
      <c r="AT1798" s="514">
        <v>128250</v>
      </c>
      <c r="AU1798" s="514">
        <v>40</v>
      </c>
      <c r="AV1798" s="514" t="s">
        <v>718</v>
      </c>
      <c r="AW1798" s="514" t="s">
        <v>2630</v>
      </c>
      <c r="AX1798" s="514">
        <v>2</v>
      </c>
      <c r="AY1798" s="514">
        <v>10</v>
      </c>
      <c r="AZ1798" s="514">
        <v>1462</v>
      </c>
      <c r="BA1798" s="514" t="s">
        <v>251</v>
      </c>
      <c r="BB1798" s="515" t="s">
        <v>3825</v>
      </c>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OBS! förväxlingsrisk =&gt;</v>
      </c>
      <c r="AI1799" s="15" t="str">
        <f t="shared" si="84"/>
        <v>645937-128245</v>
      </c>
      <c r="AJ1799" s="511">
        <f t="shared" si="86"/>
        <v>1796</v>
      </c>
      <c r="AK1799" s="514">
        <v>14</v>
      </c>
      <c r="AL1799" s="514" t="s">
        <v>1478</v>
      </c>
      <c r="AM1799" s="514" t="s">
        <v>2746</v>
      </c>
      <c r="AN1799" s="514" t="s">
        <v>5050</v>
      </c>
      <c r="AO1799" s="514">
        <v>640285</v>
      </c>
      <c r="AP1799" s="514">
        <v>126702</v>
      </c>
      <c r="AQ1799" s="514" t="s">
        <v>5052</v>
      </c>
      <c r="AR1799" s="514" t="s">
        <v>2648</v>
      </c>
      <c r="AS1799" s="514">
        <v>645937</v>
      </c>
      <c r="AT1799" s="514">
        <v>128245</v>
      </c>
      <c r="AU1799" s="514">
        <v>67</v>
      </c>
      <c r="AV1799" s="514" t="s">
        <v>718</v>
      </c>
      <c r="AW1799" s="514" t="s">
        <v>2630</v>
      </c>
      <c r="AX1799" s="514">
        <v>1.5</v>
      </c>
      <c r="AY1799" s="514">
        <v>10</v>
      </c>
      <c r="AZ1799" s="514">
        <v>1462</v>
      </c>
      <c r="BA1799" s="514" t="s">
        <v>251</v>
      </c>
      <c r="BB1799" s="515" t="s">
        <v>3825</v>
      </c>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643093-127668</v>
      </c>
      <c r="AJ1800" s="511">
        <f t="shared" si="86"/>
        <v>1797</v>
      </c>
      <c r="AK1800" s="514">
        <v>14</v>
      </c>
      <c r="AL1800" s="514" t="s">
        <v>1478</v>
      </c>
      <c r="AM1800" s="514" t="s">
        <v>2865</v>
      </c>
      <c r="AN1800" s="514" t="s">
        <v>5053</v>
      </c>
      <c r="AO1800" s="514">
        <v>643064</v>
      </c>
      <c r="AP1800" s="514">
        <v>127934</v>
      </c>
      <c r="AQ1800" s="514" t="s">
        <v>5054</v>
      </c>
      <c r="AR1800" s="514" t="s">
        <v>2687</v>
      </c>
      <c r="AS1800" s="514">
        <v>643093</v>
      </c>
      <c r="AT1800" s="514">
        <v>127668</v>
      </c>
      <c r="AU1800" s="514">
        <v>14</v>
      </c>
      <c r="AV1800" s="514" t="s">
        <v>718</v>
      </c>
      <c r="AW1800" s="514" t="s">
        <v>2630</v>
      </c>
      <c r="AX1800" s="514">
        <v>1.2</v>
      </c>
      <c r="AY1800" s="514">
        <v>3.3</v>
      </c>
      <c r="AZ1800" s="514">
        <v>1482</v>
      </c>
      <c r="BA1800" s="514" t="s">
        <v>239</v>
      </c>
      <c r="BB1800" s="515" t="s">
        <v>3822</v>
      </c>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643105-127855</v>
      </c>
      <c r="AJ1801" s="511">
        <f t="shared" si="86"/>
        <v>1798</v>
      </c>
      <c r="AK1801" s="514">
        <v>14</v>
      </c>
      <c r="AL1801" s="514" t="s">
        <v>1478</v>
      </c>
      <c r="AM1801" s="514" t="s">
        <v>2865</v>
      </c>
      <c r="AN1801" s="514" t="s">
        <v>5053</v>
      </c>
      <c r="AO1801" s="514">
        <v>643064</v>
      </c>
      <c r="AP1801" s="514">
        <v>127934</v>
      </c>
      <c r="AQ1801" s="514" t="s">
        <v>5055</v>
      </c>
      <c r="AR1801" s="514" t="s">
        <v>861</v>
      </c>
      <c r="AS1801" s="514">
        <v>643105</v>
      </c>
      <c r="AT1801" s="514">
        <v>127855</v>
      </c>
      <c r="AU1801" s="514">
        <v>6</v>
      </c>
      <c r="AV1801" s="514" t="s">
        <v>719</v>
      </c>
      <c r="AW1801" s="514" t="s">
        <v>2630</v>
      </c>
      <c r="AX1801" s="514">
        <v>3.4</v>
      </c>
      <c r="AY1801" s="514">
        <v>1.1000000000000001</v>
      </c>
      <c r="AZ1801" s="514">
        <v>1482</v>
      </c>
      <c r="BA1801" s="514" t="s">
        <v>239</v>
      </c>
      <c r="BB1801" s="515" t="s">
        <v>3822</v>
      </c>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643112-127827</v>
      </c>
      <c r="AJ1802" s="511">
        <f t="shared" si="86"/>
        <v>1799</v>
      </c>
      <c r="AK1802" s="514">
        <v>14</v>
      </c>
      <c r="AL1802" s="514" t="s">
        <v>1478</v>
      </c>
      <c r="AM1802" s="514" t="s">
        <v>2865</v>
      </c>
      <c r="AN1802" s="514" t="s">
        <v>5053</v>
      </c>
      <c r="AO1802" s="514">
        <v>643064</v>
      </c>
      <c r="AP1802" s="514">
        <v>127934</v>
      </c>
      <c r="AQ1802" s="514" t="s">
        <v>5056</v>
      </c>
      <c r="AR1802" s="514" t="s">
        <v>2648</v>
      </c>
      <c r="AS1802" s="514">
        <v>643112</v>
      </c>
      <c r="AT1802" s="514">
        <v>127827</v>
      </c>
      <c r="AU1802" s="514">
        <v>7</v>
      </c>
      <c r="AV1802" s="514" t="s">
        <v>719</v>
      </c>
      <c r="AW1802" s="514" t="s">
        <v>2630</v>
      </c>
      <c r="AX1802" s="514">
        <v>3.2</v>
      </c>
      <c r="AY1802" s="514">
        <v>1.3</v>
      </c>
      <c r="AZ1802" s="514">
        <v>1482</v>
      </c>
      <c r="BA1802" s="514" t="s">
        <v>239</v>
      </c>
      <c r="BB1802" s="515" t="s">
        <v>3822</v>
      </c>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644610-138270</v>
      </c>
      <c r="AJ1803" s="511">
        <f t="shared" si="86"/>
        <v>1800</v>
      </c>
      <c r="AK1803" s="514">
        <v>14</v>
      </c>
      <c r="AL1803" s="514" t="s">
        <v>1478</v>
      </c>
      <c r="AM1803" s="514" t="s">
        <v>5057</v>
      </c>
      <c r="AN1803" s="514" t="s">
        <v>5058</v>
      </c>
      <c r="AO1803" s="514">
        <v>644530</v>
      </c>
      <c r="AP1803" s="514">
        <v>138419</v>
      </c>
      <c r="AQ1803" s="514" t="s">
        <v>5059</v>
      </c>
      <c r="AR1803" s="514" t="s">
        <v>861</v>
      </c>
      <c r="AS1803" s="514">
        <v>644610</v>
      </c>
      <c r="AT1803" s="514">
        <v>138270</v>
      </c>
      <c r="AU1803" s="514">
        <v>220</v>
      </c>
      <c r="AV1803" s="514" t="s">
        <v>718</v>
      </c>
      <c r="AW1803" s="514" t="s">
        <v>2644</v>
      </c>
      <c r="AX1803" s="514">
        <v>10</v>
      </c>
      <c r="AY1803" s="514">
        <v>10</v>
      </c>
      <c r="AZ1803" s="514">
        <v>1498</v>
      </c>
      <c r="BA1803" s="514" t="s">
        <v>347</v>
      </c>
      <c r="BB1803" s="515" t="s">
        <v>2761</v>
      </c>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643394-130085</v>
      </c>
      <c r="AJ1804" s="511">
        <f t="shared" si="86"/>
        <v>1801</v>
      </c>
      <c r="AK1804" s="514">
        <v>14</v>
      </c>
      <c r="AL1804" s="514" t="s">
        <v>1478</v>
      </c>
      <c r="AM1804" s="514" t="s">
        <v>4252</v>
      </c>
      <c r="AN1804" s="514" t="s">
        <v>5060</v>
      </c>
      <c r="AO1804" s="514">
        <v>643395</v>
      </c>
      <c r="AP1804" s="514">
        <v>130103</v>
      </c>
      <c r="AQ1804" s="514" t="s">
        <v>5061</v>
      </c>
      <c r="AR1804" s="514" t="s">
        <v>861</v>
      </c>
      <c r="AS1804" s="514">
        <v>643394</v>
      </c>
      <c r="AT1804" s="514">
        <v>130085</v>
      </c>
      <c r="AU1804" s="514">
        <v>59</v>
      </c>
      <c r="AV1804" s="514" t="s">
        <v>719</v>
      </c>
      <c r="AW1804" s="514" t="s">
        <v>2630</v>
      </c>
      <c r="AX1804" s="514">
        <v>3.4</v>
      </c>
      <c r="AY1804" s="514">
        <v>0.2</v>
      </c>
      <c r="AZ1804" s="514">
        <v>1489</v>
      </c>
      <c r="BA1804" s="514" t="s">
        <v>114</v>
      </c>
      <c r="BB1804" s="515" t="s">
        <v>3847</v>
      </c>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643395-130071</v>
      </c>
      <c r="AJ1805" s="511">
        <f t="shared" si="86"/>
        <v>1802</v>
      </c>
      <c r="AK1805" s="514">
        <v>14</v>
      </c>
      <c r="AL1805" s="514" t="s">
        <v>1478</v>
      </c>
      <c r="AM1805" s="514" t="s">
        <v>4252</v>
      </c>
      <c r="AN1805" s="514" t="s">
        <v>5060</v>
      </c>
      <c r="AO1805" s="514">
        <v>643395</v>
      </c>
      <c r="AP1805" s="514">
        <v>130103</v>
      </c>
      <c r="AQ1805" s="514" t="s">
        <v>5062</v>
      </c>
      <c r="AR1805" s="514" t="s">
        <v>861</v>
      </c>
      <c r="AS1805" s="514">
        <v>643395</v>
      </c>
      <c r="AT1805" s="514">
        <v>130071</v>
      </c>
      <c r="AU1805" s="514">
        <v>62</v>
      </c>
      <c r="AV1805" s="514" t="s">
        <v>719</v>
      </c>
      <c r="AW1805" s="514" t="s">
        <v>2630</v>
      </c>
      <c r="AX1805" s="514">
        <v>3.3</v>
      </c>
      <c r="AY1805" s="514">
        <v>0.3</v>
      </c>
      <c r="AZ1805" s="514">
        <v>1489</v>
      </c>
      <c r="BA1805" s="514" t="s">
        <v>114</v>
      </c>
      <c r="BB1805" s="515" t="s">
        <v>3847</v>
      </c>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643395-130090</v>
      </c>
      <c r="AJ1806" s="511">
        <f t="shared" si="86"/>
        <v>1803</v>
      </c>
      <c r="AK1806" s="514">
        <v>14</v>
      </c>
      <c r="AL1806" s="514" t="s">
        <v>1478</v>
      </c>
      <c r="AM1806" s="514" t="s">
        <v>4252</v>
      </c>
      <c r="AN1806" s="514" t="s">
        <v>5060</v>
      </c>
      <c r="AO1806" s="514">
        <v>643395</v>
      </c>
      <c r="AP1806" s="514">
        <v>130103</v>
      </c>
      <c r="AQ1806" s="514" t="s">
        <v>3145</v>
      </c>
      <c r="AR1806" s="514" t="s">
        <v>861</v>
      </c>
      <c r="AS1806" s="514">
        <v>643395</v>
      </c>
      <c r="AT1806" s="514">
        <v>130090</v>
      </c>
      <c r="AU1806" s="514">
        <v>58</v>
      </c>
      <c r="AV1806" s="514" t="s">
        <v>719</v>
      </c>
      <c r="AW1806" s="514" t="s">
        <v>2630</v>
      </c>
      <c r="AX1806" s="514">
        <v>3.5</v>
      </c>
      <c r="AY1806" s="514">
        <v>0.1</v>
      </c>
      <c r="AZ1806" s="514">
        <v>1489</v>
      </c>
      <c r="BA1806" s="514" t="s">
        <v>114</v>
      </c>
      <c r="BB1806" s="515" t="s">
        <v>3847</v>
      </c>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643405-130052</v>
      </c>
      <c r="AJ1807" s="511">
        <f t="shared" si="86"/>
        <v>1804</v>
      </c>
      <c r="AK1807" s="514">
        <v>14</v>
      </c>
      <c r="AL1807" s="514" t="s">
        <v>1478</v>
      </c>
      <c r="AM1807" s="514" t="s">
        <v>4252</v>
      </c>
      <c r="AN1807" s="514" t="s">
        <v>5060</v>
      </c>
      <c r="AO1807" s="514">
        <v>643395</v>
      </c>
      <c r="AP1807" s="514">
        <v>130103</v>
      </c>
      <c r="AQ1807" s="514" t="s">
        <v>5063</v>
      </c>
      <c r="AR1807" s="514" t="s">
        <v>861</v>
      </c>
      <c r="AS1807" s="514">
        <v>643405</v>
      </c>
      <c r="AT1807" s="514">
        <v>130052</v>
      </c>
      <c r="AU1807" s="514">
        <v>75</v>
      </c>
      <c r="AV1807" s="514" t="s">
        <v>719</v>
      </c>
      <c r="AW1807" s="514" t="s">
        <v>2630</v>
      </c>
      <c r="AX1807" s="514">
        <v>3</v>
      </c>
      <c r="AY1807" s="514">
        <v>0.6</v>
      </c>
      <c r="AZ1807" s="514">
        <v>1489</v>
      </c>
      <c r="BA1807" s="514" t="s">
        <v>114</v>
      </c>
      <c r="BB1807" s="515" t="s">
        <v>3847</v>
      </c>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643415-130000</v>
      </c>
      <c r="AJ1808" s="511">
        <f t="shared" si="86"/>
        <v>1805</v>
      </c>
      <c r="AK1808" s="514">
        <v>14</v>
      </c>
      <c r="AL1808" s="514" t="s">
        <v>1478</v>
      </c>
      <c r="AM1808" s="514" t="s">
        <v>4252</v>
      </c>
      <c r="AN1808" s="514" t="s">
        <v>5060</v>
      </c>
      <c r="AO1808" s="514">
        <v>643395</v>
      </c>
      <c r="AP1808" s="514">
        <v>130103</v>
      </c>
      <c r="AQ1808" s="514" t="s">
        <v>5064</v>
      </c>
      <c r="AR1808" s="514" t="s">
        <v>2999</v>
      </c>
      <c r="AS1808" s="514">
        <v>643415</v>
      </c>
      <c r="AT1808" s="514">
        <v>130000</v>
      </c>
      <c r="AU1808" s="514">
        <v>85</v>
      </c>
      <c r="AV1808" s="514" t="s">
        <v>719</v>
      </c>
      <c r="AW1808" s="514" t="s">
        <v>2630</v>
      </c>
      <c r="AX1808" s="514">
        <v>2.5</v>
      </c>
      <c r="AY1808" s="514">
        <v>1.1000000000000001</v>
      </c>
      <c r="AZ1808" s="514">
        <v>1489</v>
      </c>
      <c r="BA1808" s="514" t="s">
        <v>114</v>
      </c>
      <c r="BB1808" s="515" t="s">
        <v>3847</v>
      </c>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643421-129952</v>
      </c>
      <c r="AJ1809" s="511">
        <f t="shared" si="86"/>
        <v>1806</v>
      </c>
      <c r="AK1809" s="514">
        <v>14</v>
      </c>
      <c r="AL1809" s="514" t="s">
        <v>1478</v>
      </c>
      <c r="AM1809" s="514" t="s">
        <v>4252</v>
      </c>
      <c r="AN1809" s="514" t="s">
        <v>5060</v>
      </c>
      <c r="AO1809" s="514">
        <v>643395</v>
      </c>
      <c r="AP1809" s="514">
        <v>130103</v>
      </c>
      <c r="AQ1809" s="514" t="s">
        <v>5065</v>
      </c>
      <c r="AR1809" s="514" t="s">
        <v>861</v>
      </c>
      <c r="AS1809" s="514">
        <v>643421</v>
      </c>
      <c r="AT1809" s="514">
        <v>129952</v>
      </c>
      <c r="AU1809" s="514">
        <v>93</v>
      </c>
      <c r="AV1809" s="514" t="s">
        <v>719</v>
      </c>
      <c r="AW1809" s="514" t="s">
        <v>2630</v>
      </c>
      <c r="AX1809" s="514">
        <v>2</v>
      </c>
      <c r="AY1809" s="514">
        <v>1.6</v>
      </c>
      <c r="AZ1809" s="514">
        <v>1489</v>
      </c>
      <c r="BA1809" s="514" t="s">
        <v>114</v>
      </c>
      <c r="BB1809" s="515" t="s">
        <v>3822</v>
      </c>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643442-129836</v>
      </c>
      <c r="AJ1810" s="511">
        <f t="shared" si="86"/>
        <v>1807</v>
      </c>
      <c r="AK1810" s="514">
        <v>14</v>
      </c>
      <c r="AL1810" s="514" t="s">
        <v>1478</v>
      </c>
      <c r="AM1810" s="514" t="s">
        <v>4252</v>
      </c>
      <c r="AN1810" s="514" t="s">
        <v>5060</v>
      </c>
      <c r="AO1810" s="514">
        <v>643395</v>
      </c>
      <c r="AP1810" s="514">
        <v>130103</v>
      </c>
      <c r="AQ1810" s="514" t="s">
        <v>5066</v>
      </c>
      <c r="AR1810" s="514" t="s">
        <v>861</v>
      </c>
      <c r="AS1810" s="514">
        <v>643442</v>
      </c>
      <c r="AT1810" s="514">
        <v>129836</v>
      </c>
      <c r="AU1810" s="514">
        <v>100</v>
      </c>
      <c r="AV1810" s="514" t="s">
        <v>718</v>
      </c>
      <c r="AW1810" s="514" t="s">
        <v>2630</v>
      </c>
      <c r="AX1810" s="514">
        <v>0.9</v>
      </c>
      <c r="AY1810" s="514">
        <v>2.7</v>
      </c>
      <c r="AZ1810" s="514">
        <v>1489</v>
      </c>
      <c r="BA1810" s="514" t="s">
        <v>114</v>
      </c>
      <c r="BB1810" s="515" t="s">
        <v>861</v>
      </c>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643462-129803</v>
      </c>
      <c r="AJ1811" s="511">
        <f t="shared" si="86"/>
        <v>1808</v>
      </c>
      <c r="AK1811" s="514">
        <v>14</v>
      </c>
      <c r="AL1811" s="514" t="s">
        <v>1478</v>
      </c>
      <c r="AM1811" s="514" t="s">
        <v>4252</v>
      </c>
      <c r="AN1811" s="514" t="s">
        <v>5060</v>
      </c>
      <c r="AO1811" s="514">
        <v>643395</v>
      </c>
      <c r="AP1811" s="514">
        <v>130103</v>
      </c>
      <c r="AQ1811" s="514" t="s">
        <v>5067</v>
      </c>
      <c r="AR1811" s="514" t="s">
        <v>861</v>
      </c>
      <c r="AS1811" s="514">
        <v>643462</v>
      </c>
      <c r="AT1811" s="514">
        <v>129803</v>
      </c>
      <c r="AU1811" s="514">
        <v>108</v>
      </c>
      <c r="AV1811" s="514" t="s">
        <v>718</v>
      </c>
      <c r="AW1811" s="514" t="s">
        <v>2630</v>
      </c>
      <c r="AX1811" s="514">
        <v>0.5</v>
      </c>
      <c r="AY1811" s="514">
        <v>3.1</v>
      </c>
      <c r="AZ1811" s="514">
        <v>1489</v>
      </c>
      <c r="BA1811" s="514" t="s">
        <v>114</v>
      </c>
      <c r="BB1811" s="515" t="s">
        <v>3822</v>
      </c>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643477-129764</v>
      </c>
      <c r="AJ1812" s="511">
        <f t="shared" si="86"/>
        <v>1809</v>
      </c>
      <c r="AK1812" s="514">
        <v>14</v>
      </c>
      <c r="AL1812" s="514" t="s">
        <v>1478</v>
      </c>
      <c r="AM1812" s="514" t="s">
        <v>4252</v>
      </c>
      <c r="AN1812" s="514" t="s">
        <v>5060</v>
      </c>
      <c r="AO1812" s="514">
        <v>643395</v>
      </c>
      <c r="AP1812" s="514">
        <v>130103</v>
      </c>
      <c r="AQ1812" s="514" t="s">
        <v>5068</v>
      </c>
      <c r="AR1812" s="514" t="s">
        <v>861</v>
      </c>
      <c r="AS1812" s="514">
        <v>643477</v>
      </c>
      <c r="AT1812" s="514">
        <v>129764</v>
      </c>
      <c r="AU1812" s="514">
        <v>115</v>
      </c>
      <c r="AV1812" s="514" t="s">
        <v>718</v>
      </c>
      <c r="AW1812" s="514" t="s">
        <v>2630</v>
      </c>
      <c r="AX1812" s="514">
        <v>0.1</v>
      </c>
      <c r="AY1812" s="514">
        <v>3.5</v>
      </c>
      <c r="AZ1812" s="514">
        <v>1489</v>
      </c>
      <c r="BA1812" s="514" t="s">
        <v>114</v>
      </c>
      <c r="BB1812" s="515" t="s">
        <v>3822</v>
      </c>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642450-130355</v>
      </c>
      <c r="AJ1813" s="511">
        <f t="shared" si="86"/>
        <v>1810</v>
      </c>
      <c r="AK1813" s="514">
        <v>14</v>
      </c>
      <c r="AL1813" s="514" t="s">
        <v>1478</v>
      </c>
      <c r="AM1813" s="514" t="s">
        <v>2687</v>
      </c>
      <c r="AN1813" s="514" t="s">
        <v>5069</v>
      </c>
      <c r="AO1813" s="514">
        <v>640603</v>
      </c>
      <c r="AP1813" s="514">
        <v>127271</v>
      </c>
      <c r="AQ1813" s="514" t="s">
        <v>5070</v>
      </c>
      <c r="AR1813" s="514" t="s">
        <v>2826</v>
      </c>
      <c r="AS1813" s="514">
        <v>642450</v>
      </c>
      <c r="AT1813" s="514">
        <v>130355</v>
      </c>
      <c r="AU1813" s="514">
        <v>65</v>
      </c>
      <c r="AV1813" s="514" t="s">
        <v>718</v>
      </c>
      <c r="AW1813" s="514" t="s">
        <v>2630</v>
      </c>
      <c r="AX1813" s="514">
        <v>0.6</v>
      </c>
      <c r="AY1813" s="514">
        <v>0.3</v>
      </c>
      <c r="AZ1813" s="514">
        <v>1489</v>
      </c>
      <c r="BA1813" s="514" t="s">
        <v>114</v>
      </c>
      <c r="BB1813" s="515" t="s">
        <v>3485</v>
      </c>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642459-130385</v>
      </c>
      <c r="AJ1814" s="511">
        <f t="shared" si="86"/>
        <v>1811</v>
      </c>
      <c r="AK1814" s="514">
        <v>14</v>
      </c>
      <c r="AL1814" s="514" t="s">
        <v>1478</v>
      </c>
      <c r="AM1814" s="514" t="s">
        <v>2687</v>
      </c>
      <c r="AN1814" s="514" t="s">
        <v>5069</v>
      </c>
      <c r="AO1814" s="514">
        <v>640603</v>
      </c>
      <c r="AP1814" s="514">
        <v>127271</v>
      </c>
      <c r="AQ1814" s="514" t="s">
        <v>5071</v>
      </c>
      <c r="AR1814" s="514" t="s">
        <v>861</v>
      </c>
      <c r="AS1814" s="514">
        <v>642459</v>
      </c>
      <c r="AT1814" s="514">
        <v>130385</v>
      </c>
      <c r="AU1814" s="514">
        <v>70</v>
      </c>
      <c r="AV1814" s="514" t="s">
        <v>718</v>
      </c>
      <c r="AW1814" s="514" t="s">
        <v>2630</v>
      </c>
      <c r="AX1814" s="514">
        <v>0.3</v>
      </c>
      <c r="AY1814" s="514">
        <v>0.6</v>
      </c>
      <c r="AZ1814" s="514">
        <v>1489</v>
      </c>
      <c r="BA1814" s="514" t="s">
        <v>114</v>
      </c>
      <c r="BB1814" s="515" t="s">
        <v>3485</v>
      </c>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654222-130693</v>
      </c>
      <c r="AJ1815" s="511">
        <f t="shared" si="86"/>
        <v>1812</v>
      </c>
      <c r="AK1815" s="514">
        <v>14</v>
      </c>
      <c r="AL1815" s="514" t="s">
        <v>1478</v>
      </c>
      <c r="AM1815" s="514" t="s">
        <v>5072</v>
      </c>
      <c r="AN1815" s="514" t="s">
        <v>5073</v>
      </c>
      <c r="AO1815" s="514">
        <v>654221</v>
      </c>
      <c r="AP1815" s="514">
        <v>130705</v>
      </c>
      <c r="AQ1815" s="514" t="s">
        <v>4789</v>
      </c>
      <c r="AR1815" s="514" t="s">
        <v>861</v>
      </c>
      <c r="AS1815" s="514">
        <v>654222</v>
      </c>
      <c r="AT1815" s="514">
        <v>130693</v>
      </c>
      <c r="AU1815" s="514">
        <v>60</v>
      </c>
      <c r="AV1815" s="514" t="s">
        <v>719</v>
      </c>
      <c r="AW1815" s="514" t="s">
        <v>2649</v>
      </c>
      <c r="AX1815" s="514">
        <v>0.9</v>
      </c>
      <c r="AY1815" s="514">
        <v>0.2</v>
      </c>
      <c r="AZ1815" s="514">
        <v>1492</v>
      </c>
      <c r="BA1815" s="514" t="s">
        <v>425</v>
      </c>
      <c r="BB1815" s="515" t="s">
        <v>3900</v>
      </c>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654231-130685</v>
      </c>
      <c r="AJ1816" s="511">
        <f t="shared" si="86"/>
        <v>1813</v>
      </c>
      <c r="AK1816" s="514">
        <v>14</v>
      </c>
      <c r="AL1816" s="514" t="s">
        <v>1478</v>
      </c>
      <c r="AM1816" s="514" t="s">
        <v>5072</v>
      </c>
      <c r="AN1816" s="514" t="s">
        <v>5073</v>
      </c>
      <c r="AO1816" s="514">
        <v>654221</v>
      </c>
      <c r="AP1816" s="514">
        <v>130705</v>
      </c>
      <c r="AQ1816" s="514" t="s">
        <v>4788</v>
      </c>
      <c r="AR1816" s="514" t="s">
        <v>861</v>
      </c>
      <c r="AS1816" s="514">
        <v>654231</v>
      </c>
      <c r="AT1816" s="514">
        <v>130685</v>
      </c>
      <c r="AU1816" s="514">
        <v>63</v>
      </c>
      <c r="AV1816" s="514" t="s">
        <v>719</v>
      </c>
      <c r="AW1816" s="514" t="s">
        <v>2649</v>
      </c>
      <c r="AX1816" s="514">
        <v>0.8</v>
      </c>
      <c r="AY1816" s="514">
        <v>0.3</v>
      </c>
      <c r="AZ1816" s="514">
        <v>1492</v>
      </c>
      <c r="BA1816" s="514" t="s">
        <v>425</v>
      </c>
      <c r="BB1816" s="515" t="s">
        <v>3900</v>
      </c>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654275-130489</v>
      </c>
      <c r="AJ1817" s="511">
        <f t="shared" si="86"/>
        <v>1814</v>
      </c>
      <c r="AK1817" s="514">
        <v>14</v>
      </c>
      <c r="AL1817" s="514" t="s">
        <v>1478</v>
      </c>
      <c r="AM1817" s="514" t="s">
        <v>5072</v>
      </c>
      <c r="AN1817" s="514" t="s">
        <v>5073</v>
      </c>
      <c r="AO1817" s="514">
        <v>654221</v>
      </c>
      <c r="AP1817" s="514">
        <v>130705</v>
      </c>
      <c r="AQ1817" s="514" t="s">
        <v>5074</v>
      </c>
      <c r="AR1817" s="514" t="s">
        <v>861</v>
      </c>
      <c r="AS1817" s="514">
        <v>654275</v>
      </c>
      <c r="AT1817" s="514">
        <v>130489</v>
      </c>
      <c r="AU1817" s="514">
        <v>114</v>
      </c>
      <c r="AV1817" s="514" t="s">
        <v>719</v>
      </c>
      <c r="AW1817" s="514" t="s">
        <v>2649</v>
      </c>
      <c r="AX1817" s="514">
        <v>1.3</v>
      </c>
      <c r="AY1817" s="514">
        <v>1.6</v>
      </c>
      <c r="AZ1817" s="514">
        <v>1460</v>
      </c>
      <c r="BA1817" s="514" t="s">
        <v>135</v>
      </c>
      <c r="BB1817" s="515" t="s">
        <v>3900</v>
      </c>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654281-130603</v>
      </c>
      <c r="AJ1818" s="511">
        <f t="shared" si="86"/>
        <v>1815</v>
      </c>
      <c r="AK1818" s="514">
        <v>14</v>
      </c>
      <c r="AL1818" s="514" t="s">
        <v>1478</v>
      </c>
      <c r="AM1818" s="514" t="s">
        <v>5072</v>
      </c>
      <c r="AN1818" s="514" t="s">
        <v>5073</v>
      </c>
      <c r="AO1818" s="514">
        <v>654221</v>
      </c>
      <c r="AP1818" s="514">
        <v>130705</v>
      </c>
      <c r="AQ1818" s="514" t="s">
        <v>5075</v>
      </c>
      <c r="AR1818" s="514" t="s">
        <v>861</v>
      </c>
      <c r="AS1818" s="514">
        <v>654281</v>
      </c>
      <c r="AT1818" s="514">
        <v>130603</v>
      </c>
      <c r="AU1818" s="514">
        <v>77</v>
      </c>
      <c r="AV1818" s="514" t="s">
        <v>719</v>
      </c>
      <c r="AW1818" s="514" t="s">
        <v>2649</v>
      </c>
      <c r="AX1818" s="514">
        <v>0.2</v>
      </c>
      <c r="AY1818" s="514">
        <v>0.1</v>
      </c>
      <c r="AZ1818" s="514">
        <v>1492</v>
      </c>
      <c r="BA1818" s="514" t="s">
        <v>425</v>
      </c>
      <c r="BB1818" s="515" t="s">
        <v>3900</v>
      </c>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643828-128506</v>
      </c>
      <c r="AJ1819" s="511">
        <f t="shared" si="86"/>
        <v>1816</v>
      </c>
      <c r="AK1819" s="514">
        <v>14</v>
      </c>
      <c r="AL1819" s="514" t="s">
        <v>1478</v>
      </c>
      <c r="AM1819" s="514" t="s">
        <v>2746</v>
      </c>
      <c r="AN1819" s="514" t="s">
        <v>5076</v>
      </c>
      <c r="AO1819" s="514">
        <v>640285</v>
      </c>
      <c r="AP1819" s="514">
        <v>126702</v>
      </c>
      <c r="AQ1819" s="514" t="s">
        <v>5077</v>
      </c>
      <c r="AR1819" s="514" t="s">
        <v>2640</v>
      </c>
      <c r="AS1819" s="514">
        <v>643828</v>
      </c>
      <c r="AT1819" s="514">
        <v>128506</v>
      </c>
      <c r="AU1819" s="514">
        <v>11</v>
      </c>
      <c r="AV1819" s="514" t="s">
        <v>718</v>
      </c>
      <c r="AW1819" s="514" t="s">
        <v>2644</v>
      </c>
      <c r="AX1819" s="514">
        <v>10</v>
      </c>
      <c r="AY1819" s="514">
        <v>2.4</v>
      </c>
      <c r="AZ1819" s="514">
        <v>1440</v>
      </c>
      <c r="BA1819" s="514" t="s">
        <v>111</v>
      </c>
      <c r="BB1819" s="515" t="s">
        <v>3822</v>
      </c>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656105-127755</v>
      </c>
      <c r="AJ1820" s="511">
        <f t="shared" si="86"/>
        <v>1817</v>
      </c>
      <c r="AK1820" s="514">
        <v>14</v>
      </c>
      <c r="AL1820" s="514" t="s">
        <v>1478</v>
      </c>
      <c r="AM1820" s="514" t="s">
        <v>3675</v>
      </c>
      <c r="AN1820" s="514" t="s">
        <v>5078</v>
      </c>
      <c r="AO1820" s="514">
        <v>652182</v>
      </c>
      <c r="AP1820" s="514">
        <v>130910</v>
      </c>
      <c r="AQ1820" s="514" t="s">
        <v>5079</v>
      </c>
      <c r="AR1820" s="514" t="s">
        <v>861</v>
      </c>
      <c r="AS1820" s="514">
        <v>656105</v>
      </c>
      <c r="AT1820" s="514">
        <v>127755</v>
      </c>
      <c r="AU1820" s="514">
        <v>105</v>
      </c>
      <c r="AV1820" s="514" t="s">
        <v>718</v>
      </c>
      <c r="AW1820" s="514" t="s">
        <v>2630</v>
      </c>
      <c r="AX1820" s="514">
        <v>0.5</v>
      </c>
      <c r="AY1820" s="514">
        <v>0.1</v>
      </c>
      <c r="AZ1820" s="514">
        <v>1438</v>
      </c>
      <c r="BA1820" s="514" t="s">
        <v>156</v>
      </c>
      <c r="BB1820" s="515" t="s">
        <v>3874</v>
      </c>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643065-130160</v>
      </c>
      <c r="AJ1821" s="511">
        <f t="shared" si="86"/>
        <v>1818</v>
      </c>
      <c r="AK1821" s="514">
        <v>14</v>
      </c>
      <c r="AL1821" s="514" t="s">
        <v>1478</v>
      </c>
      <c r="AM1821" s="514" t="s">
        <v>2687</v>
      </c>
      <c r="AN1821" s="514" t="s">
        <v>5080</v>
      </c>
      <c r="AO1821" s="514">
        <v>640603</v>
      </c>
      <c r="AP1821" s="514">
        <v>127271</v>
      </c>
      <c r="AQ1821" s="514" t="s">
        <v>5081</v>
      </c>
      <c r="AR1821" s="514" t="s">
        <v>861</v>
      </c>
      <c r="AS1821" s="514">
        <v>643065</v>
      </c>
      <c r="AT1821" s="514">
        <v>130160</v>
      </c>
      <c r="AU1821" s="514">
        <v>70</v>
      </c>
      <c r="AV1821" s="514" t="s">
        <v>718</v>
      </c>
      <c r="AW1821" s="514" t="s">
        <v>2644</v>
      </c>
      <c r="AX1821" s="514">
        <v>10</v>
      </c>
      <c r="AY1821" s="514">
        <v>1.5</v>
      </c>
      <c r="AZ1821" s="514">
        <v>1489</v>
      </c>
      <c r="BA1821" s="514" t="s">
        <v>114</v>
      </c>
      <c r="BB1821" s="515" t="s">
        <v>3847</v>
      </c>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643437-134552</v>
      </c>
      <c r="AJ1822" s="511">
        <f t="shared" si="86"/>
        <v>1819</v>
      </c>
      <c r="AK1822" s="514">
        <v>14</v>
      </c>
      <c r="AL1822" s="514" t="s">
        <v>1478</v>
      </c>
      <c r="AM1822" s="514" t="s">
        <v>5082</v>
      </c>
      <c r="AN1822" s="514" t="s">
        <v>5083</v>
      </c>
      <c r="AO1822" s="514">
        <v>643850</v>
      </c>
      <c r="AP1822" s="514">
        <v>134069</v>
      </c>
      <c r="AQ1822" s="514" t="s">
        <v>5084</v>
      </c>
      <c r="AR1822" s="514" t="s">
        <v>861</v>
      </c>
      <c r="AS1822" s="514">
        <v>643437</v>
      </c>
      <c r="AT1822" s="514">
        <v>134552</v>
      </c>
      <c r="AU1822" s="514">
        <v>183</v>
      </c>
      <c r="AV1822" s="514" t="s">
        <v>719</v>
      </c>
      <c r="AW1822" s="514" t="s">
        <v>2649</v>
      </c>
      <c r="AX1822" s="514">
        <v>2.7</v>
      </c>
      <c r="AY1822" s="514">
        <v>10</v>
      </c>
      <c r="AZ1822" s="514">
        <v>1466</v>
      </c>
      <c r="BA1822" s="514" t="s">
        <v>200</v>
      </c>
      <c r="BB1822" s="515" t="s">
        <v>3872</v>
      </c>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643521-134580</v>
      </c>
      <c r="AJ1823" s="511">
        <f t="shared" si="86"/>
        <v>1820</v>
      </c>
      <c r="AK1823" s="514">
        <v>14</v>
      </c>
      <c r="AL1823" s="514" t="s">
        <v>1478</v>
      </c>
      <c r="AM1823" s="514" t="s">
        <v>5082</v>
      </c>
      <c r="AN1823" s="514" t="s">
        <v>5083</v>
      </c>
      <c r="AO1823" s="514">
        <v>643850</v>
      </c>
      <c r="AP1823" s="514">
        <v>134069</v>
      </c>
      <c r="AQ1823" s="514" t="s">
        <v>5085</v>
      </c>
      <c r="AR1823" s="514" t="s">
        <v>861</v>
      </c>
      <c r="AS1823" s="514">
        <v>643521</v>
      </c>
      <c r="AT1823" s="514">
        <v>134580</v>
      </c>
      <c r="AU1823" s="514">
        <v>181</v>
      </c>
      <c r="AV1823" s="514" t="s">
        <v>719</v>
      </c>
      <c r="AW1823" s="514" t="s">
        <v>2649</v>
      </c>
      <c r="AX1823" s="514">
        <v>3.8</v>
      </c>
      <c r="AY1823" s="514">
        <v>10</v>
      </c>
      <c r="AZ1823" s="514">
        <v>1466</v>
      </c>
      <c r="BA1823" s="514" t="s">
        <v>200</v>
      </c>
      <c r="BB1823" s="515" t="s">
        <v>3872</v>
      </c>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643845-134280</v>
      </c>
      <c r="AJ1824" s="511">
        <f t="shared" si="86"/>
        <v>1821</v>
      </c>
      <c r="AK1824" s="514">
        <v>14</v>
      </c>
      <c r="AL1824" s="514" t="s">
        <v>1478</v>
      </c>
      <c r="AM1824" s="514" t="s">
        <v>5082</v>
      </c>
      <c r="AN1824" s="514" t="s">
        <v>5083</v>
      </c>
      <c r="AO1824" s="514">
        <v>643850</v>
      </c>
      <c r="AP1824" s="514">
        <v>134069</v>
      </c>
      <c r="AQ1824" s="514" t="s">
        <v>5086</v>
      </c>
      <c r="AR1824" s="514" t="s">
        <v>861</v>
      </c>
      <c r="AS1824" s="514">
        <v>643845</v>
      </c>
      <c r="AT1824" s="514">
        <v>134280</v>
      </c>
      <c r="AU1824" s="514">
        <v>150</v>
      </c>
      <c r="AV1824" s="514" t="s">
        <v>720</v>
      </c>
      <c r="AW1824" s="514" t="s">
        <v>718</v>
      </c>
      <c r="AX1824" s="514">
        <v>4.3</v>
      </c>
      <c r="AY1824" s="514">
        <v>10</v>
      </c>
      <c r="AZ1824" s="514">
        <v>1466</v>
      </c>
      <c r="BA1824" s="514" t="s">
        <v>200</v>
      </c>
      <c r="BB1824" s="515" t="s">
        <v>3872</v>
      </c>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645268-133132</v>
      </c>
      <c r="AJ1825" s="511">
        <f t="shared" si="86"/>
        <v>1822</v>
      </c>
      <c r="AK1825" s="514">
        <v>14</v>
      </c>
      <c r="AL1825" s="514" t="s">
        <v>1478</v>
      </c>
      <c r="AM1825" s="514" t="s">
        <v>5087</v>
      </c>
      <c r="AN1825" s="514" t="s">
        <v>5088</v>
      </c>
      <c r="AO1825" s="514">
        <v>645334</v>
      </c>
      <c r="AP1825" s="514">
        <v>132266</v>
      </c>
      <c r="AQ1825" s="514" t="s">
        <v>5089</v>
      </c>
      <c r="AR1825" s="514" t="s">
        <v>5090</v>
      </c>
      <c r="AS1825" s="514">
        <v>645268</v>
      </c>
      <c r="AT1825" s="514">
        <v>133132</v>
      </c>
      <c r="AU1825" s="514">
        <v>92</v>
      </c>
      <c r="AV1825" s="514" t="s">
        <v>719</v>
      </c>
      <c r="AW1825" s="514" t="s">
        <v>2644</v>
      </c>
      <c r="AX1825" s="514">
        <v>5.9</v>
      </c>
      <c r="AY1825" s="514">
        <v>10</v>
      </c>
      <c r="AZ1825" s="514">
        <v>1470</v>
      </c>
      <c r="BA1825" s="514" t="s">
        <v>406</v>
      </c>
      <c r="BB1825" s="515" t="s">
        <v>861</v>
      </c>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654540-131245</v>
      </c>
      <c r="AJ1826" s="511">
        <f t="shared" si="86"/>
        <v>1823</v>
      </c>
      <c r="AK1826" s="514">
        <v>14</v>
      </c>
      <c r="AL1826" s="514" t="s">
        <v>1478</v>
      </c>
      <c r="AM1826" s="514" t="s">
        <v>2672</v>
      </c>
      <c r="AN1826" s="514" t="s">
        <v>5091</v>
      </c>
      <c r="AO1826" s="514">
        <v>653849</v>
      </c>
      <c r="AP1826" s="514">
        <v>131772</v>
      </c>
      <c r="AQ1826" s="514" t="s">
        <v>5092</v>
      </c>
      <c r="AR1826" s="514" t="s">
        <v>861</v>
      </c>
      <c r="AS1826" s="514">
        <v>654540</v>
      </c>
      <c r="AT1826" s="514">
        <v>131245</v>
      </c>
      <c r="AU1826" s="514">
        <v>86</v>
      </c>
      <c r="AV1826" s="514" t="s">
        <v>718</v>
      </c>
      <c r="AW1826" s="514" t="s">
        <v>2649</v>
      </c>
      <c r="AX1826" s="514">
        <v>0.1</v>
      </c>
      <c r="AY1826" s="514">
        <v>4.2</v>
      </c>
      <c r="AZ1826" s="514">
        <v>1492</v>
      </c>
      <c r="BA1826" s="514" t="s">
        <v>425</v>
      </c>
      <c r="BB1826" s="515" t="s">
        <v>3900</v>
      </c>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648125-138800</v>
      </c>
      <c r="AJ1827" s="511">
        <f t="shared" si="86"/>
        <v>1824</v>
      </c>
      <c r="AK1827" s="514">
        <v>14</v>
      </c>
      <c r="AL1827" s="514" t="s">
        <v>1478</v>
      </c>
      <c r="AM1827" s="514" t="s">
        <v>3901</v>
      </c>
      <c r="AN1827" s="514" t="s">
        <v>5093</v>
      </c>
      <c r="AO1827" s="514">
        <v>649298</v>
      </c>
      <c r="AP1827" s="514">
        <v>138929</v>
      </c>
      <c r="AQ1827" s="514" t="s">
        <v>5094</v>
      </c>
      <c r="AR1827" s="514" t="s">
        <v>861</v>
      </c>
      <c r="AS1827" s="514">
        <v>648125</v>
      </c>
      <c r="AT1827" s="514">
        <v>138800</v>
      </c>
      <c r="AU1827" s="514">
        <v>98</v>
      </c>
      <c r="AV1827" s="514" t="s">
        <v>718</v>
      </c>
      <c r="AW1827" s="514" t="s">
        <v>2644</v>
      </c>
      <c r="AX1827" s="514">
        <v>10</v>
      </c>
      <c r="AY1827" s="514">
        <v>10</v>
      </c>
      <c r="AZ1827" s="514">
        <v>1496</v>
      </c>
      <c r="BA1827" s="514" t="s">
        <v>316</v>
      </c>
      <c r="BB1827" s="515" t="s">
        <v>4273</v>
      </c>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642807-127605</v>
      </c>
      <c r="AJ1828" s="511">
        <f t="shared" si="86"/>
        <v>1825</v>
      </c>
      <c r="AK1828" s="514">
        <v>14</v>
      </c>
      <c r="AL1828" s="514" t="s">
        <v>1478</v>
      </c>
      <c r="AM1828" s="514" t="s">
        <v>2826</v>
      </c>
      <c r="AN1828" s="514" t="s">
        <v>5095</v>
      </c>
      <c r="AO1828" s="514">
        <v>643006</v>
      </c>
      <c r="AP1828" s="514">
        <v>127890</v>
      </c>
      <c r="AQ1828" s="514" t="s">
        <v>5096</v>
      </c>
      <c r="AR1828" s="514" t="s">
        <v>861</v>
      </c>
      <c r="AS1828" s="514">
        <v>642807</v>
      </c>
      <c r="AT1828" s="514">
        <v>127605</v>
      </c>
      <c r="AU1828" s="514">
        <v>25</v>
      </c>
      <c r="AV1828" s="514" t="s">
        <v>718</v>
      </c>
      <c r="AW1828" s="514" t="s">
        <v>2630</v>
      </c>
      <c r="AX1828" s="514">
        <v>2.2000000000000002</v>
      </c>
      <c r="AY1828" s="514">
        <v>10</v>
      </c>
      <c r="AZ1828" s="514">
        <v>1482</v>
      </c>
      <c r="BA1828" s="514" t="s">
        <v>239</v>
      </c>
      <c r="BB1828" s="515" t="s">
        <v>861</v>
      </c>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643695-130625</v>
      </c>
      <c r="AJ1829" s="511">
        <f t="shared" si="86"/>
        <v>1826</v>
      </c>
      <c r="AK1829" s="514">
        <v>14</v>
      </c>
      <c r="AL1829" s="514" t="s">
        <v>1478</v>
      </c>
      <c r="AM1829" s="514" t="s">
        <v>5097</v>
      </c>
      <c r="AN1829" s="514" t="s">
        <v>5098</v>
      </c>
      <c r="AO1829" s="514">
        <v>643719</v>
      </c>
      <c r="AP1829" s="514">
        <v>130445</v>
      </c>
      <c r="AQ1829" s="514" t="s">
        <v>5099</v>
      </c>
      <c r="AR1829" s="514" t="s">
        <v>861</v>
      </c>
      <c r="AS1829" s="514">
        <v>643695</v>
      </c>
      <c r="AT1829" s="514">
        <v>130625</v>
      </c>
      <c r="AU1829" s="514">
        <v>70</v>
      </c>
      <c r="AV1829" s="514" t="s">
        <v>718</v>
      </c>
      <c r="AW1829" s="514" t="s">
        <v>2630</v>
      </c>
      <c r="AX1829" s="514">
        <v>1.6</v>
      </c>
      <c r="AY1829" s="514">
        <v>1.9</v>
      </c>
      <c r="AZ1829" s="514">
        <v>1489</v>
      </c>
      <c r="BA1829" s="514" t="s">
        <v>114</v>
      </c>
      <c r="BB1829" s="515" t="s">
        <v>3847</v>
      </c>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643699-130617</v>
      </c>
      <c r="AJ1830" s="511">
        <f t="shared" si="86"/>
        <v>1827</v>
      </c>
      <c r="AK1830" s="514">
        <v>14</v>
      </c>
      <c r="AL1830" s="514" t="s">
        <v>1478</v>
      </c>
      <c r="AM1830" s="514" t="s">
        <v>5097</v>
      </c>
      <c r="AN1830" s="514" t="s">
        <v>5098</v>
      </c>
      <c r="AO1830" s="514">
        <v>643719</v>
      </c>
      <c r="AP1830" s="514">
        <v>130445</v>
      </c>
      <c r="AQ1830" s="514" t="s">
        <v>5100</v>
      </c>
      <c r="AR1830" s="514" t="s">
        <v>861</v>
      </c>
      <c r="AS1830" s="514">
        <v>643699</v>
      </c>
      <c r="AT1830" s="514">
        <v>130617</v>
      </c>
      <c r="AU1830" s="514">
        <v>69</v>
      </c>
      <c r="AV1830" s="514" t="s">
        <v>718</v>
      </c>
      <c r="AW1830" s="514" t="s">
        <v>2630</v>
      </c>
      <c r="AX1830" s="514">
        <v>1.7</v>
      </c>
      <c r="AY1830" s="514">
        <v>1.8</v>
      </c>
      <c r="AZ1830" s="514">
        <v>1489</v>
      </c>
      <c r="BA1830" s="514" t="s">
        <v>114</v>
      </c>
      <c r="BB1830" s="515" t="s">
        <v>3847</v>
      </c>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644712-128085</v>
      </c>
      <c r="AJ1831" s="511">
        <f t="shared" si="86"/>
        <v>1828</v>
      </c>
      <c r="AK1831" s="514">
        <v>14</v>
      </c>
      <c r="AL1831" s="514" t="s">
        <v>1478</v>
      </c>
      <c r="AM1831" s="514" t="s">
        <v>2930</v>
      </c>
      <c r="AN1831" s="514" t="s">
        <v>5101</v>
      </c>
      <c r="AO1831" s="514">
        <v>644849</v>
      </c>
      <c r="AP1831" s="514">
        <v>128334</v>
      </c>
      <c r="AQ1831" s="514" t="s">
        <v>5102</v>
      </c>
      <c r="AR1831" s="514" t="s">
        <v>2660</v>
      </c>
      <c r="AS1831" s="514">
        <v>644712</v>
      </c>
      <c r="AT1831" s="514">
        <v>128085</v>
      </c>
      <c r="AU1831" s="514">
        <v>65</v>
      </c>
      <c r="AV1831" s="514" t="s">
        <v>719</v>
      </c>
      <c r="AW1831" s="514" t="s">
        <v>2649</v>
      </c>
      <c r="AX1831" s="514">
        <v>2</v>
      </c>
      <c r="AY1831" s="514">
        <v>10</v>
      </c>
      <c r="AZ1831" s="514">
        <v>1462</v>
      </c>
      <c r="BA1831" s="514" t="s">
        <v>251</v>
      </c>
      <c r="BB1831" s="515" t="s">
        <v>3822</v>
      </c>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644755-128275</v>
      </c>
      <c r="AJ1832" s="511">
        <f t="shared" si="86"/>
        <v>1829</v>
      </c>
      <c r="AK1832" s="514">
        <v>14</v>
      </c>
      <c r="AL1832" s="514" t="s">
        <v>1478</v>
      </c>
      <c r="AM1832" s="514" t="s">
        <v>2930</v>
      </c>
      <c r="AN1832" s="514" t="s">
        <v>5101</v>
      </c>
      <c r="AO1832" s="514">
        <v>644849</v>
      </c>
      <c r="AP1832" s="514">
        <v>128334</v>
      </c>
      <c r="AQ1832" s="514" t="s">
        <v>5103</v>
      </c>
      <c r="AR1832" s="514" t="s">
        <v>2648</v>
      </c>
      <c r="AS1832" s="514">
        <v>644755</v>
      </c>
      <c r="AT1832" s="514">
        <v>128275</v>
      </c>
      <c r="AU1832" s="514">
        <v>15</v>
      </c>
      <c r="AV1832" s="514" t="s">
        <v>719</v>
      </c>
      <c r="AW1832" s="514" t="s">
        <v>718</v>
      </c>
      <c r="AX1832" s="514">
        <v>5.8</v>
      </c>
      <c r="AY1832" s="514">
        <v>10</v>
      </c>
      <c r="AZ1832" s="514">
        <v>1462</v>
      </c>
      <c r="BA1832" s="514" t="s">
        <v>251</v>
      </c>
      <c r="BB1832" s="515" t="s">
        <v>3822</v>
      </c>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644765-128315</v>
      </c>
      <c r="AJ1833" s="511">
        <f t="shared" si="86"/>
        <v>1830</v>
      </c>
      <c r="AK1833" s="514">
        <v>14</v>
      </c>
      <c r="AL1833" s="514" t="s">
        <v>1478</v>
      </c>
      <c r="AM1833" s="514" t="s">
        <v>2930</v>
      </c>
      <c r="AN1833" s="514" t="s">
        <v>5101</v>
      </c>
      <c r="AO1833" s="514">
        <v>644849</v>
      </c>
      <c r="AP1833" s="514">
        <v>128334</v>
      </c>
      <c r="AQ1833" s="514" t="s">
        <v>5104</v>
      </c>
      <c r="AR1833" s="514" t="s">
        <v>861</v>
      </c>
      <c r="AS1833" s="514">
        <v>644765</v>
      </c>
      <c r="AT1833" s="514">
        <v>128315</v>
      </c>
      <c r="AU1833" s="514">
        <v>8</v>
      </c>
      <c r="AV1833" s="514" t="s">
        <v>719</v>
      </c>
      <c r="AW1833" s="514" t="s">
        <v>718</v>
      </c>
      <c r="AX1833" s="514">
        <v>6.4</v>
      </c>
      <c r="AY1833" s="514">
        <v>10</v>
      </c>
      <c r="AZ1833" s="514">
        <v>1462</v>
      </c>
      <c r="BA1833" s="514" t="s">
        <v>251</v>
      </c>
      <c r="BB1833" s="515" t="s">
        <v>3822</v>
      </c>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644768-128294</v>
      </c>
      <c r="AJ1834" s="511">
        <f t="shared" si="86"/>
        <v>1831</v>
      </c>
      <c r="AK1834" s="514">
        <v>14</v>
      </c>
      <c r="AL1834" s="514" t="s">
        <v>1478</v>
      </c>
      <c r="AM1834" s="514" t="s">
        <v>2930</v>
      </c>
      <c r="AN1834" s="514" t="s">
        <v>5101</v>
      </c>
      <c r="AO1834" s="514">
        <v>644849</v>
      </c>
      <c r="AP1834" s="514">
        <v>128334</v>
      </c>
      <c r="AQ1834" s="514" t="s">
        <v>5105</v>
      </c>
      <c r="AR1834" s="514" t="s">
        <v>861</v>
      </c>
      <c r="AS1834" s="514">
        <v>644768</v>
      </c>
      <c r="AT1834" s="514">
        <v>128294</v>
      </c>
      <c r="AU1834" s="514">
        <v>12</v>
      </c>
      <c r="AV1834" s="514" t="s">
        <v>719</v>
      </c>
      <c r="AW1834" s="514" t="s">
        <v>718</v>
      </c>
      <c r="AX1834" s="514">
        <v>6.1</v>
      </c>
      <c r="AY1834" s="514">
        <v>10</v>
      </c>
      <c r="AZ1834" s="514">
        <v>1462</v>
      </c>
      <c r="BA1834" s="514" t="s">
        <v>251</v>
      </c>
      <c r="BB1834" s="515" t="s">
        <v>3822</v>
      </c>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644771-128291</v>
      </c>
      <c r="AJ1835" s="511">
        <f t="shared" si="86"/>
        <v>1832</v>
      </c>
      <c r="AK1835" s="514">
        <v>14</v>
      </c>
      <c r="AL1835" s="514" t="s">
        <v>1478</v>
      </c>
      <c r="AM1835" s="514" t="s">
        <v>2930</v>
      </c>
      <c r="AN1835" s="514" t="s">
        <v>5101</v>
      </c>
      <c r="AO1835" s="514">
        <v>644849</v>
      </c>
      <c r="AP1835" s="514">
        <v>128334</v>
      </c>
      <c r="AQ1835" s="514" t="s">
        <v>5106</v>
      </c>
      <c r="AR1835" s="514" t="s">
        <v>5107</v>
      </c>
      <c r="AS1835" s="514">
        <v>644771</v>
      </c>
      <c r="AT1835" s="514">
        <v>128291</v>
      </c>
      <c r="AU1835" s="514">
        <v>14</v>
      </c>
      <c r="AV1835" s="514" t="s">
        <v>719</v>
      </c>
      <c r="AW1835" s="514" t="s">
        <v>718</v>
      </c>
      <c r="AX1835" s="514">
        <v>6</v>
      </c>
      <c r="AY1835" s="514">
        <v>10</v>
      </c>
      <c r="AZ1835" s="514">
        <v>1462</v>
      </c>
      <c r="BA1835" s="514" t="s">
        <v>251</v>
      </c>
      <c r="BB1835" s="515" t="s">
        <v>3822</v>
      </c>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645380-139615</v>
      </c>
      <c r="AJ1836" s="511">
        <f t="shared" si="86"/>
        <v>1833</v>
      </c>
      <c r="AK1836" s="514">
        <v>14</v>
      </c>
      <c r="AL1836" s="514" t="s">
        <v>1478</v>
      </c>
      <c r="AM1836" s="514" t="s">
        <v>5108</v>
      </c>
      <c r="AN1836" s="514" t="s">
        <v>5109</v>
      </c>
      <c r="AO1836" s="514">
        <v>646660</v>
      </c>
      <c r="AP1836" s="514">
        <v>139939</v>
      </c>
      <c r="AQ1836" s="514" t="s">
        <v>5110</v>
      </c>
      <c r="AR1836" s="514" t="s">
        <v>2682</v>
      </c>
      <c r="AS1836" s="514">
        <v>645380</v>
      </c>
      <c r="AT1836" s="514">
        <v>139615</v>
      </c>
      <c r="AU1836" s="514">
        <v>133</v>
      </c>
      <c r="AV1836" s="514" t="s">
        <v>719</v>
      </c>
      <c r="AW1836" s="514" t="s">
        <v>2644</v>
      </c>
      <c r="AX1836" s="514">
        <v>10</v>
      </c>
      <c r="AY1836" s="514">
        <v>10</v>
      </c>
      <c r="AZ1836" s="514">
        <v>1498</v>
      </c>
      <c r="BA1836" s="514" t="s">
        <v>347</v>
      </c>
      <c r="BB1836" s="515" t="s">
        <v>3793</v>
      </c>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646625-139945</v>
      </c>
      <c r="AJ1837" s="511">
        <f t="shared" si="86"/>
        <v>1834</v>
      </c>
      <c r="AK1837" s="514">
        <v>14</v>
      </c>
      <c r="AL1837" s="514" t="s">
        <v>1478</v>
      </c>
      <c r="AM1837" s="514" t="s">
        <v>5108</v>
      </c>
      <c r="AN1837" s="514" t="s">
        <v>5109</v>
      </c>
      <c r="AO1837" s="514">
        <v>646660</v>
      </c>
      <c r="AP1837" s="514">
        <v>139939</v>
      </c>
      <c r="AQ1837" s="514" t="s">
        <v>5111</v>
      </c>
      <c r="AR1837" s="514" t="s">
        <v>3409</v>
      </c>
      <c r="AS1837" s="514">
        <v>646625</v>
      </c>
      <c r="AT1837" s="514">
        <v>139945</v>
      </c>
      <c r="AU1837" s="514">
        <v>114</v>
      </c>
      <c r="AV1837" s="514" t="s">
        <v>720</v>
      </c>
      <c r="AW1837" s="514" t="s">
        <v>2644</v>
      </c>
      <c r="AX1837" s="514">
        <v>10</v>
      </c>
      <c r="AY1837" s="514">
        <v>10</v>
      </c>
      <c r="AZ1837" s="514">
        <v>1497</v>
      </c>
      <c r="BA1837" s="514" t="s">
        <v>201</v>
      </c>
      <c r="BB1837" s="515" t="s">
        <v>3793</v>
      </c>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642033-126892</v>
      </c>
      <c r="AJ1838" s="511">
        <f t="shared" si="86"/>
        <v>1835</v>
      </c>
      <c r="AK1838" s="514">
        <v>14</v>
      </c>
      <c r="AL1838" s="514" t="s">
        <v>1478</v>
      </c>
      <c r="AM1838" s="514" t="s">
        <v>2746</v>
      </c>
      <c r="AN1838" s="514" t="s">
        <v>5112</v>
      </c>
      <c r="AO1838" s="514">
        <v>640285</v>
      </c>
      <c r="AP1838" s="514">
        <v>126702</v>
      </c>
      <c r="AQ1838" s="514" t="s">
        <v>5113</v>
      </c>
      <c r="AR1838" s="514" t="s">
        <v>861</v>
      </c>
      <c r="AS1838" s="514">
        <v>642033</v>
      </c>
      <c r="AT1838" s="514">
        <v>126892</v>
      </c>
      <c r="AU1838" s="514">
        <v>4</v>
      </c>
      <c r="AV1838" s="514" t="s">
        <v>719</v>
      </c>
      <c r="AW1838" s="514" t="s">
        <v>2644</v>
      </c>
      <c r="AX1838" s="514">
        <v>10</v>
      </c>
      <c r="AY1838" s="514">
        <v>7.7</v>
      </c>
      <c r="AZ1838" s="514">
        <v>1482</v>
      </c>
      <c r="BA1838" s="514" t="s">
        <v>239</v>
      </c>
      <c r="BB1838" s="515" t="s">
        <v>3884</v>
      </c>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642244-126938</v>
      </c>
      <c r="AJ1839" s="511">
        <f t="shared" si="86"/>
        <v>1836</v>
      </c>
      <c r="AK1839" s="514">
        <v>14</v>
      </c>
      <c r="AL1839" s="514" t="s">
        <v>1478</v>
      </c>
      <c r="AM1839" s="514" t="s">
        <v>2746</v>
      </c>
      <c r="AN1839" s="514" t="s">
        <v>5112</v>
      </c>
      <c r="AO1839" s="514">
        <v>640285</v>
      </c>
      <c r="AP1839" s="514">
        <v>126702</v>
      </c>
      <c r="AQ1839" s="514" t="s">
        <v>5114</v>
      </c>
      <c r="AR1839" s="514" t="s">
        <v>861</v>
      </c>
      <c r="AS1839" s="514">
        <v>642244</v>
      </c>
      <c r="AT1839" s="514">
        <v>126938</v>
      </c>
      <c r="AU1839" s="514">
        <v>15</v>
      </c>
      <c r="AV1839" s="514" t="s">
        <v>718</v>
      </c>
      <c r="AW1839" s="514" t="s">
        <v>2644</v>
      </c>
      <c r="AX1839" s="514">
        <v>10</v>
      </c>
      <c r="AY1839" s="514">
        <v>10</v>
      </c>
      <c r="AZ1839" s="514">
        <v>1482</v>
      </c>
      <c r="BA1839" s="514" t="s">
        <v>239</v>
      </c>
      <c r="BB1839" s="515" t="s">
        <v>3884</v>
      </c>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643290-130060</v>
      </c>
      <c r="AJ1840" s="511">
        <f t="shared" si="86"/>
        <v>1837</v>
      </c>
      <c r="AK1840" s="514">
        <v>14</v>
      </c>
      <c r="AL1840" s="514" t="s">
        <v>1478</v>
      </c>
      <c r="AM1840" s="514" t="s">
        <v>3845</v>
      </c>
      <c r="AN1840" s="514" t="s">
        <v>5115</v>
      </c>
      <c r="AO1840" s="514">
        <v>643285</v>
      </c>
      <c r="AP1840" s="514">
        <v>130061</v>
      </c>
      <c r="AQ1840" s="514" t="s">
        <v>5116</v>
      </c>
      <c r="AR1840" s="514" t="s">
        <v>861</v>
      </c>
      <c r="AS1840" s="514">
        <v>643290</v>
      </c>
      <c r="AT1840" s="514">
        <v>130060</v>
      </c>
      <c r="AU1840" s="514">
        <v>58</v>
      </c>
      <c r="AV1840" s="514" t="s">
        <v>720</v>
      </c>
      <c r="AW1840" s="514" t="s">
        <v>718</v>
      </c>
      <c r="AX1840" s="514">
        <v>0.1</v>
      </c>
      <c r="AY1840" s="514">
        <v>0.1</v>
      </c>
      <c r="AZ1840" s="514">
        <v>1489</v>
      </c>
      <c r="BA1840" s="514" t="s">
        <v>114</v>
      </c>
      <c r="BB1840" s="515" t="s">
        <v>3847</v>
      </c>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643435-130135</v>
      </c>
      <c r="AJ1841" s="511">
        <f t="shared" si="86"/>
        <v>1838</v>
      </c>
      <c r="AK1841" s="514">
        <v>14</v>
      </c>
      <c r="AL1841" s="514" t="s">
        <v>1478</v>
      </c>
      <c r="AM1841" s="514" t="s">
        <v>3845</v>
      </c>
      <c r="AN1841" s="514" t="s">
        <v>5115</v>
      </c>
      <c r="AO1841" s="514">
        <v>643285</v>
      </c>
      <c r="AP1841" s="514">
        <v>130061</v>
      </c>
      <c r="AQ1841" s="514" t="s">
        <v>5117</v>
      </c>
      <c r="AR1841" s="514" t="s">
        <v>861</v>
      </c>
      <c r="AS1841" s="514">
        <v>643435</v>
      </c>
      <c r="AT1841" s="514">
        <v>130135</v>
      </c>
      <c r="AU1841" s="514">
        <v>59</v>
      </c>
      <c r="AV1841" s="514" t="s">
        <v>720</v>
      </c>
      <c r="AW1841" s="514" t="s">
        <v>718</v>
      </c>
      <c r="AX1841" s="514">
        <v>0.2</v>
      </c>
      <c r="AY1841" s="514">
        <v>0.6</v>
      </c>
      <c r="AZ1841" s="514">
        <v>1489</v>
      </c>
      <c r="BA1841" s="514" t="s">
        <v>114</v>
      </c>
      <c r="BB1841" s="515" t="s">
        <v>3847</v>
      </c>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643440-130130</v>
      </c>
      <c r="AJ1842" s="511">
        <f t="shared" si="86"/>
        <v>1839</v>
      </c>
      <c r="AK1842" s="514">
        <v>14</v>
      </c>
      <c r="AL1842" s="514" t="s">
        <v>1478</v>
      </c>
      <c r="AM1842" s="514" t="s">
        <v>3845</v>
      </c>
      <c r="AN1842" s="514" t="s">
        <v>5115</v>
      </c>
      <c r="AO1842" s="514">
        <v>643285</v>
      </c>
      <c r="AP1842" s="514">
        <v>130061</v>
      </c>
      <c r="AQ1842" s="514" t="s">
        <v>5118</v>
      </c>
      <c r="AR1842" s="514" t="s">
        <v>861</v>
      </c>
      <c r="AS1842" s="514">
        <v>643440</v>
      </c>
      <c r="AT1842" s="514">
        <v>130130</v>
      </c>
      <c r="AU1842" s="514">
        <v>60</v>
      </c>
      <c r="AV1842" s="514" t="s">
        <v>720</v>
      </c>
      <c r="AW1842" s="514" t="s">
        <v>718</v>
      </c>
      <c r="AX1842" s="514">
        <v>0.4</v>
      </c>
      <c r="AY1842" s="514">
        <v>0.4</v>
      </c>
      <c r="AZ1842" s="514">
        <v>1489</v>
      </c>
      <c r="BA1842" s="514" t="s">
        <v>114</v>
      </c>
      <c r="BB1842" s="515" t="s">
        <v>3847</v>
      </c>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643450-130120</v>
      </c>
      <c r="AJ1843" s="511">
        <f t="shared" si="86"/>
        <v>1840</v>
      </c>
      <c r="AK1843" s="514">
        <v>14</v>
      </c>
      <c r="AL1843" s="514" t="s">
        <v>1478</v>
      </c>
      <c r="AM1843" s="514" t="s">
        <v>3845</v>
      </c>
      <c r="AN1843" s="514" t="s">
        <v>5115</v>
      </c>
      <c r="AO1843" s="514">
        <v>643285</v>
      </c>
      <c r="AP1843" s="514">
        <v>130061</v>
      </c>
      <c r="AQ1843" s="514" t="s">
        <v>5119</v>
      </c>
      <c r="AR1843" s="514" t="s">
        <v>861</v>
      </c>
      <c r="AS1843" s="514">
        <v>643450</v>
      </c>
      <c r="AT1843" s="514">
        <v>130120</v>
      </c>
      <c r="AU1843" s="514">
        <v>62</v>
      </c>
      <c r="AV1843" s="514" t="s">
        <v>720</v>
      </c>
      <c r="AW1843" s="514" t="s">
        <v>718</v>
      </c>
      <c r="AX1843" s="514">
        <v>0.3</v>
      </c>
      <c r="AY1843" s="514">
        <v>0.5</v>
      </c>
      <c r="AZ1843" s="514">
        <v>1489</v>
      </c>
      <c r="BA1843" s="514" t="s">
        <v>114</v>
      </c>
      <c r="BB1843" s="515" t="s">
        <v>3847</v>
      </c>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643455-130125</v>
      </c>
      <c r="AJ1844" s="511">
        <f t="shared" si="86"/>
        <v>1841</v>
      </c>
      <c r="AK1844" s="514">
        <v>14</v>
      </c>
      <c r="AL1844" s="514" t="s">
        <v>1478</v>
      </c>
      <c r="AM1844" s="514" t="s">
        <v>3845</v>
      </c>
      <c r="AN1844" s="514" t="s">
        <v>5115</v>
      </c>
      <c r="AO1844" s="514">
        <v>643285</v>
      </c>
      <c r="AP1844" s="514">
        <v>130061</v>
      </c>
      <c r="AQ1844" s="514" t="s">
        <v>5120</v>
      </c>
      <c r="AR1844" s="514" t="s">
        <v>861</v>
      </c>
      <c r="AS1844" s="514">
        <v>643455</v>
      </c>
      <c r="AT1844" s="514">
        <v>130125</v>
      </c>
      <c r="AU1844" s="514">
        <v>63</v>
      </c>
      <c r="AV1844" s="514" t="s">
        <v>720</v>
      </c>
      <c r="AW1844" s="514" t="s">
        <v>718</v>
      </c>
      <c r="AX1844" s="514">
        <v>0.2</v>
      </c>
      <c r="AY1844" s="514">
        <v>0.6</v>
      </c>
      <c r="AZ1844" s="514">
        <v>1489</v>
      </c>
      <c r="BA1844" s="514" t="s">
        <v>114</v>
      </c>
      <c r="BB1844" s="515" t="s">
        <v>3847</v>
      </c>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643464-130127</v>
      </c>
      <c r="AJ1845" s="511">
        <f t="shared" si="86"/>
        <v>1842</v>
      </c>
      <c r="AK1845" s="514">
        <v>14</v>
      </c>
      <c r="AL1845" s="514" t="s">
        <v>1478</v>
      </c>
      <c r="AM1845" s="514" t="s">
        <v>3845</v>
      </c>
      <c r="AN1845" s="514" t="s">
        <v>5115</v>
      </c>
      <c r="AO1845" s="514">
        <v>643285</v>
      </c>
      <c r="AP1845" s="514">
        <v>130061</v>
      </c>
      <c r="AQ1845" s="514" t="s">
        <v>3881</v>
      </c>
      <c r="AR1845" s="514" t="s">
        <v>861</v>
      </c>
      <c r="AS1845" s="514">
        <v>643464</v>
      </c>
      <c r="AT1845" s="514">
        <v>130127</v>
      </c>
      <c r="AU1845" s="514">
        <v>64</v>
      </c>
      <c r="AV1845" s="514" t="s">
        <v>720</v>
      </c>
      <c r="AW1845" s="514" t="s">
        <v>718</v>
      </c>
      <c r="AX1845" s="514">
        <v>0.1</v>
      </c>
      <c r="AY1845" s="514">
        <v>0.7</v>
      </c>
      <c r="AZ1845" s="514">
        <v>1489</v>
      </c>
      <c r="BA1845" s="514" t="s">
        <v>114</v>
      </c>
      <c r="BB1845" s="515" t="s">
        <v>861</v>
      </c>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643465-130130</v>
      </c>
      <c r="AJ1846" s="511">
        <f t="shared" si="86"/>
        <v>1843</v>
      </c>
      <c r="AK1846" s="514">
        <v>14</v>
      </c>
      <c r="AL1846" s="514" t="s">
        <v>1478</v>
      </c>
      <c r="AM1846" s="514" t="s">
        <v>3845</v>
      </c>
      <c r="AN1846" s="514" t="s">
        <v>5115</v>
      </c>
      <c r="AO1846" s="514">
        <v>643285</v>
      </c>
      <c r="AP1846" s="514">
        <v>130061</v>
      </c>
      <c r="AQ1846" s="514" t="s">
        <v>5121</v>
      </c>
      <c r="AR1846" s="514" t="s">
        <v>861</v>
      </c>
      <c r="AS1846" s="514">
        <v>643465</v>
      </c>
      <c r="AT1846" s="514">
        <v>130130</v>
      </c>
      <c r="AU1846" s="514">
        <v>64</v>
      </c>
      <c r="AV1846" s="514" t="s">
        <v>720</v>
      </c>
      <c r="AW1846" s="514" t="s">
        <v>718</v>
      </c>
      <c r="AX1846" s="514">
        <v>0.1</v>
      </c>
      <c r="AY1846" s="514">
        <v>0.7</v>
      </c>
      <c r="AZ1846" s="514">
        <v>1489</v>
      </c>
      <c r="BA1846" s="514" t="s">
        <v>114</v>
      </c>
      <c r="BB1846" s="515" t="s">
        <v>3847</v>
      </c>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643465-130135</v>
      </c>
      <c r="AJ1847" s="511">
        <f t="shared" si="86"/>
        <v>1844</v>
      </c>
      <c r="AK1847" s="514">
        <v>14</v>
      </c>
      <c r="AL1847" s="514" t="s">
        <v>1478</v>
      </c>
      <c r="AM1847" s="514" t="s">
        <v>3845</v>
      </c>
      <c r="AN1847" s="514" t="s">
        <v>5115</v>
      </c>
      <c r="AO1847" s="514">
        <v>643285</v>
      </c>
      <c r="AP1847" s="514">
        <v>130061</v>
      </c>
      <c r="AQ1847" s="514" t="s">
        <v>5122</v>
      </c>
      <c r="AR1847" s="514" t="s">
        <v>861</v>
      </c>
      <c r="AS1847" s="514">
        <v>643465</v>
      </c>
      <c r="AT1847" s="514">
        <v>130135</v>
      </c>
      <c r="AU1847" s="514">
        <v>64</v>
      </c>
      <c r="AV1847" s="514" t="s">
        <v>720</v>
      </c>
      <c r="AW1847" s="514" t="s">
        <v>718</v>
      </c>
      <c r="AX1847" s="514">
        <v>0.1</v>
      </c>
      <c r="AY1847" s="514">
        <v>0.7</v>
      </c>
      <c r="AZ1847" s="514">
        <v>1489</v>
      </c>
      <c r="BA1847" s="514" t="s">
        <v>114</v>
      </c>
      <c r="BB1847" s="515" t="s">
        <v>3847</v>
      </c>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655230-132045</v>
      </c>
      <c r="AJ1848" s="511">
        <f t="shared" si="86"/>
        <v>1845</v>
      </c>
      <c r="AK1848" s="514">
        <v>14</v>
      </c>
      <c r="AL1848" s="514" t="s">
        <v>1478</v>
      </c>
      <c r="AM1848" s="514" t="s">
        <v>4201</v>
      </c>
      <c r="AN1848" s="514" t="s">
        <v>5123</v>
      </c>
      <c r="AO1848" s="514">
        <v>655215</v>
      </c>
      <c r="AP1848" s="514">
        <v>132230</v>
      </c>
      <c r="AQ1848" s="514" t="s">
        <v>5124</v>
      </c>
      <c r="AR1848" s="514" t="s">
        <v>2648</v>
      </c>
      <c r="AS1848" s="514">
        <v>655230</v>
      </c>
      <c r="AT1848" s="514">
        <v>132045</v>
      </c>
      <c r="AU1848" s="514">
        <v>55</v>
      </c>
      <c r="AV1848" s="514" t="s">
        <v>720</v>
      </c>
      <c r="AW1848" s="514" t="s">
        <v>2649</v>
      </c>
      <c r="AX1848" s="514">
        <v>0.9</v>
      </c>
      <c r="AY1848" s="514">
        <v>3.3</v>
      </c>
      <c r="AZ1848" s="514">
        <v>1492</v>
      </c>
      <c r="BA1848" s="514" t="s">
        <v>425</v>
      </c>
      <c r="BB1848" s="515" t="s">
        <v>3906</v>
      </c>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655245-132010</v>
      </c>
      <c r="AJ1849" s="511">
        <f t="shared" si="86"/>
        <v>1846</v>
      </c>
      <c r="AK1849" s="514">
        <v>14</v>
      </c>
      <c r="AL1849" s="514" t="s">
        <v>1478</v>
      </c>
      <c r="AM1849" s="514" t="s">
        <v>4201</v>
      </c>
      <c r="AN1849" s="514" t="s">
        <v>5123</v>
      </c>
      <c r="AO1849" s="514">
        <v>655215</v>
      </c>
      <c r="AP1849" s="514">
        <v>132230</v>
      </c>
      <c r="AQ1849" s="514" t="s">
        <v>5125</v>
      </c>
      <c r="AR1849" s="514" t="s">
        <v>2687</v>
      </c>
      <c r="AS1849" s="514">
        <v>655245</v>
      </c>
      <c r="AT1849" s="514">
        <v>132010</v>
      </c>
      <c r="AU1849" s="514">
        <v>58</v>
      </c>
      <c r="AV1849" s="514" t="s">
        <v>720</v>
      </c>
      <c r="AW1849" s="514" t="s">
        <v>2649</v>
      </c>
      <c r="AX1849" s="514">
        <v>0.4</v>
      </c>
      <c r="AY1849" s="514">
        <v>3.8</v>
      </c>
      <c r="AZ1849" s="514">
        <v>1492</v>
      </c>
      <c r="BA1849" s="514" t="s">
        <v>425</v>
      </c>
      <c r="BB1849" s="515" t="s">
        <v>3906</v>
      </c>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655250-131970</v>
      </c>
      <c r="AJ1850" s="511">
        <f t="shared" si="86"/>
        <v>1847</v>
      </c>
      <c r="AK1850" s="514">
        <v>14</v>
      </c>
      <c r="AL1850" s="514" t="s">
        <v>1478</v>
      </c>
      <c r="AM1850" s="514" t="s">
        <v>4201</v>
      </c>
      <c r="AN1850" s="514" t="s">
        <v>5123</v>
      </c>
      <c r="AO1850" s="514">
        <v>655215</v>
      </c>
      <c r="AP1850" s="514">
        <v>132230</v>
      </c>
      <c r="AQ1850" s="514" t="s">
        <v>5126</v>
      </c>
      <c r="AR1850" s="514" t="s">
        <v>2663</v>
      </c>
      <c r="AS1850" s="514">
        <v>655250</v>
      </c>
      <c r="AT1850" s="514">
        <v>131970</v>
      </c>
      <c r="AU1850" s="514">
        <v>60</v>
      </c>
      <c r="AV1850" s="514" t="s">
        <v>720</v>
      </c>
      <c r="AW1850" s="514" t="s">
        <v>2649</v>
      </c>
      <c r="AX1850" s="514">
        <v>0.1</v>
      </c>
      <c r="AY1850" s="514">
        <v>0.1</v>
      </c>
      <c r="AZ1850" s="514">
        <v>1492</v>
      </c>
      <c r="BA1850" s="514" t="s">
        <v>425</v>
      </c>
      <c r="BB1850" s="515" t="s">
        <v>3906</v>
      </c>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655260-131930</v>
      </c>
      <c r="AJ1851" s="511">
        <f t="shared" si="86"/>
        <v>1848</v>
      </c>
      <c r="AK1851" s="514">
        <v>14</v>
      </c>
      <c r="AL1851" s="514" t="s">
        <v>1478</v>
      </c>
      <c r="AM1851" s="514" t="s">
        <v>4201</v>
      </c>
      <c r="AN1851" s="514" t="s">
        <v>5123</v>
      </c>
      <c r="AO1851" s="514">
        <v>655215</v>
      </c>
      <c r="AP1851" s="514">
        <v>132230</v>
      </c>
      <c r="AQ1851" s="514" t="s">
        <v>5127</v>
      </c>
      <c r="AR1851" s="514" t="s">
        <v>2920</v>
      </c>
      <c r="AS1851" s="514">
        <v>655260</v>
      </c>
      <c r="AT1851" s="514">
        <v>131930</v>
      </c>
      <c r="AU1851" s="514">
        <v>64</v>
      </c>
      <c r="AV1851" s="514" t="s">
        <v>720</v>
      </c>
      <c r="AW1851" s="514" t="s">
        <v>2649</v>
      </c>
      <c r="AX1851" s="514">
        <v>3.6</v>
      </c>
      <c r="AY1851" s="514">
        <v>0.1</v>
      </c>
      <c r="AZ1851" s="514">
        <v>1492</v>
      </c>
      <c r="BA1851" s="514" t="s">
        <v>425</v>
      </c>
      <c r="BB1851" s="515" t="s">
        <v>3906</v>
      </c>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655278-131921</v>
      </c>
      <c r="AJ1852" s="511">
        <f t="shared" si="86"/>
        <v>1849</v>
      </c>
      <c r="AK1852" s="514">
        <v>14</v>
      </c>
      <c r="AL1852" s="514" t="s">
        <v>1478</v>
      </c>
      <c r="AM1852" s="514" t="s">
        <v>4201</v>
      </c>
      <c r="AN1852" s="514" t="s">
        <v>5123</v>
      </c>
      <c r="AO1852" s="514">
        <v>655215</v>
      </c>
      <c r="AP1852" s="514">
        <v>132230</v>
      </c>
      <c r="AQ1852" s="514" t="s">
        <v>5128</v>
      </c>
      <c r="AR1852" s="514" t="s">
        <v>861</v>
      </c>
      <c r="AS1852" s="514">
        <v>655278</v>
      </c>
      <c r="AT1852" s="514">
        <v>131921</v>
      </c>
      <c r="AU1852" s="514">
        <v>66</v>
      </c>
      <c r="AV1852" s="514" t="s">
        <v>720</v>
      </c>
      <c r="AW1852" s="514" t="s">
        <v>2649</v>
      </c>
      <c r="AX1852" s="514">
        <v>3.4</v>
      </c>
      <c r="AY1852" s="514">
        <v>0.3</v>
      </c>
      <c r="AZ1852" s="514">
        <v>1492</v>
      </c>
      <c r="BA1852" s="514" t="s">
        <v>425</v>
      </c>
      <c r="BB1852" s="515" t="s">
        <v>3906</v>
      </c>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655280-131910</v>
      </c>
      <c r="AJ1853" s="511">
        <f t="shared" si="86"/>
        <v>1850</v>
      </c>
      <c r="AK1853" s="514">
        <v>14</v>
      </c>
      <c r="AL1853" s="514" t="s">
        <v>1478</v>
      </c>
      <c r="AM1853" s="514" t="s">
        <v>4201</v>
      </c>
      <c r="AN1853" s="514" t="s">
        <v>5123</v>
      </c>
      <c r="AO1853" s="514">
        <v>655215</v>
      </c>
      <c r="AP1853" s="514">
        <v>132230</v>
      </c>
      <c r="AQ1853" s="514" t="s">
        <v>5129</v>
      </c>
      <c r="AR1853" s="514" t="s">
        <v>2826</v>
      </c>
      <c r="AS1853" s="514">
        <v>655280</v>
      </c>
      <c r="AT1853" s="514">
        <v>131910</v>
      </c>
      <c r="AU1853" s="514">
        <v>67</v>
      </c>
      <c r="AV1853" s="514" t="s">
        <v>720</v>
      </c>
      <c r="AW1853" s="514" t="s">
        <v>2649</v>
      </c>
      <c r="AX1853" s="514">
        <v>3.3</v>
      </c>
      <c r="AY1853" s="514">
        <v>0.4</v>
      </c>
      <c r="AZ1853" s="514">
        <v>1492</v>
      </c>
      <c r="BA1853" s="514" t="s">
        <v>425</v>
      </c>
      <c r="BB1853" s="515" t="s">
        <v>3906</v>
      </c>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655445-131850</v>
      </c>
      <c r="AJ1854" s="511">
        <f t="shared" si="86"/>
        <v>1851</v>
      </c>
      <c r="AK1854" s="514">
        <v>14</v>
      </c>
      <c r="AL1854" s="514" t="s">
        <v>1478</v>
      </c>
      <c r="AM1854" s="514" t="s">
        <v>4201</v>
      </c>
      <c r="AN1854" s="514" t="s">
        <v>5123</v>
      </c>
      <c r="AO1854" s="514">
        <v>655215</v>
      </c>
      <c r="AP1854" s="514">
        <v>132230</v>
      </c>
      <c r="AQ1854" s="514" t="s">
        <v>5130</v>
      </c>
      <c r="AR1854" s="514" t="s">
        <v>861</v>
      </c>
      <c r="AS1854" s="514">
        <v>655445</v>
      </c>
      <c r="AT1854" s="514">
        <v>131850</v>
      </c>
      <c r="AU1854" s="514">
        <v>75</v>
      </c>
      <c r="AV1854" s="514" t="s">
        <v>720</v>
      </c>
      <c r="AW1854" s="514" t="s">
        <v>2649</v>
      </c>
      <c r="AX1854" s="514">
        <v>0.2</v>
      </c>
      <c r="AY1854" s="514">
        <v>3.5</v>
      </c>
      <c r="AZ1854" s="514">
        <v>1492</v>
      </c>
      <c r="BA1854" s="514" t="s">
        <v>425</v>
      </c>
      <c r="BB1854" s="515" t="s">
        <v>3906</v>
      </c>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656060-131350</v>
      </c>
      <c r="AJ1855" s="511">
        <f t="shared" si="86"/>
        <v>1852</v>
      </c>
      <c r="AK1855" s="514">
        <v>14</v>
      </c>
      <c r="AL1855" s="514" t="s">
        <v>1478</v>
      </c>
      <c r="AM1855" s="514" t="s">
        <v>4201</v>
      </c>
      <c r="AN1855" s="514" t="s">
        <v>5123</v>
      </c>
      <c r="AO1855" s="514">
        <v>655215</v>
      </c>
      <c r="AP1855" s="514">
        <v>132230</v>
      </c>
      <c r="AQ1855" s="514" t="s">
        <v>5131</v>
      </c>
      <c r="AR1855" s="514" t="s">
        <v>861</v>
      </c>
      <c r="AS1855" s="514">
        <v>656060</v>
      </c>
      <c r="AT1855" s="514">
        <v>131350</v>
      </c>
      <c r="AU1855" s="514">
        <v>119</v>
      </c>
      <c r="AV1855" s="514" t="s">
        <v>719</v>
      </c>
      <c r="AW1855" s="514" t="s">
        <v>2649</v>
      </c>
      <c r="AX1855" s="514">
        <v>0.5</v>
      </c>
      <c r="AY1855" s="514">
        <v>0.2</v>
      </c>
      <c r="AZ1855" s="514">
        <v>1492</v>
      </c>
      <c r="BA1855" s="514" t="s">
        <v>425</v>
      </c>
      <c r="BB1855" s="515" t="s">
        <v>3906</v>
      </c>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653085-130565</v>
      </c>
      <c r="AJ1856" s="511">
        <f t="shared" si="86"/>
        <v>1853</v>
      </c>
      <c r="AK1856" s="514">
        <v>14</v>
      </c>
      <c r="AL1856" s="514" t="s">
        <v>1478</v>
      </c>
      <c r="AM1856" s="514" t="s">
        <v>5132</v>
      </c>
      <c r="AN1856" s="514" t="s">
        <v>5133</v>
      </c>
      <c r="AO1856" s="514">
        <v>653127</v>
      </c>
      <c r="AP1856" s="514">
        <v>130660</v>
      </c>
      <c r="AQ1856" s="514" t="s">
        <v>2801</v>
      </c>
      <c r="AR1856" s="514" t="s">
        <v>861</v>
      </c>
      <c r="AS1856" s="514">
        <v>653085</v>
      </c>
      <c r="AT1856" s="514">
        <v>130565</v>
      </c>
      <c r="AU1856" s="514">
        <v>84</v>
      </c>
      <c r="AV1856" s="514" t="s">
        <v>719</v>
      </c>
      <c r="AW1856" s="514" t="s">
        <v>2649</v>
      </c>
      <c r="AX1856" s="514">
        <v>1.1000000000000001</v>
      </c>
      <c r="AY1856" s="514">
        <v>1.2</v>
      </c>
      <c r="AZ1856" s="514">
        <v>1492</v>
      </c>
      <c r="BA1856" s="514" t="s">
        <v>425</v>
      </c>
      <c r="BB1856" s="515" t="s">
        <v>3900</v>
      </c>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653460-130070</v>
      </c>
      <c r="AJ1857" s="511">
        <f t="shared" si="86"/>
        <v>1854</v>
      </c>
      <c r="AK1857" s="514">
        <v>14</v>
      </c>
      <c r="AL1857" s="514" t="s">
        <v>1478</v>
      </c>
      <c r="AM1857" s="514" t="s">
        <v>3675</v>
      </c>
      <c r="AN1857" s="514" t="s">
        <v>5134</v>
      </c>
      <c r="AO1857" s="514">
        <v>652182</v>
      </c>
      <c r="AP1857" s="514">
        <v>130910</v>
      </c>
      <c r="AQ1857" s="514" t="s">
        <v>5135</v>
      </c>
      <c r="AR1857" s="514" t="s">
        <v>861</v>
      </c>
      <c r="AS1857" s="514">
        <v>653460</v>
      </c>
      <c r="AT1857" s="514">
        <v>130070</v>
      </c>
      <c r="AU1857" s="514">
        <v>76</v>
      </c>
      <c r="AV1857" s="514" t="s">
        <v>719</v>
      </c>
      <c r="AW1857" s="514" t="s">
        <v>2630</v>
      </c>
      <c r="AX1857" s="514">
        <v>1.3</v>
      </c>
      <c r="AY1857" s="514">
        <v>0.3</v>
      </c>
      <c r="AZ1857" s="514">
        <v>1460</v>
      </c>
      <c r="BA1857" s="514" t="s">
        <v>135</v>
      </c>
      <c r="BB1857" s="515" t="s">
        <v>3900</v>
      </c>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650560-136967</v>
      </c>
      <c r="AJ1858" s="511">
        <f t="shared" si="86"/>
        <v>1855</v>
      </c>
      <c r="AK1858" s="514">
        <v>14</v>
      </c>
      <c r="AL1858" s="514" t="s">
        <v>1478</v>
      </c>
      <c r="AM1858" s="514" t="s">
        <v>2746</v>
      </c>
      <c r="AN1858" s="514" t="s">
        <v>5136</v>
      </c>
      <c r="AO1858" s="514">
        <v>640285</v>
      </c>
      <c r="AP1858" s="514">
        <v>126702</v>
      </c>
      <c r="AQ1858" s="514" t="s">
        <v>4275</v>
      </c>
      <c r="AR1858" s="514" t="s">
        <v>2999</v>
      </c>
      <c r="AS1858" s="514">
        <v>650560</v>
      </c>
      <c r="AT1858" s="514">
        <v>136967</v>
      </c>
      <c r="AU1858" s="514">
        <v>52</v>
      </c>
      <c r="AV1858" s="514" t="s">
        <v>719</v>
      </c>
      <c r="AW1858" s="514" t="s">
        <v>2644</v>
      </c>
      <c r="AX1858" s="514">
        <v>3.5</v>
      </c>
      <c r="AY1858" s="514">
        <v>0.5</v>
      </c>
      <c r="AZ1858" s="514">
        <v>1493</v>
      </c>
      <c r="BA1858" s="514" t="s">
        <v>265</v>
      </c>
      <c r="BB1858" s="515" t="s">
        <v>4706</v>
      </c>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641330-129342</v>
      </c>
      <c r="AJ1859" s="511">
        <f t="shared" si="86"/>
        <v>1856</v>
      </c>
      <c r="AK1859" s="514">
        <v>14</v>
      </c>
      <c r="AL1859" s="514" t="s">
        <v>1478</v>
      </c>
      <c r="AM1859" s="514" t="s">
        <v>2687</v>
      </c>
      <c r="AN1859" s="514" t="s">
        <v>5137</v>
      </c>
      <c r="AO1859" s="514">
        <v>640603</v>
      </c>
      <c r="AP1859" s="514">
        <v>127271</v>
      </c>
      <c r="AQ1859" s="514" t="s">
        <v>5138</v>
      </c>
      <c r="AR1859" s="514" t="s">
        <v>861</v>
      </c>
      <c r="AS1859" s="514">
        <v>641330</v>
      </c>
      <c r="AT1859" s="514">
        <v>129342</v>
      </c>
      <c r="AU1859" s="514">
        <v>45</v>
      </c>
      <c r="AV1859" s="514" t="s">
        <v>718</v>
      </c>
      <c r="AW1859" s="514" t="s">
        <v>2644</v>
      </c>
      <c r="AX1859" s="514">
        <v>10</v>
      </c>
      <c r="AY1859" s="514">
        <v>10</v>
      </c>
      <c r="AZ1859" s="514">
        <v>1441</v>
      </c>
      <c r="BA1859" s="514" t="s">
        <v>247</v>
      </c>
      <c r="BB1859" s="515" t="s">
        <v>3770</v>
      </c>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654988-127158</v>
      </c>
      <c r="AJ1860" s="511">
        <f t="shared" si="86"/>
        <v>1857</v>
      </c>
      <c r="AK1860" s="514">
        <v>14</v>
      </c>
      <c r="AL1860" s="514" t="s">
        <v>1478</v>
      </c>
      <c r="AM1860" s="514" t="s">
        <v>4076</v>
      </c>
      <c r="AN1860" s="514" t="s">
        <v>5139</v>
      </c>
      <c r="AO1860" s="514">
        <v>655061</v>
      </c>
      <c r="AP1860" s="514">
        <v>127284</v>
      </c>
      <c r="AQ1860" s="514" t="s">
        <v>5140</v>
      </c>
      <c r="AR1860" s="514" t="s">
        <v>861</v>
      </c>
      <c r="AS1860" s="514">
        <v>654988</v>
      </c>
      <c r="AT1860" s="514">
        <v>127158</v>
      </c>
      <c r="AU1860" s="514">
        <v>140</v>
      </c>
      <c r="AV1860" s="514" t="s">
        <v>719</v>
      </c>
      <c r="AW1860" s="514" t="s">
        <v>718</v>
      </c>
      <c r="AX1860" s="514">
        <v>0.2</v>
      </c>
      <c r="AY1860" s="514">
        <v>0.8</v>
      </c>
      <c r="AZ1860" s="514">
        <v>1438</v>
      </c>
      <c r="BA1860" s="514" t="s">
        <v>156</v>
      </c>
      <c r="BB1860" s="515" t="s">
        <v>861</v>
      </c>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654995-127150</v>
      </c>
      <c r="AJ1861" s="511">
        <f t="shared" ref="AJ1861:AJ1924" si="89">IF(AK1861&lt;&gt;"",AJ1860+1,"")</f>
        <v>1858</v>
      </c>
      <c r="AK1861" s="514">
        <v>14</v>
      </c>
      <c r="AL1861" s="514" t="s">
        <v>1478</v>
      </c>
      <c r="AM1861" s="514" t="s">
        <v>4076</v>
      </c>
      <c r="AN1861" s="514" t="s">
        <v>5139</v>
      </c>
      <c r="AO1861" s="514">
        <v>655061</v>
      </c>
      <c r="AP1861" s="514">
        <v>127284</v>
      </c>
      <c r="AQ1861" s="514" t="s">
        <v>5141</v>
      </c>
      <c r="AR1861" s="514" t="s">
        <v>861</v>
      </c>
      <c r="AS1861" s="514">
        <v>654995</v>
      </c>
      <c r="AT1861" s="514">
        <v>127150</v>
      </c>
      <c r="AU1861" s="514">
        <v>139</v>
      </c>
      <c r="AV1861" s="514" t="s">
        <v>719</v>
      </c>
      <c r="AW1861" s="514" t="s">
        <v>718</v>
      </c>
      <c r="AX1861" s="514">
        <v>0.3</v>
      </c>
      <c r="AY1861" s="514">
        <v>0.6</v>
      </c>
      <c r="AZ1861" s="514">
        <v>1438</v>
      </c>
      <c r="BA1861" s="514" t="s">
        <v>156</v>
      </c>
      <c r="BB1861" s="515" t="s">
        <v>861</v>
      </c>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654999-127145</v>
      </c>
      <c r="AJ1862" s="511">
        <f t="shared" si="89"/>
        <v>1859</v>
      </c>
      <c r="AK1862" s="514">
        <v>14</v>
      </c>
      <c r="AL1862" s="514" t="s">
        <v>1478</v>
      </c>
      <c r="AM1862" s="514" t="s">
        <v>4076</v>
      </c>
      <c r="AN1862" s="514" t="s">
        <v>5139</v>
      </c>
      <c r="AO1862" s="514">
        <v>655061</v>
      </c>
      <c r="AP1862" s="514">
        <v>127284</v>
      </c>
      <c r="AQ1862" s="514" t="s">
        <v>5142</v>
      </c>
      <c r="AR1862" s="514" t="s">
        <v>861</v>
      </c>
      <c r="AS1862" s="514">
        <v>654999</v>
      </c>
      <c r="AT1862" s="514">
        <v>127145</v>
      </c>
      <c r="AU1862" s="514">
        <v>138</v>
      </c>
      <c r="AV1862" s="514" t="s">
        <v>719</v>
      </c>
      <c r="AW1862" s="514" t="s">
        <v>2630</v>
      </c>
      <c r="AX1862" s="514">
        <v>0.4</v>
      </c>
      <c r="AY1862" s="514">
        <v>0.6</v>
      </c>
      <c r="AZ1862" s="514">
        <v>1438</v>
      </c>
      <c r="BA1862" s="514" t="s">
        <v>156</v>
      </c>
      <c r="BB1862" s="515" t="s">
        <v>861</v>
      </c>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652295-129125</v>
      </c>
      <c r="AJ1863" s="511">
        <f t="shared" si="89"/>
        <v>1860</v>
      </c>
      <c r="AK1863" s="514">
        <v>14</v>
      </c>
      <c r="AL1863" s="514" t="s">
        <v>1478</v>
      </c>
      <c r="AM1863" s="514" t="s">
        <v>3854</v>
      </c>
      <c r="AN1863" s="514" t="s">
        <v>5143</v>
      </c>
      <c r="AO1863" s="514">
        <v>650144</v>
      </c>
      <c r="AP1863" s="514">
        <v>130269</v>
      </c>
      <c r="AQ1863" s="514" t="s">
        <v>5144</v>
      </c>
      <c r="AR1863" s="514" t="s">
        <v>861</v>
      </c>
      <c r="AS1863" s="514">
        <v>652295</v>
      </c>
      <c r="AT1863" s="514">
        <v>129125</v>
      </c>
      <c r="AU1863" s="514">
        <v>127</v>
      </c>
      <c r="AV1863" s="514" t="s">
        <v>719</v>
      </c>
      <c r="AW1863" s="514" t="s">
        <v>2630</v>
      </c>
      <c r="AX1863" s="514">
        <v>2.1</v>
      </c>
      <c r="AY1863" s="514">
        <v>4.5999999999999996</v>
      </c>
      <c r="AZ1863" s="514">
        <v>1460</v>
      </c>
      <c r="BA1863" s="514" t="s">
        <v>135</v>
      </c>
      <c r="BB1863" s="515" t="s">
        <v>3857</v>
      </c>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651855-129770</v>
      </c>
      <c r="AJ1864" s="511">
        <f t="shared" si="89"/>
        <v>1861</v>
      </c>
      <c r="AK1864" s="514">
        <v>14</v>
      </c>
      <c r="AL1864" s="514" t="s">
        <v>1478</v>
      </c>
      <c r="AM1864" s="514" t="s">
        <v>3854</v>
      </c>
      <c r="AN1864" s="514" t="s">
        <v>5145</v>
      </c>
      <c r="AO1864" s="514">
        <v>650144</v>
      </c>
      <c r="AP1864" s="514">
        <v>130269</v>
      </c>
      <c r="AQ1864" s="514" t="s">
        <v>5146</v>
      </c>
      <c r="AR1864" s="514" t="s">
        <v>861</v>
      </c>
      <c r="AS1864" s="514">
        <v>651855</v>
      </c>
      <c r="AT1864" s="514">
        <v>129770</v>
      </c>
      <c r="AU1864" s="514">
        <v>139</v>
      </c>
      <c r="AV1864" s="514" t="s">
        <v>718</v>
      </c>
      <c r="AW1864" s="514" t="s">
        <v>2644</v>
      </c>
      <c r="AX1864" s="514">
        <v>3</v>
      </c>
      <c r="AY1864" s="514">
        <v>1.5</v>
      </c>
      <c r="AZ1864" s="514">
        <v>1461</v>
      </c>
      <c r="BA1864" s="514" t="s">
        <v>268</v>
      </c>
      <c r="BB1864" s="515" t="s">
        <v>3857</v>
      </c>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647198-138862</v>
      </c>
      <c r="AJ1865" s="511">
        <f t="shared" si="89"/>
        <v>1862</v>
      </c>
      <c r="AK1865" s="514">
        <v>14</v>
      </c>
      <c r="AL1865" s="514" t="s">
        <v>1478</v>
      </c>
      <c r="AM1865" s="514" t="s">
        <v>4589</v>
      </c>
      <c r="AN1865" s="514" t="s">
        <v>5147</v>
      </c>
      <c r="AO1865" s="514">
        <v>647645</v>
      </c>
      <c r="AP1865" s="514">
        <v>138878</v>
      </c>
      <c r="AQ1865" s="514" t="s">
        <v>5148</v>
      </c>
      <c r="AR1865" s="514" t="s">
        <v>2924</v>
      </c>
      <c r="AS1865" s="514">
        <v>647198</v>
      </c>
      <c r="AT1865" s="514">
        <v>138862</v>
      </c>
      <c r="AU1865" s="514">
        <v>113</v>
      </c>
      <c r="AV1865" s="514" t="s">
        <v>719</v>
      </c>
      <c r="AW1865" s="514" t="s">
        <v>2644</v>
      </c>
      <c r="AX1865" s="514">
        <v>3.5</v>
      </c>
      <c r="AY1865" s="514">
        <v>10</v>
      </c>
      <c r="AZ1865" s="514">
        <v>1496</v>
      </c>
      <c r="BA1865" s="514" t="s">
        <v>316</v>
      </c>
      <c r="BB1865" s="515" t="s">
        <v>3793</v>
      </c>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648103-135644</v>
      </c>
      <c r="AJ1866" s="511">
        <f t="shared" si="89"/>
        <v>1863</v>
      </c>
      <c r="AK1866" s="514">
        <v>14</v>
      </c>
      <c r="AL1866" s="514" t="s">
        <v>1478</v>
      </c>
      <c r="AM1866" s="514" t="s">
        <v>3097</v>
      </c>
      <c r="AN1866" s="514" t="s">
        <v>5149</v>
      </c>
      <c r="AO1866" s="514">
        <v>648886</v>
      </c>
      <c r="AP1866" s="514">
        <v>135204</v>
      </c>
      <c r="AQ1866" s="514" t="s">
        <v>5150</v>
      </c>
      <c r="AR1866" s="514" t="s">
        <v>861</v>
      </c>
      <c r="AS1866" s="514">
        <v>648103</v>
      </c>
      <c r="AT1866" s="514">
        <v>135644</v>
      </c>
      <c r="AU1866" s="514">
        <v>83</v>
      </c>
      <c r="AV1866" s="514" t="s">
        <v>719</v>
      </c>
      <c r="AW1866" s="514" t="s">
        <v>2644</v>
      </c>
      <c r="AX1866" s="514">
        <v>10</v>
      </c>
      <c r="AY1866" s="514">
        <v>6.2</v>
      </c>
      <c r="AZ1866" s="514">
        <v>1494</v>
      </c>
      <c r="BA1866" s="514" t="s">
        <v>250</v>
      </c>
      <c r="BB1866" s="515" t="s">
        <v>4009</v>
      </c>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648552-135424</v>
      </c>
      <c r="AJ1867" s="511">
        <f t="shared" si="89"/>
        <v>1864</v>
      </c>
      <c r="AK1867" s="514">
        <v>14</v>
      </c>
      <c r="AL1867" s="514" t="s">
        <v>1478</v>
      </c>
      <c r="AM1867" s="514" t="s">
        <v>3097</v>
      </c>
      <c r="AN1867" s="514" t="s">
        <v>5149</v>
      </c>
      <c r="AO1867" s="514">
        <v>648886</v>
      </c>
      <c r="AP1867" s="514">
        <v>135204</v>
      </c>
      <c r="AQ1867" s="514" t="s">
        <v>5151</v>
      </c>
      <c r="AR1867" s="514" t="s">
        <v>5152</v>
      </c>
      <c r="AS1867" s="514">
        <v>648552</v>
      </c>
      <c r="AT1867" s="514">
        <v>135424</v>
      </c>
      <c r="AU1867" s="514">
        <v>64</v>
      </c>
      <c r="AV1867" s="514" t="s">
        <v>719</v>
      </c>
      <c r="AW1867" s="514" t="s">
        <v>2644</v>
      </c>
      <c r="AX1867" s="514">
        <v>0.1</v>
      </c>
      <c r="AY1867" s="514">
        <v>7.5</v>
      </c>
      <c r="AZ1867" s="514">
        <v>1494</v>
      </c>
      <c r="BA1867" s="514" t="s">
        <v>250</v>
      </c>
      <c r="BB1867" s="515" t="s">
        <v>4009</v>
      </c>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648703-135293</v>
      </c>
      <c r="AJ1868" s="511">
        <f t="shared" si="89"/>
        <v>1865</v>
      </c>
      <c r="AK1868" s="514">
        <v>14</v>
      </c>
      <c r="AL1868" s="514" t="s">
        <v>1478</v>
      </c>
      <c r="AM1868" s="514" t="s">
        <v>3097</v>
      </c>
      <c r="AN1868" s="514" t="s">
        <v>5149</v>
      </c>
      <c r="AO1868" s="514">
        <v>648886</v>
      </c>
      <c r="AP1868" s="514">
        <v>135204</v>
      </c>
      <c r="AQ1868" s="514" t="s">
        <v>5153</v>
      </c>
      <c r="AR1868" s="514" t="s">
        <v>861</v>
      </c>
      <c r="AS1868" s="514">
        <v>648703</v>
      </c>
      <c r="AT1868" s="514">
        <v>135293</v>
      </c>
      <c r="AU1868" s="514">
        <v>56</v>
      </c>
      <c r="AV1868" s="514" t="s">
        <v>719</v>
      </c>
      <c r="AW1868" s="514" t="s">
        <v>2644</v>
      </c>
      <c r="AX1868" s="514">
        <v>4.9000000000000004</v>
      </c>
      <c r="AY1868" s="514">
        <v>2.7</v>
      </c>
      <c r="AZ1868" s="514">
        <v>1494</v>
      </c>
      <c r="BA1868" s="514" t="s">
        <v>250</v>
      </c>
      <c r="BB1868" s="515" t="s">
        <v>4009</v>
      </c>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644895-138520</v>
      </c>
      <c r="AJ1869" s="511">
        <f t="shared" si="89"/>
        <v>1866</v>
      </c>
      <c r="AK1869" s="514">
        <v>14</v>
      </c>
      <c r="AL1869" s="514" t="s">
        <v>1478</v>
      </c>
      <c r="AM1869" s="514" t="s">
        <v>3901</v>
      </c>
      <c r="AN1869" s="514" t="s">
        <v>5154</v>
      </c>
      <c r="AO1869" s="514">
        <v>649298</v>
      </c>
      <c r="AP1869" s="514">
        <v>138929</v>
      </c>
      <c r="AQ1869" s="514" t="s">
        <v>5155</v>
      </c>
      <c r="AR1869" s="514" t="s">
        <v>861</v>
      </c>
      <c r="AS1869" s="514">
        <v>644895</v>
      </c>
      <c r="AT1869" s="514">
        <v>138520</v>
      </c>
      <c r="AU1869" s="514">
        <v>148</v>
      </c>
      <c r="AV1869" s="514" t="s">
        <v>719</v>
      </c>
      <c r="AW1869" s="514" t="s">
        <v>2644</v>
      </c>
      <c r="AX1869" s="514">
        <v>10</v>
      </c>
      <c r="AY1869" s="514">
        <v>10</v>
      </c>
      <c r="AZ1869" s="514">
        <v>1498</v>
      </c>
      <c r="BA1869" s="514" t="s">
        <v>347</v>
      </c>
      <c r="BB1869" s="515" t="s">
        <v>2761</v>
      </c>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645115-138585</v>
      </c>
      <c r="AJ1870" s="511">
        <f t="shared" si="89"/>
        <v>1867</v>
      </c>
      <c r="AK1870" s="514">
        <v>14</v>
      </c>
      <c r="AL1870" s="514" t="s">
        <v>1478</v>
      </c>
      <c r="AM1870" s="514" t="s">
        <v>3901</v>
      </c>
      <c r="AN1870" s="514" t="s">
        <v>5154</v>
      </c>
      <c r="AO1870" s="514">
        <v>649298</v>
      </c>
      <c r="AP1870" s="514">
        <v>138929</v>
      </c>
      <c r="AQ1870" s="514" t="s">
        <v>5156</v>
      </c>
      <c r="AR1870" s="514" t="s">
        <v>861</v>
      </c>
      <c r="AS1870" s="514">
        <v>645115</v>
      </c>
      <c r="AT1870" s="514">
        <v>138585</v>
      </c>
      <c r="AU1870" s="514">
        <v>143</v>
      </c>
      <c r="AV1870" s="514" t="s">
        <v>719</v>
      </c>
      <c r="AW1870" s="514" t="s">
        <v>2644</v>
      </c>
      <c r="AX1870" s="514">
        <v>10</v>
      </c>
      <c r="AY1870" s="514">
        <v>10</v>
      </c>
      <c r="AZ1870" s="514">
        <v>1498</v>
      </c>
      <c r="BA1870" s="514" t="s">
        <v>347</v>
      </c>
      <c r="BB1870" s="515" t="s">
        <v>3793</v>
      </c>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646090-138864</v>
      </c>
      <c r="AJ1871" s="511">
        <f t="shared" si="89"/>
        <v>1868</v>
      </c>
      <c r="AK1871" s="514">
        <v>14</v>
      </c>
      <c r="AL1871" s="514" t="s">
        <v>1478</v>
      </c>
      <c r="AM1871" s="514" t="s">
        <v>3901</v>
      </c>
      <c r="AN1871" s="514" t="s">
        <v>5154</v>
      </c>
      <c r="AO1871" s="514">
        <v>649298</v>
      </c>
      <c r="AP1871" s="514">
        <v>138929</v>
      </c>
      <c r="AQ1871" s="514" t="s">
        <v>5157</v>
      </c>
      <c r="AR1871" s="514" t="s">
        <v>861</v>
      </c>
      <c r="AS1871" s="514">
        <v>646090</v>
      </c>
      <c r="AT1871" s="514">
        <v>138864</v>
      </c>
      <c r="AU1871" s="514">
        <v>137</v>
      </c>
      <c r="AV1871" s="514" t="s">
        <v>720</v>
      </c>
      <c r="AW1871" s="514" t="s">
        <v>2644</v>
      </c>
      <c r="AX1871" s="514">
        <v>10</v>
      </c>
      <c r="AY1871" s="514">
        <v>10</v>
      </c>
      <c r="AZ1871" s="514">
        <v>1496</v>
      </c>
      <c r="BA1871" s="514" t="s">
        <v>316</v>
      </c>
      <c r="BB1871" s="515" t="s">
        <v>3793</v>
      </c>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646307-138980</v>
      </c>
      <c r="AJ1872" s="511">
        <f t="shared" si="89"/>
        <v>1869</v>
      </c>
      <c r="AK1872" s="514">
        <v>14</v>
      </c>
      <c r="AL1872" s="514" t="s">
        <v>1478</v>
      </c>
      <c r="AM1872" s="514" t="s">
        <v>3901</v>
      </c>
      <c r="AN1872" s="514" t="s">
        <v>5154</v>
      </c>
      <c r="AO1872" s="514">
        <v>649298</v>
      </c>
      <c r="AP1872" s="514">
        <v>138929</v>
      </c>
      <c r="AQ1872" s="514" t="s">
        <v>5158</v>
      </c>
      <c r="AR1872" s="514" t="s">
        <v>861</v>
      </c>
      <c r="AS1872" s="514">
        <v>646307</v>
      </c>
      <c r="AT1872" s="514">
        <v>138980</v>
      </c>
      <c r="AU1872" s="514">
        <v>134</v>
      </c>
      <c r="AV1872" s="514" t="s">
        <v>720</v>
      </c>
      <c r="AW1872" s="514" t="s">
        <v>2644</v>
      </c>
      <c r="AX1872" s="514">
        <v>10</v>
      </c>
      <c r="AY1872" s="514">
        <v>10</v>
      </c>
      <c r="AZ1872" s="514">
        <v>1496</v>
      </c>
      <c r="BA1872" s="514" t="s">
        <v>316</v>
      </c>
      <c r="BB1872" s="515" t="s">
        <v>3793</v>
      </c>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647216-139181</v>
      </c>
      <c r="AJ1873" s="511">
        <f t="shared" si="89"/>
        <v>1870</v>
      </c>
      <c r="AK1873" s="514">
        <v>14</v>
      </c>
      <c r="AL1873" s="514" t="s">
        <v>1478</v>
      </c>
      <c r="AM1873" s="514" t="s">
        <v>3901</v>
      </c>
      <c r="AN1873" s="514" t="s">
        <v>5154</v>
      </c>
      <c r="AO1873" s="514">
        <v>649298</v>
      </c>
      <c r="AP1873" s="514">
        <v>138929</v>
      </c>
      <c r="AQ1873" s="514" t="s">
        <v>5159</v>
      </c>
      <c r="AR1873" s="514" t="s">
        <v>2663</v>
      </c>
      <c r="AS1873" s="514">
        <v>647216</v>
      </c>
      <c r="AT1873" s="514">
        <v>139181</v>
      </c>
      <c r="AU1873" s="514">
        <v>121</v>
      </c>
      <c r="AV1873" s="514" t="s">
        <v>720</v>
      </c>
      <c r="AW1873" s="514" t="s">
        <v>2644</v>
      </c>
      <c r="AX1873" s="514">
        <v>10</v>
      </c>
      <c r="AY1873" s="514">
        <v>10</v>
      </c>
      <c r="AZ1873" s="514">
        <v>1496</v>
      </c>
      <c r="BA1873" s="514" t="s">
        <v>316</v>
      </c>
      <c r="BB1873" s="515" t="s">
        <v>3793</v>
      </c>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647235-139150</v>
      </c>
      <c r="AJ1874" s="511">
        <f t="shared" si="89"/>
        <v>1871</v>
      </c>
      <c r="AK1874" s="514">
        <v>14</v>
      </c>
      <c r="AL1874" s="514" t="s">
        <v>1478</v>
      </c>
      <c r="AM1874" s="514" t="s">
        <v>3901</v>
      </c>
      <c r="AN1874" s="514" t="s">
        <v>5154</v>
      </c>
      <c r="AO1874" s="514">
        <v>649298</v>
      </c>
      <c r="AP1874" s="514">
        <v>138929</v>
      </c>
      <c r="AQ1874" s="514" t="s">
        <v>5160</v>
      </c>
      <c r="AR1874" s="514" t="s">
        <v>861</v>
      </c>
      <c r="AS1874" s="514">
        <v>647235</v>
      </c>
      <c r="AT1874" s="514">
        <v>139150</v>
      </c>
      <c r="AU1874" s="514">
        <v>120</v>
      </c>
      <c r="AV1874" s="514" t="s">
        <v>720</v>
      </c>
      <c r="AW1874" s="514" t="s">
        <v>2644</v>
      </c>
      <c r="AX1874" s="514">
        <v>10</v>
      </c>
      <c r="AY1874" s="514">
        <v>10</v>
      </c>
      <c r="AZ1874" s="514">
        <v>1496</v>
      </c>
      <c r="BA1874" s="514" t="s">
        <v>316</v>
      </c>
      <c r="BB1874" s="515" t="s">
        <v>3793</v>
      </c>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647835-138980</v>
      </c>
      <c r="AJ1875" s="511">
        <f t="shared" si="89"/>
        <v>1872</v>
      </c>
      <c r="AK1875" s="514">
        <v>14</v>
      </c>
      <c r="AL1875" s="514" t="s">
        <v>1478</v>
      </c>
      <c r="AM1875" s="514" t="s">
        <v>3901</v>
      </c>
      <c r="AN1875" s="514" t="s">
        <v>5154</v>
      </c>
      <c r="AO1875" s="514">
        <v>649298</v>
      </c>
      <c r="AP1875" s="514">
        <v>138929</v>
      </c>
      <c r="AQ1875" s="514" t="s">
        <v>3043</v>
      </c>
      <c r="AR1875" s="514" t="s">
        <v>861</v>
      </c>
      <c r="AS1875" s="514">
        <v>647835</v>
      </c>
      <c r="AT1875" s="514">
        <v>138980</v>
      </c>
      <c r="AU1875" s="514">
        <v>104</v>
      </c>
      <c r="AV1875" s="514" t="s">
        <v>720</v>
      </c>
      <c r="AW1875" s="514" t="s">
        <v>2644</v>
      </c>
      <c r="AX1875" s="514">
        <v>10</v>
      </c>
      <c r="AY1875" s="514">
        <v>10</v>
      </c>
      <c r="AZ1875" s="514">
        <v>1496</v>
      </c>
      <c r="BA1875" s="514" t="s">
        <v>316</v>
      </c>
      <c r="BB1875" s="515" t="s">
        <v>4273</v>
      </c>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647845-138976</v>
      </c>
      <c r="AJ1876" s="511">
        <f t="shared" si="89"/>
        <v>1873</v>
      </c>
      <c r="AK1876" s="514">
        <v>14</v>
      </c>
      <c r="AL1876" s="514" t="s">
        <v>1478</v>
      </c>
      <c r="AM1876" s="514" t="s">
        <v>3901</v>
      </c>
      <c r="AN1876" s="514" t="s">
        <v>5154</v>
      </c>
      <c r="AO1876" s="514">
        <v>649298</v>
      </c>
      <c r="AP1876" s="514">
        <v>138929</v>
      </c>
      <c r="AQ1876" s="514" t="s">
        <v>5161</v>
      </c>
      <c r="AR1876" s="514" t="s">
        <v>861</v>
      </c>
      <c r="AS1876" s="514">
        <v>647845</v>
      </c>
      <c r="AT1876" s="514">
        <v>138976</v>
      </c>
      <c r="AU1876" s="514">
        <v>104</v>
      </c>
      <c r="AV1876" s="514" t="s">
        <v>720</v>
      </c>
      <c r="AW1876" s="514" t="s">
        <v>2644</v>
      </c>
      <c r="AX1876" s="514">
        <v>10</v>
      </c>
      <c r="AY1876" s="514">
        <v>10</v>
      </c>
      <c r="AZ1876" s="514">
        <v>1496</v>
      </c>
      <c r="BA1876" s="514" t="s">
        <v>316</v>
      </c>
      <c r="BB1876" s="515" t="s">
        <v>4273</v>
      </c>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647905-138985</v>
      </c>
      <c r="AJ1877" s="511">
        <f t="shared" si="89"/>
        <v>1874</v>
      </c>
      <c r="AK1877" s="514">
        <v>14</v>
      </c>
      <c r="AL1877" s="514" t="s">
        <v>1478</v>
      </c>
      <c r="AM1877" s="514" t="s">
        <v>3901</v>
      </c>
      <c r="AN1877" s="514" t="s">
        <v>5154</v>
      </c>
      <c r="AO1877" s="514">
        <v>649298</v>
      </c>
      <c r="AP1877" s="514">
        <v>138929</v>
      </c>
      <c r="AQ1877" s="514" t="s">
        <v>5162</v>
      </c>
      <c r="AR1877" s="514" t="s">
        <v>2687</v>
      </c>
      <c r="AS1877" s="514">
        <v>647905</v>
      </c>
      <c r="AT1877" s="514">
        <v>138985</v>
      </c>
      <c r="AU1877" s="514">
        <v>103</v>
      </c>
      <c r="AV1877" s="514" t="s">
        <v>720</v>
      </c>
      <c r="AW1877" s="514" t="s">
        <v>2644</v>
      </c>
      <c r="AX1877" s="514">
        <v>10</v>
      </c>
      <c r="AY1877" s="514">
        <v>10</v>
      </c>
      <c r="AZ1877" s="514">
        <v>1496</v>
      </c>
      <c r="BA1877" s="514" t="s">
        <v>316</v>
      </c>
      <c r="BB1877" s="515" t="s">
        <v>4273</v>
      </c>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647920-138982</v>
      </c>
      <c r="AJ1878" s="511">
        <f t="shared" si="89"/>
        <v>1875</v>
      </c>
      <c r="AK1878" s="514">
        <v>14</v>
      </c>
      <c r="AL1878" s="514" t="s">
        <v>1478</v>
      </c>
      <c r="AM1878" s="514" t="s">
        <v>3901</v>
      </c>
      <c r="AN1878" s="514" t="s">
        <v>5154</v>
      </c>
      <c r="AO1878" s="514">
        <v>649298</v>
      </c>
      <c r="AP1878" s="514">
        <v>138929</v>
      </c>
      <c r="AQ1878" s="514" t="s">
        <v>5163</v>
      </c>
      <c r="AR1878" s="514" t="s">
        <v>861</v>
      </c>
      <c r="AS1878" s="514">
        <v>647920</v>
      </c>
      <c r="AT1878" s="514">
        <v>138982</v>
      </c>
      <c r="AU1878" s="514">
        <v>102</v>
      </c>
      <c r="AV1878" s="514" t="s">
        <v>720</v>
      </c>
      <c r="AW1878" s="514" t="s">
        <v>2644</v>
      </c>
      <c r="AX1878" s="514">
        <v>10</v>
      </c>
      <c r="AY1878" s="514">
        <v>10</v>
      </c>
      <c r="AZ1878" s="514">
        <v>1496</v>
      </c>
      <c r="BA1878" s="514" t="s">
        <v>316</v>
      </c>
      <c r="BB1878" s="515" t="s">
        <v>4273</v>
      </c>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647935-138975</v>
      </c>
      <c r="AJ1879" s="511">
        <f t="shared" si="89"/>
        <v>1876</v>
      </c>
      <c r="AK1879" s="514">
        <v>14</v>
      </c>
      <c r="AL1879" s="514" t="s">
        <v>1478</v>
      </c>
      <c r="AM1879" s="514" t="s">
        <v>3901</v>
      </c>
      <c r="AN1879" s="514" t="s">
        <v>5154</v>
      </c>
      <c r="AO1879" s="514">
        <v>649298</v>
      </c>
      <c r="AP1879" s="514">
        <v>138929</v>
      </c>
      <c r="AQ1879" s="514" t="s">
        <v>5164</v>
      </c>
      <c r="AR1879" s="514" t="s">
        <v>2660</v>
      </c>
      <c r="AS1879" s="514">
        <v>647935</v>
      </c>
      <c r="AT1879" s="514">
        <v>138975</v>
      </c>
      <c r="AU1879" s="514">
        <v>101</v>
      </c>
      <c r="AV1879" s="514" t="s">
        <v>720</v>
      </c>
      <c r="AW1879" s="514" t="s">
        <v>2644</v>
      </c>
      <c r="AX1879" s="514">
        <v>10</v>
      </c>
      <c r="AY1879" s="514">
        <v>10</v>
      </c>
      <c r="AZ1879" s="514">
        <v>1496</v>
      </c>
      <c r="BA1879" s="514" t="s">
        <v>316</v>
      </c>
      <c r="BB1879" s="515" t="s">
        <v>4273</v>
      </c>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648108-139020</v>
      </c>
      <c r="AJ1880" s="511">
        <f t="shared" si="89"/>
        <v>1877</v>
      </c>
      <c r="AK1880" s="514">
        <v>14</v>
      </c>
      <c r="AL1880" s="514" t="s">
        <v>1478</v>
      </c>
      <c r="AM1880" s="514" t="s">
        <v>3901</v>
      </c>
      <c r="AN1880" s="514" t="s">
        <v>5154</v>
      </c>
      <c r="AO1880" s="514">
        <v>649298</v>
      </c>
      <c r="AP1880" s="514">
        <v>138929</v>
      </c>
      <c r="AQ1880" s="514" t="s">
        <v>5165</v>
      </c>
      <c r="AR1880" s="514" t="s">
        <v>861</v>
      </c>
      <c r="AS1880" s="514">
        <v>648108</v>
      </c>
      <c r="AT1880" s="514">
        <v>139020</v>
      </c>
      <c r="AU1880" s="514">
        <v>84</v>
      </c>
      <c r="AV1880" s="514" t="s">
        <v>720</v>
      </c>
      <c r="AW1880" s="514" t="s">
        <v>2644</v>
      </c>
      <c r="AX1880" s="514">
        <v>10</v>
      </c>
      <c r="AY1880" s="514">
        <v>10</v>
      </c>
      <c r="AZ1880" s="514">
        <v>1496</v>
      </c>
      <c r="BA1880" s="514" t="s">
        <v>316</v>
      </c>
      <c r="BB1880" s="515" t="s">
        <v>4273</v>
      </c>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648160-139023</v>
      </c>
      <c r="AJ1881" s="511">
        <f t="shared" si="89"/>
        <v>1878</v>
      </c>
      <c r="AK1881" s="514">
        <v>14</v>
      </c>
      <c r="AL1881" s="514" t="s">
        <v>1478</v>
      </c>
      <c r="AM1881" s="514" t="s">
        <v>3901</v>
      </c>
      <c r="AN1881" s="514" t="s">
        <v>5154</v>
      </c>
      <c r="AO1881" s="514">
        <v>649298</v>
      </c>
      <c r="AP1881" s="514">
        <v>138929</v>
      </c>
      <c r="AQ1881" s="514" t="s">
        <v>5166</v>
      </c>
      <c r="AR1881" s="514" t="s">
        <v>2648</v>
      </c>
      <c r="AS1881" s="514">
        <v>648160</v>
      </c>
      <c r="AT1881" s="514">
        <v>139023</v>
      </c>
      <c r="AU1881" s="514">
        <v>83</v>
      </c>
      <c r="AV1881" s="514" t="s">
        <v>720</v>
      </c>
      <c r="AW1881" s="514" t="s">
        <v>2644</v>
      </c>
      <c r="AX1881" s="514">
        <v>10</v>
      </c>
      <c r="AY1881" s="514">
        <v>10</v>
      </c>
      <c r="AZ1881" s="514">
        <v>1496</v>
      </c>
      <c r="BA1881" s="514" t="s">
        <v>316</v>
      </c>
      <c r="BB1881" s="515" t="s">
        <v>4273</v>
      </c>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648369-138965</v>
      </c>
      <c r="AJ1882" s="511">
        <f t="shared" si="89"/>
        <v>1879</v>
      </c>
      <c r="AK1882" s="514">
        <v>14</v>
      </c>
      <c r="AL1882" s="514" t="s">
        <v>1478</v>
      </c>
      <c r="AM1882" s="514" t="s">
        <v>3901</v>
      </c>
      <c r="AN1882" s="514" t="s">
        <v>5154</v>
      </c>
      <c r="AO1882" s="514">
        <v>649298</v>
      </c>
      <c r="AP1882" s="514">
        <v>138929</v>
      </c>
      <c r="AQ1882" s="514" t="s">
        <v>5167</v>
      </c>
      <c r="AR1882" s="514" t="s">
        <v>861</v>
      </c>
      <c r="AS1882" s="514">
        <v>648369</v>
      </c>
      <c r="AT1882" s="514">
        <v>138965</v>
      </c>
      <c r="AU1882" s="514">
        <v>75</v>
      </c>
      <c r="AV1882" s="514" t="s">
        <v>720</v>
      </c>
      <c r="AW1882" s="514" t="s">
        <v>2644</v>
      </c>
      <c r="AX1882" s="514">
        <v>10</v>
      </c>
      <c r="AY1882" s="514">
        <v>10</v>
      </c>
      <c r="AZ1882" s="514">
        <v>1496</v>
      </c>
      <c r="BA1882" s="514" t="s">
        <v>316</v>
      </c>
      <c r="BB1882" s="515" t="s">
        <v>4273</v>
      </c>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643021-129760</v>
      </c>
      <c r="AJ1883" s="511">
        <f t="shared" si="89"/>
        <v>1880</v>
      </c>
      <c r="AK1883" s="514">
        <v>14</v>
      </c>
      <c r="AL1883" s="514" t="s">
        <v>1478</v>
      </c>
      <c r="AM1883" s="514" t="s">
        <v>5168</v>
      </c>
      <c r="AN1883" s="514" t="s">
        <v>5169</v>
      </c>
      <c r="AO1883" s="514">
        <v>643126</v>
      </c>
      <c r="AP1883" s="514">
        <v>129895</v>
      </c>
      <c r="AQ1883" s="514" t="s">
        <v>5170</v>
      </c>
      <c r="AR1883" s="514" t="s">
        <v>861</v>
      </c>
      <c r="AS1883" s="514">
        <v>643021</v>
      </c>
      <c r="AT1883" s="514">
        <v>129760</v>
      </c>
      <c r="AU1883" s="514">
        <v>72</v>
      </c>
      <c r="AV1883" s="514" t="s">
        <v>718</v>
      </c>
      <c r="AW1883" s="514" t="s">
        <v>2649</v>
      </c>
      <c r="AX1883" s="514">
        <v>1.2</v>
      </c>
      <c r="AY1883" s="514">
        <v>0.2</v>
      </c>
      <c r="AZ1883" s="514">
        <v>1489</v>
      </c>
      <c r="BA1883" s="514" t="s">
        <v>114</v>
      </c>
      <c r="BB1883" s="515" t="s">
        <v>3822</v>
      </c>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643024-129821</v>
      </c>
      <c r="AJ1884" s="511">
        <f t="shared" si="89"/>
        <v>1881</v>
      </c>
      <c r="AK1884" s="514">
        <v>14</v>
      </c>
      <c r="AL1884" s="514" t="s">
        <v>1478</v>
      </c>
      <c r="AM1884" s="514" t="s">
        <v>5168</v>
      </c>
      <c r="AN1884" s="514" t="s">
        <v>5169</v>
      </c>
      <c r="AO1884" s="514">
        <v>643126</v>
      </c>
      <c r="AP1884" s="514">
        <v>129895</v>
      </c>
      <c r="AQ1884" s="514" t="s">
        <v>5171</v>
      </c>
      <c r="AR1884" s="514" t="s">
        <v>861</v>
      </c>
      <c r="AS1884" s="514">
        <v>643024</v>
      </c>
      <c r="AT1884" s="514">
        <v>129821</v>
      </c>
      <c r="AU1884" s="514">
        <v>63</v>
      </c>
      <c r="AV1884" s="514" t="s">
        <v>718</v>
      </c>
      <c r="AW1884" s="514" t="s">
        <v>718</v>
      </c>
      <c r="AX1884" s="514">
        <v>0.3</v>
      </c>
      <c r="AY1884" s="514">
        <v>1.4</v>
      </c>
      <c r="AZ1884" s="514">
        <v>1489</v>
      </c>
      <c r="BA1884" s="514" t="s">
        <v>114</v>
      </c>
      <c r="BB1884" s="515" t="s">
        <v>3822</v>
      </c>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643035-129854</v>
      </c>
      <c r="AJ1885" s="511">
        <f t="shared" si="89"/>
        <v>1882</v>
      </c>
      <c r="AK1885" s="514">
        <v>14</v>
      </c>
      <c r="AL1885" s="514" t="s">
        <v>1478</v>
      </c>
      <c r="AM1885" s="514" t="s">
        <v>5168</v>
      </c>
      <c r="AN1885" s="514" t="s">
        <v>5169</v>
      </c>
      <c r="AO1885" s="514">
        <v>643126</v>
      </c>
      <c r="AP1885" s="514">
        <v>129895</v>
      </c>
      <c r="AQ1885" s="514" t="s">
        <v>5172</v>
      </c>
      <c r="AR1885" s="514" t="s">
        <v>861</v>
      </c>
      <c r="AS1885" s="514">
        <v>643035</v>
      </c>
      <c r="AT1885" s="514">
        <v>129854</v>
      </c>
      <c r="AU1885" s="514">
        <v>62</v>
      </c>
      <c r="AV1885" s="514" t="s">
        <v>718</v>
      </c>
      <c r="AW1885" s="514" t="s">
        <v>718</v>
      </c>
      <c r="AX1885" s="514">
        <v>0.7</v>
      </c>
      <c r="AY1885" s="514">
        <v>1</v>
      </c>
      <c r="AZ1885" s="514">
        <v>1489</v>
      </c>
      <c r="BA1885" s="514" t="s">
        <v>114</v>
      </c>
      <c r="BB1885" s="515" t="s">
        <v>3822</v>
      </c>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643069-129879</v>
      </c>
      <c r="AJ1886" s="511">
        <f t="shared" si="89"/>
        <v>1883</v>
      </c>
      <c r="AK1886" s="514">
        <v>14</v>
      </c>
      <c r="AL1886" s="514" t="s">
        <v>1478</v>
      </c>
      <c r="AM1886" s="514" t="s">
        <v>5168</v>
      </c>
      <c r="AN1886" s="514" t="s">
        <v>5169</v>
      </c>
      <c r="AO1886" s="514">
        <v>643126</v>
      </c>
      <c r="AP1886" s="514">
        <v>129895</v>
      </c>
      <c r="AQ1886" s="514" t="s">
        <v>5173</v>
      </c>
      <c r="AR1886" s="514" t="s">
        <v>861</v>
      </c>
      <c r="AS1886" s="514">
        <v>643069</v>
      </c>
      <c r="AT1886" s="514">
        <v>129879</v>
      </c>
      <c r="AU1886" s="514">
        <v>61</v>
      </c>
      <c r="AV1886" s="514" t="s">
        <v>718</v>
      </c>
      <c r="AW1886" s="514" t="s">
        <v>718</v>
      </c>
      <c r="AX1886" s="514">
        <v>1.1000000000000001</v>
      </c>
      <c r="AY1886" s="514">
        <v>0.6</v>
      </c>
      <c r="AZ1886" s="514">
        <v>1489</v>
      </c>
      <c r="BA1886" s="514" t="s">
        <v>114</v>
      </c>
      <c r="BB1886" s="515" t="s">
        <v>3822</v>
      </c>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644437-127350</v>
      </c>
      <c r="AJ1887" s="511">
        <f t="shared" si="89"/>
        <v>1884</v>
      </c>
      <c r="AK1887" s="514">
        <v>14</v>
      </c>
      <c r="AL1887" s="514" t="s">
        <v>11</v>
      </c>
      <c r="AM1887" s="514" t="s">
        <v>2746</v>
      </c>
      <c r="AN1887" s="514" t="s">
        <v>5174</v>
      </c>
      <c r="AO1887" s="514">
        <v>643743</v>
      </c>
      <c r="AP1887" s="514">
        <v>126393</v>
      </c>
      <c r="AQ1887" s="514" t="s">
        <v>3638</v>
      </c>
      <c r="AR1887" s="514" t="s">
        <v>2882</v>
      </c>
      <c r="AS1887" s="514">
        <v>644437</v>
      </c>
      <c r="AT1887" s="514">
        <v>127350</v>
      </c>
      <c r="AU1887" s="514">
        <v>37</v>
      </c>
      <c r="AV1887" s="514" t="s">
        <v>718</v>
      </c>
      <c r="AW1887" s="514" t="s">
        <v>2630</v>
      </c>
      <c r="AX1887" s="514">
        <v>1.9</v>
      </c>
      <c r="AY1887" s="514">
        <v>10</v>
      </c>
      <c r="AZ1887" s="514">
        <v>1415</v>
      </c>
      <c r="BA1887" s="514" t="s">
        <v>324</v>
      </c>
      <c r="BB1887" s="515" t="s">
        <v>5175</v>
      </c>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644450-127415</v>
      </c>
      <c r="AJ1888" s="511">
        <f t="shared" si="89"/>
        <v>1885</v>
      </c>
      <c r="AK1888" s="514">
        <v>14</v>
      </c>
      <c r="AL1888" s="514" t="s">
        <v>11</v>
      </c>
      <c r="AM1888" s="514" t="s">
        <v>2746</v>
      </c>
      <c r="AN1888" s="514" t="s">
        <v>5174</v>
      </c>
      <c r="AO1888" s="514">
        <v>643743</v>
      </c>
      <c r="AP1888" s="514">
        <v>126393</v>
      </c>
      <c r="AQ1888" s="514" t="s">
        <v>5174</v>
      </c>
      <c r="AR1888" s="514" t="s">
        <v>2859</v>
      </c>
      <c r="AS1888" s="514">
        <v>644450</v>
      </c>
      <c r="AT1888" s="514">
        <v>127415</v>
      </c>
      <c r="AU1888" s="514">
        <v>50</v>
      </c>
      <c r="AV1888" s="514" t="s">
        <v>718</v>
      </c>
      <c r="AW1888" s="514" t="s">
        <v>718</v>
      </c>
      <c r="AX1888" s="514">
        <v>1.4</v>
      </c>
      <c r="AY1888" s="514">
        <v>10</v>
      </c>
      <c r="AZ1888" s="514">
        <v>1415</v>
      </c>
      <c r="BA1888" s="514" t="s">
        <v>324</v>
      </c>
      <c r="BB1888" s="515" t="s">
        <v>5175</v>
      </c>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643900-126534</v>
      </c>
      <c r="AJ1889" s="511">
        <f t="shared" si="89"/>
        <v>1886</v>
      </c>
      <c r="AK1889" s="514">
        <v>14</v>
      </c>
      <c r="AL1889" s="514" t="s">
        <v>11</v>
      </c>
      <c r="AM1889" s="514" t="s">
        <v>3002</v>
      </c>
      <c r="AN1889" s="514" t="s">
        <v>5176</v>
      </c>
      <c r="AO1889" s="514">
        <v>643743</v>
      </c>
      <c r="AP1889" s="514">
        <v>126393</v>
      </c>
      <c r="AQ1889" s="514" t="s">
        <v>5177</v>
      </c>
      <c r="AR1889" s="514" t="s">
        <v>861</v>
      </c>
      <c r="AS1889" s="514">
        <v>643900</v>
      </c>
      <c r="AT1889" s="514">
        <v>126534</v>
      </c>
      <c r="AU1889" s="514">
        <v>3</v>
      </c>
      <c r="AV1889" s="514" t="s">
        <v>719</v>
      </c>
      <c r="AW1889" s="514" t="s">
        <v>718</v>
      </c>
      <c r="AX1889" s="514">
        <v>9.9</v>
      </c>
      <c r="AY1889" s="514">
        <v>2.2999999999999998</v>
      </c>
      <c r="AZ1889" s="514">
        <v>1415</v>
      </c>
      <c r="BA1889" s="514" t="s">
        <v>324</v>
      </c>
      <c r="BB1889" s="515" t="s">
        <v>5175</v>
      </c>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646295-127155</v>
      </c>
      <c r="AJ1890" s="511">
        <f t="shared" si="89"/>
        <v>1887</v>
      </c>
      <c r="AK1890" s="514">
        <v>14</v>
      </c>
      <c r="AL1890" s="514" t="s">
        <v>11</v>
      </c>
      <c r="AM1890" s="514" t="s">
        <v>3002</v>
      </c>
      <c r="AN1890" s="514" t="s">
        <v>5178</v>
      </c>
      <c r="AO1890" s="514">
        <v>646274</v>
      </c>
      <c r="AP1890" s="514">
        <v>127155</v>
      </c>
      <c r="AQ1890" s="514" t="s">
        <v>5179</v>
      </c>
      <c r="AR1890" s="514" t="s">
        <v>861</v>
      </c>
      <c r="AS1890" s="514">
        <v>646295</v>
      </c>
      <c r="AT1890" s="514">
        <v>127155</v>
      </c>
      <c r="AU1890" s="514">
        <v>2</v>
      </c>
      <c r="AV1890" s="514" t="s">
        <v>719</v>
      </c>
      <c r="AW1890" s="514" t="s">
        <v>2630</v>
      </c>
      <c r="AX1890" s="514">
        <v>2.5</v>
      </c>
      <c r="AY1890" s="514">
        <v>0.2</v>
      </c>
      <c r="AZ1890" s="514">
        <v>1485</v>
      </c>
      <c r="BA1890" s="514" t="s">
        <v>395</v>
      </c>
      <c r="BB1890" s="515" t="s">
        <v>5180</v>
      </c>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646343-127162</v>
      </c>
      <c r="AJ1891" s="511">
        <f t="shared" si="89"/>
        <v>1888</v>
      </c>
      <c r="AK1891" s="514">
        <v>14</v>
      </c>
      <c r="AL1891" s="514" t="s">
        <v>11</v>
      </c>
      <c r="AM1891" s="514" t="s">
        <v>3002</v>
      </c>
      <c r="AN1891" s="514" t="s">
        <v>5178</v>
      </c>
      <c r="AO1891" s="514">
        <v>646274</v>
      </c>
      <c r="AP1891" s="514">
        <v>127155</v>
      </c>
      <c r="AQ1891" s="514" t="s">
        <v>5181</v>
      </c>
      <c r="AR1891" s="514" t="s">
        <v>2660</v>
      </c>
      <c r="AS1891" s="514">
        <v>646343</v>
      </c>
      <c r="AT1891" s="514">
        <v>127162</v>
      </c>
      <c r="AU1891" s="514">
        <v>5</v>
      </c>
      <c r="AV1891" s="514" t="s">
        <v>719</v>
      </c>
      <c r="AW1891" s="514" t="s">
        <v>2630</v>
      </c>
      <c r="AX1891" s="514">
        <v>2</v>
      </c>
      <c r="AY1891" s="514">
        <v>0.7</v>
      </c>
      <c r="AZ1891" s="514">
        <v>1485</v>
      </c>
      <c r="BA1891" s="514" t="s">
        <v>395</v>
      </c>
      <c r="BB1891" s="515" t="s">
        <v>5180</v>
      </c>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646368-127160</v>
      </c>
      <c r="AJ1892" s="511">
        <f t="shared" si="89"/>
        <v>1889</v>
      </c>
      <c r="AK1892" s="514">
        <v>14</v>
      </c>
      <c r="AL1892" s="514" t="s">
        <v>11</v>
      </c>
      <c r="AM1892" s="514" t="s">
        <v>3002</v>
      </c>
      <c r="AN1892" s="514" t="s">
        <v>5178</v>
      </c>
      <c r="AO1892" s="514">
        <v>646274</v>
      </c>
      <c r="AP1892" s="514">
        <v>127155</v>
      </c>
      <c r="AQ1892" s="514" t="s">
        <v>5182</v>
      </c>
      <c r="AR1892" s="514" t="s">
        <v>861</v>
      </c>
      <c r="AS1892" s="514">
        <v>646368</v>
      </c>
      <c r="AT1892" s="514">
        <v>127160</v>
      </c>
      <c r="AU1892" s="514">
        <v>6</v>
      </c>
      <c r="AV1892" s="514" t="s">
        <v>719</v>
      </c>
      <c r="AW1892" s="514" t="s">
        <v>2630</v>
      </c>
      <c r="AX1892" s="514">
        <v>1.9</v>
      </c>
      <c r="AY1892" s="514">
        <v>0.8</v>
      </c>
      <c r="AZ1892" s="514">
        <v>1485</v>
      </c>
      <c r="BA1892" s="514" t="s">
        <v>395</v>
      </c>
      <c r="BB1892" s="515" t="s">
        <v>5180</v>
      </c>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646373-127166</v>
      </c>
      <c r="AJ1893" s="511">
        <f t="shared" si="89"/>
        <v>1890</v>
      </c>
      <c r="AK1893" s="514">
        <v>14</v>
      </c>
      <c r="AL1893" s="514" t="s">
        <v>11</v>
      </c>
      <c r="AM1893" s="514" t="s">
        <v>3002</v>
      </c>
      <c r="AN1893" s="514" t="s">
        <v>5178</v>
      </c>
      <c r="AO1893" s="514">
        <v>646274</v>
      </c>
      <c r="AP1893" s="514">
        <v>127155</v>
      </c>
      <c r="AQ1893" s="514" t="s">
        <v>5183</v>
      </c>
      <c r="AR1893" s="514" t="s">
        <v>5107</v>
      </c>
      <c r="AS1893" s="514">
        <v>646373</v>
      </c>
      <c r="AT1893" s="514">
        <v>127166</v>
      </c>
      <c r="AU1893" s="514">
        <v>10</v>
      </c>
      <c r="AV1893" s="514" t="s">
        <v>719</v>
      </c>
      <c r="AW1893" s="514" t="s">
        <v>2630</v>
      </c>
      <c r="AX1893" s="514">
        <v>1.6</v>
      </c>
      <c r="AY1893" s="514">
        <v>1.1000000000000001</v>
      </c>
      <c r="AZ1893" s="514">
        <v>1485</v>
      </c>
      <c r="BA1893" s="514" t="s">
        <v>395</v>
      </c>
      <c r="BB1893" s="515" t="s">
        <v>5180</v>
      </c>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646380-127170</v>
      </c>
      <c r="AJ1894" s="511">
        <f t="shared" si="89"/>
        <v>1891</v>
      </c>
      <c r="AK1894" s="514">
        <v>14</v>
      </c>
      <c r="AL1894" s="514" t="s">
        <v>11</v>
      </c>
      <c r="AM1894" s="514" t="s">
        <v>3002</v>
      </c>
      <c r="AN1894" s="514" t="s">
        <v>5178</v>
      </c>
      <c r="AO1894" s="514">
        <v>646274</v>
      </c>
      <c r="AP1894" s="514">
        <v>127155</v>
      </c>
      <c r="AQ1894" s="514" t="s">
        <v>5184</v>
      </c>
      <c r="AR1894" s="514" t="s">
        <v>861</v>
      </c>
      <c r="AS1894" s="514">
        <v>646380</v>
      </c>
      <c r="AT1894" s="514">
        <v>127170</v>
      </c>
      <c r="AU1894" s="514">
        <v>10</v>
      </c>
      <c r="AV1894" s="514" t="s">
        <v>719</v>
      </c>
      <c r="AW1894" s="514" t="s">
        <v>2630</v>
      </c>
      <c r="AX1894" s="514">
        <v>1.6</v>
      </c>
      <c r="AY1894" s="514">
        <v>1.1000000000000001</v>
      </c>
      <c r="AZ1894" s="514">
        <v>1485</v>
      </c>
      <c r="BA1894" s="514" t="s">
        <v>395</v>
      </c>
      <c r="BB1894" s="515" t="s">
        <v>5180</v>
      </c>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646412-127222</v>
      </c>
      <c r="AJ1895" s="511">
        <f t="shared" si="89"/>
        <v>1892</v>
      </c>
      <c r="AK1895" s="514">
        <v>14</v>
      </c>
      <c r="AL1895" s="514" t="s">
        <v>11</v>
      </c>
      <c r="AM1895" s="514" t="s">
        <v>3002</v>
      </c>
      <c r="AN1895" s="514" t="s">
        <v>5178</v>
      </c>
      <c r="AO1895" s="514">
        <v>646274</v>
      </c>
      <c r="AP1895" s="514">
        <v>127155</v>
      </c>
      <c r="AQ1895" s="514" t="s">
        <v>2652</v>
      </c>
      <c r="AR1895" s="514" t="s">
        <v>861</v>
      </c>
      <c r="AS1895" s="514">
        <v>646412</v>
      </c>
      <c r="AT1895" s="514">
        <v>127222</v>
      </c>
      <c r="AU1895" s="514">
        <v>32</v>
      </c>
      <c r="AV1895" s="514" t="s">
        <v>719</v>
      </c>
      <c r="AW1895" s="514" t="s">
        <v>2630</v>
      </c>
      <c r="AX1895" s="514">
        <v>0.5</v>
      </c>
      <c r="AY1895" s="514">
        <v>2.2000000000000002</v>
      </c>
      <c r="AZ1895" s="514">
        <v>1485</v>
      </c>
      <c r="BA1895" s="514" t="s">
        <v>395</v>
      </c>
      <c r="BB1895" s="515" t="s">
        <v>5180</v>
      </c>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645916-127172</v>
      </c>
      <c r="AJ1896" s="511">
        <f t="shared" si="89"/>
        <v>1893</v>
      </c>
      <c r="AK1896" s="514">
        <v>14</v>
      </c>
      <c r="AL1896" s="514" t="s">
        <v>11</v>
      </c>
      <c r="AM1896" s="514" t="s">
        <v>2648</v>
      </c>
      <c r="AN1896" s="514" t="s">
        <v>5185</v>
      </c>
      <c r="AO1896" s="514">
        <v>645923</v>
      </c>
      <c r="AP1896" s="514">
        <v>127148</v>
      </c>
      <c r="AQ1896" s="514" t="s">
        <v>5186</v>
      </c>
      <c r="AR1896" s="514" t="s">
        <v>861</v>
      </c>
      <c r="AS1896" s="514">
        <v>645916</v>
      </c>
      <c r="AT1896" s="514">
        <v>127172</v>
      </c>
      <c r="AU1896" s="514">
        <v>25</v>
      </c>
      <c r="AV1896" s="514" t="s">
        <v>719</v>
      </c>
      <c r="AW1896" s="514" t="s">
        <v>2644</v>
      </c>
      <c r="AX1896" s="514">
        <v>10</v>
      </c>
      <c r="AY1896" s="514">
        <v>3</v>
      </c>
      <c r="AZ1896" s="514">
        <v>1485</v>
      </c>
      <c r="BA1896" s="514" t="s">
        <v>395</v>
      </c>
      <c r="BB1896" s="515" t="s">
        <v>5180</v>
      </c>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645842-127120</v>
      </c>
      <c r="AJ1897" s="511">
        <f t="shared" si="89"/>
        <v>1894</v>
      </c>
      <c r="AK1897" s="514">
        <v>14</v>
      </c>
      <c r="AL1897" s="514" t="s">
        <v>11</v>
      </c>
      <c r="AM1897" s="514" t="s">
        <v>3002</v>
      </c>
      <c r="AN1897" s="514" t="s">
        <v>5187</v>
      </c>
      <c r="AO1897" s="514">
        <v>646145</v>
      </c>
      <c r="AP1897" s="514">
        <v>127096</v>
      </c>
      <c r="AQ1897" s="514" t="s">
        <v>5188</v>
      </c>
      <c r="AR1897" s="514" t="s">
        <v>861</v>
      </c>
      <c r="AS1897" s="514">
        <v>645842</v>
      </c>
      <c r="AT1897" s="514">
        <v>127120</v>
      </c>
      <c r="AU1897" s="514">
        <v>29</v>
      </c>
      <c r="AV1897" s="514" t="s">
        <v>719</v>
      </c>
      <c r="AW1897" s="514" t="s">
        <v>718</v>
      </c>
      <c r="AX1897" s="514">
        <v>5.5</v>
      </c>
      <c r="AY1897" s="514">
        <v>4.5</v>
      </c>
      <c r="AZ1897" s="514">
        <v>1485</v>
      </c>
      <c r="BA1897" s="514" t="s">
        <v>395</v>
      </c>
      <c r="BB1897" s="515" t="s">
        <v>5180</v>
      </c>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645847-127121</v>
      </c>
      <c r="AJ1898" s="511">
        <f t="shared" si="89"/>
        <v>1895</v>
      </c>
      <c r="AK1898" s="514">
        <v>14</v>
      </c>
      <c r="AL1898" s="514" t="s">
        <v>11</v>
      </c>
      <c r="AM1898" s="514" t="s">
        <v>3002</v>
      </c>
      <c r="AN1898" s="514" t="s">
        <v>5187</v>
      </c>
      <c r="AO1898" s="514">
        <v>646145</v>
      </c>
      <c r="AP1898" s="514">
        <v>127096</v>
      </c>
      <c r="AQ1898" s="514" t="s">
        <v>4774</v>
      </c>
      <c r="AR1898" s="514" t="s">
        <v>861</v>
      </c>
      <c r="AS1898" s="514">
        <v>645847</v>
      </c>
      <c r="AT1898" s="514">
        <v>127121</v>
      </c>
      <c r="AU1898" s="514">
        <v>29</v>
      </c>
      <c r="AV1898" s="514" t="s">
        <v>719</v>
      </c>
      <c r="AW1898" s="514" t="s">
        <v>718</v>
      </c>
      <c r="AX1898" s="514">
        <v>5.5</v>
      </c>
      <c r="AY1898" s="514">
        <v>4.5</v>
      </c>
      <c r="AZ1898" s="514">
        <v>1485</v>
      </c>
      <c r="BA1898" s="514" t="s">
        <v>395</v>
      </c>
      <c r="BB1898" s="515" t="s">
        <v>5180</v>
      </c>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645858-127122</v>
      </c>
      <c r="AJ1899" s="511">
        <f t="shared" si="89"/>
        <v>1896</v>
      </c>
      <c r="AK1899" s="514">
        <v>14</v>
      </c>
      <c r="AL1899" s="514" t="s">
        <v>11</v>
      </c>
      <c r="AM1899" s="514" t="s">
        <v>3002</v>
      </c>
      <c r="AN1899" s="514" t="s">
        <v>5187</v>
      </c>
      <c r="AO1899" s="514">
        <v>646145</v>
      </c>
      <c r="AP1899" s="514">
        <v>127096</v>
      </c>
      <c r="AQ1899" s="514" t="s">
        <v>4767</v>
      </c>
      <c r="AR1899" s="514" t="s">
        <v>861</v>
      </c>
      <c r="AS1899" s="514">
        <v>645858</v>
      </c>
      <c r="AT1899" s="514">
        <v>127122</v>
      </c>
      <c r="AU1899" s="514">
        <v>29</v>
      </c>
      <c r="AV1899" s="514" t="s">
        <v>719</v>
      </c>
      <c r="AW1899" s="514" t="s">
        <v>718</v>
      </c>
      <c r="AX1899" s="514">
        <v>5.7</v>
      </c>
      <c r="AY1899" s="514">
        <v>4.3</v>
      </c>
      <c r="AZ1899" s="514">
        <v>1485</v>
      </c>
      <c r="BA1899" s="514" t="s">
        <v>395</v>
      </c>
      <c r="BB1899" s="515" t="s">
        <v>5180</v>
      </c>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645875-127140</v>
      </c>
      <c r="AJ1900" s="511">
        <f t="shared" si="89"/>
        <v>1897</v>
      </c>
      <c r="AK1900" s="514">
        <v>14</v>
      </c>
      <c r="AL1900" s="514" t="s">
        <v>11</v>
      </c>
      <c r="AM1900" s="514" t="s">
        <v>3002</v>
      </c>
      <c r="AN1900" s="514" t="s">
        <v>5187</v>
      </c>
      <c r="AO1900" s="514">
        <v>646145</v>
      </c>
      <c r="AP1900" s="514">
        <v>127096</v>
      </c>
      <c r="AQ1900" s="514" t="s">
        <v>4776</v>
      </c>
      <c r="AR1900" s="514" t="s">
        <v>861</v>
      </c>
      <c r="AS1900" s="514">
        <v>645875</v>
      </c>
      <c r="AT1900" s="514">
        <v>127140</v>
      </c>
      <c r="AU1900" s="514">
        <v>29</v>
      </c>
      <c r="AV1900" s="514" t="s">
        <v>719</v>
      </c>
      <c r="AW1900" s="514" t="s">
        <v>718</v>
      </c>
      <c r="AX1900" s="514">
        <v>6</v>
      </c>
      <c r="AY1900" s="514">
        <v>4</v>
      </c>
      <c r="AZ1900" s="514">
        <v>1485</v>
      </c>
      <c r="BA1900" s="514" t="s">
        <v>395</v>
      </c>
      <c r="BB1900" s="515" t="s">
        <v>5180</v>
      </c>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645878-127143</v>
      </c>
      <c r="AJ1901" s="511">
        <f t="shared" si="89"/>
        <v>1898</v>
      </c>
      <c r="AK1901" s="514">
        <v>14</v>
      </c>
      <c r="AL1901" s="514" t="s">
        <v>11</v>
      </c>
      <c r="AM1901" s="514" t="s">
        <v>3002</v>
      </c>
      <c r="AN1901" s="514" t="s">
        <v>5187</v>
      </c>
      <c r="AO1901" s="514">
        <v>646145</v>
      </c>
      <c r="AP1901" s="514">
        <v>127096</v>
      </c>
      <c r="AQ1901" s="514" t="s">
        <v>4768</v>
      </c>
      <c r="AR1901" s="514" t="s">
        <v>861</v>
      </c>
      <c r="AS1901" s="514">
        <v>645878</v>
      </c>
      <c r="AT1901" s="514">
        <v>127143</v>
      </c>
      <c r="AU1901" s="514">
        <v>29</v>
      </c>
      <c r="AV1901" s="514" t="s">
        <v>719</v>
      </c>
      <c r="AW1901" s="514" t="s">
        <v>718</v>
      </c>
      <c r="AX1901" s="514">
        <v>6</v>
      </c>
      <c r="AY1901" s="514">
        <v>4</v>
      </c>
      <c r="AZ1901" s="514">
        <v>1485</v>
      </c>
      <c r="BA1901" s="514" t="s">
        <v>395</v>
      </c>
      <c r="BB1901" s="515" t="s">
        <v>5180</v>
      </c>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645889-127151</v>
      </c>
      <c r="AJ1902" s="511">
        <f t="shared" si="89"/>
        <v>1899</v>
      </c>
      <c r="AK1902" s="514">
        <v>14</v>
      </c>
      <c r="AL1902" s="514" t="s">
        <v>11</v>
      </c>
      <c r="AM1902" s="514" t="s">
        <v>3002</v>
      </c>
      <c r="AN1902" s="514" t="s">
        <v>5187</v>
      </c>
      <c r="AO1902" s="514">
        <v>646145</v>
      </c>
      <c r="AP1902" s="514">
        <v>127096</v>
      </c>
      <c r="AQ1902" s="514" t="s">
        <v>4777</v>
      </c>
      <c r="AR1902" s="514" t="s">
        <v>861</v>
      </c>
      <c r="AS1902" s="514">
        <v>645889</v>
      </c>
      <c r="AT1902" s="514">
        <v>127151</v>
      </c>
      <c r="AU1902" s="514">
        <v>29</v>
      </c>
      <c r="AV1902" s="514" t="s">
        <v>719</v>
      </c>
      <c r="AW1902" s="514" t="s">
        <v>718</v>
      </c>
      <c r="AX1902" s="514">
        <v>6.1</v>
      </c>
      <c r="AY1902" s="514">
        <v>3.9</v>
      </c>
      <c r="AZ1902" s="514">
        <v>1485</v>
      </c>
      <c r="BA1902" s="514" t="s">
        <v>395</v>
      </c>
      <c r="BB1902" s="515" t="s">
        <v>5180</v>
      </c>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645894-127149</v>
      </c>
      <c r="AJ1903" s="511">
        <f t="shared" si="89"/>
        <v>1900</v>
      </c>
      <c r="AK1903" s="514">
        <v>14</v>
      </c>
      <c r="AL1903" s="514" t="s">
        <v>11</v>
      </c>
      <c r="AM1903" s="514" t="s">
        <v>3002</v>
      </c>
      <c r="AN1903" s="514" t="s">
        <v>5187</v>
      </c>
      <c r="AO1903" s="514">
        <v>646145</v>
      </c>
      <c r="AP1903" s="514">
        <v>127096</v>
      </c>
      <c r="AQ1903" s="514" t="s">
        <v>4770</v>
      </c>
      <c r="AR1903" s="514" t="s">
        <v>861</v>
      </c>
      <c r="AS1903" s="514">
        <v>645894</v>
      </c>
      <c r="AT1903" s="514">
        <v>127149</v>
      </c>
      <c r="AU1903" s="514">
        <v>29</v>
      </c>
      <c r="AV1903" s="514" t="s">
        <v>719</v>
      </c>
      <c r="AW1903" s="514" t="s">
        <v>718</v>
      </c>
      <c r="AX1903" s="514">
        <v>6.2</v>
      </c>
      <c r="AY1903" s="514">
        <v>3.8</v>
      </c>
      <c r="AZ1903" s="514">
        <v>1485</v>
      </c>
      <c r="BA1903" s="514" t="s">
        <v>395</v>
      </c>
      <c r="BB1903" s="515" t="s">
        <v>5180</v>
      </c>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645964-127113</v>
      </c>
      <c r="AJ1904" s="511">
        <f t="shared" si="89"/>
        <v>1901</v>
      </c>
      <c r="AK1904" s="514">
        <v>14</v>
      </c>
      <c r="AL1904" s="514" t="s">
        <v>11</v>
      </c>
      <c r="AM1904" s="514" t="s">
        <v>3002</v>
      </c>
      <c r="AN1904" s="514" t="s">
        <v>5187</v>
      </c>
      <c r="AO1904" s="514">
        <v>646145</v>
      </c>
      <c r="AP1904" s="514">
        <v>127096</v>
      </c>
      <c r="AQ1904" s="514" t="s">
        <v>4778</v>
      </c>
      <c r="AR1904" s="514" t="s">
        <v>861</v>
      </c>
      <c r="AS1904" s="514">
        <v>645964</v>
      </c>
      <c r="AT1904" s="514">
        <v>127113</v>
      </c>
      <c r="AU1904" s="514">
        <v>13</v>
      </c>
      <c r="AV1904" s="514" t="s">
        <v>719</v>
      </c>
      <c r="AW1904" s="514" t="s">
        <v>718</v>
      </c>
      <c r="AX1904" s="514">
        <v>7.1</v>
      </c>
      <c r="AY1904" s="514">
        <v>2.9</v>
      </c>
      <c r="AZ1904" s="514">
        <v>1485</v>
      </c>
      <c r="BA1904" s="514" t="s">
        <v>395</v>
      </c>
      <c r="BB1904" s="515" t="s">
        <v>5180</v>
      </c>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645965-127117</v>
      </c>
      <c r="AJ1905" s="511">
        <f t="shared" si="89"/>
        <v>1902</v>
      </c>
      <c r="AK1905" s="514">
        <v>14</v>
      </c>
      <c r="AL1905" s="514" t="s">
        <v>11</v>
      </c>
      <c r="AM1905" s="514" t="s">
        <v>3002</v>
      </c>
      <c r="AN1905" s="514" t="s">
        <v>5187</v>
      </c>
      <c r="AO1905" s="514">
        <v>646145</v>
      </c>
      <c r="AP1905" s="514">
        <v>127096</v>
      </c>
      <c r="AQ1905" s="514" t="s">
        <v>4771</v>
      </c>
      <c r="AR1905" s="514" t="s">
        <v>861</v>
      </c>
      <c r="AS1905" s="514">
        <v>645965</v>
      </c>
      <c r="AT1905" s="514">
        <v>127117</v>
      </c>
      <c r="AU1905" s="514">
        <v>13</v>
      </c>
      <c r="AV1905" s="514" t="s">
        <v>719</v>
      </c>
      <c r="AW1905" s="514" t="s">
        <v>718</v>
      </c>
      <c r="AX1905" s="514">
        <v>7.1</v>
      </c>
      <c r="AY1905" s="514">
        <v>2.9</v>
      </c>
      <c r="AZ1905" s="514">
        <v>1485</v>
      </c>
      <c r="BA1905" s="514" t="s">
        <v>395</v>
      </c>
      <c r="BB1905" s="515" t="s">
        <v>5180</v>
      </c>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646037-127119</v>
      </c>
      <c r="AJ1906" s="511">
        <f t="shared" si="89"/>
        <v>1903</v>
      </c>
      <c r="AK1906" s="514">
        <v>14</v>
      </c>
      <c r="AL1906" s="514" t="s">
        <v>11</v>
      </c>
      <c r="AM1906" s="514" t="s">
        <v>3002</v>
      </c>
      <c r="AN1906" s="514" t="s">
        <v>5187</v>
      </c>
      <c r="AO1906" s="514">
        <v>646145</v>
      </c>
      <c r="AP1906" s="514">
        <v>127096</v>
      </c>
      <c r="AQ1906" s="514" t="s">
        <v>4780</v>
      </c>
      <c r="AR1906" s="514" t="s">
        <v>861</v>
      </c>
      <c r="AS1906" s="514">
        <v>646037</v>
      </c>
      <c r="AT1906" s="514">
        <v>127119</v>
      </c>
      <c r="AU1906" s="514">
        <v>13</v>
      </c>
      <c r="AV1906" s="514" t="s">
        <v>719</v>
      </c>
      <c r="AW1906" s="514" t="s">
        <v>718</v>
      </c>
      <c r="AX1906" s="514">
        <v>8.3000000000000007</v>
      </c>
      <c r="AY1906" s="514">
        <v>1.7</v>
      </c>
      <c r="AZ1906" s="514">
        <v>1485</v>
      </c>
      <c r="BA1906" s="514" t="s">
        <v>395</v>
      </c>
      <c r="BB1906" s="515" t="s">
        <v>5180</v>
      </c>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646038-127119</v>
      </c>
      <c r="AJ1907" s="511">
        <f t="shared" si="89"/>
        <v>1904</v>
      </c>
      <c r="AK1907" s="514">
        <v>14</v>
      </c>
      <c r="AL1907" s="514" t="s">
        <v>11</v>
      </c>
      <c r="AM1907" s="514" t="s">
        <v>3002</v>
      </c>
      <c r="AN1907" s="514" t="s">
        <v>5187</v>
      </c>
      <c r="AO1907" s="514">
        <v>646145</v>
      </c>
      <c r="AP1907" s="514">
        <v>127096</v>
      </c>
      <c r="AQ1907" s="514" t="s">
        <v>5189</v>
      </c>
      <c r="AR1907" s="514" t="s">
        <v>861</v>
      </c>
      <c r="AS1907" s="514">
        <v>646038</v>
      </c>
      <c r="AT1907" s="514">
        <v>127119</v>
      </c>
      <c r="AU1907" s="514">
        <v>13</v>
      </c>
      <c r="AV1907" s="514" t="s">
        <v>719</v>
      </c>
      <c r="AW1907" s="514" t="s">
        <v>718</v>
      </c>
      <c r="AX1907" s="514">
        <v>8.3000000000000007</v>
      </c>
      <c r="AY1907" s="514">
        <v>1.7</v>
      </c>
      <c r="AZ1907" s="514">
        <v>1485</v>
      </c>
      <c r="BA1907" s="514" t="s">
        <v>395</v>
      </c>
      <c r="BB1907" s="515" t="s">
        <v>5180</v>
      </c>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646040-127119</v>
      </c>
      <c r="AJ1908" s="511">
        <f t="shared" si="89"/>
        <v>1905</v>
      </c>
      <c r="AK1908" s="514">
        <v>14</v>
      </c>
      <c r="AL1908" s="514" t="s">
        <v>11</v>
      </c>
      <c r="AM1908" s="514" t="s">
        <v>3002</v>
      </c>
      <c r="AN1908" s="514" t="s">
        <v>5187</v>
      </c>
      <c r="AO1908" s="514">
        <v>646145</v>
      </c>
      <c r="AP1908" s="514">
        <v>127096</v>
      </c>
      <c r="AQ1908" s="514" t="s">
        <v>4773</v>
      </c>
      <c r="AR1908" s="514" t="s">
        <v>861</v>
      </c>
      <c r="AS1908" s="514">
        <v>646040</v>
      </c>
      <c r="AT1908" s="514">
        <v>127119</v>
      </c>
      <c r="AU1908" s="514">
        <v>13</v>
      </c>
      <c r="AV1908" s="514" t="s">
        <v>719</v>
      </c>
      <c r="AW1908" s="514" t="s">
        <v>718</v>
      </c>
      <c r="AX1908" s="514">
        <v>8.3000000000000007</v>
      </c>
      <c r="AY1908" s="514">
        <v>1.7</v>
      </c>
      <c r="AZ1908" s="514">
        <v>1485</v>
      </c>
      <c r="BA1908" s="514" t="s">
        <v>395</v>
      </c>
      <c r="BB1908" s="515" t="s">
        <v>5180</v>
      </c>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646069-127109</v>
      </c>
      <c r="AJ1909" s="511">
        <f t="shared" si="89"/>
        <v>1906</v>
      </c>
      <c r="AK1909" s="514">
        <v>14</v>
      </c>
      <c r="AL1909" s="514" t="s">
        <v>11</v>
      </c>
      <c r="AM1909" s="514" t="s">
        <v>3002</v>
      </c>
      <c r="AN1909" s="514" t="s">
        <v>5187</v>
      </c>
      <c r="AO1909" s="514">
        <v>646145</v>
      </c>
      <c r="AP1909" s="514">
        <v>127096</v>
      </c>
      <c r="AQ1909" s="514" t="s">
        <v>5190</v>
      </c>
      <c r="AR1909" s="514" t="s">
        <v>861</v>
      </c>
      <c r="AS1909" s="514">
        <v>646069</v>
      </c>
      <c r="AT1909" s="514">
        <v>127109</v>
      </c>
      <c r="AU1909" s="514">
        <v>12</v>
      </c>
      <c r="AV1909" s="514" t="s">
        <v>719</v>
      </c>
      <c r="AW1909" s="514" t="s">
        <v>718</v>
      </c>
      <c r="AX1909" s="514">
        <v>8.8000000000000007</v>
      </c>
      <c r="AY1909" s="514">
        <v>1.2</v>
      </c>
      <c r="AZ1909" s="514">
        <v>1485</v>
      </c>
      <c r="BA1909" s="514" t="s">
        <v>395</v>
      </c>
      <c r="BB1909" s="515" t="s">
        <v>5180</v>
      </c>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646136-127125</v>
      </c>
      <c r="AJ1910" s="511">
        <f t="shared" si="89"/>
        <v>1907</v>
      </c>
      <c r="AK1910" s="514">
        <v>14</v>
      </c>
      <c r="AL1910" s="514" t="s">
        <v>11</v>
      </c>
      <c r="AM1910" s="514" t="s">
        <v>3002</v>
      </c>
      <c r="AN1910" s="514" t="s">
        <v>5187</v>
      </c>
      <c r="AO1910" s="514">
        <v>646145</v>
      </c>
      <c r="AP1910" s="514">
        <v>127096</v>
      </c>
      <c r="AQ1910" s="514" t="s">
        <v>5191</v>
      </c>
      <c r="AR1910" s="514" t="s">
        <v>861</v>
      </c>
      <c r="AS1910" s="514">
        <v>646136</v>
      </c>
      <c r="AT1910" s="514">
        <v>127125</v>
      </c>
      <c r="AU1910" s="514">
        <v>6</v>
      </c>
      <c r="AV1910" s="514" t="s">
        <v>719</v>
      </c>
      <c r="AW1910" s="514" t="s">
        <v>718</v>
      </c>
      <c r="AX1910" s="514">
        <v>9.6999999999999993</v>
      </c>
      <c r="AY1910" s="514">
        <v>0.3</v>
      </c>
      <c r="AZ1910" s="514">
        <v>1485</v>
      </c>
      <c r="BA1910" s="514" t="s">
        <v>395</v>
      </c>
      <c r="BB1910" s="515" t="s">
        <v>5180</v>
      </c>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645265-127268</v>
      </c>
      <c r="AJ1911" s="511">
        <f t="shared" si="89"/>
        <v>1908</v>
      </c>
      <c r="AK1911" s="514">
        <v>14</v>
      </c>
      <c r="AL1911" s="514" t="s">
        <v>11</v>
      </c>
      <c r="AM1911" s="514" t="s">
        <v>2746</v>
      </c>
      <c r="AN1911" s="514" t="s">
        <v>5192</v>
      </c>
      <c r="AO1911" s="514">
        <v>646145</v>
      </c>
      <c r="AP1911" s="514">
        <v>127096</v>
      </c>
      <c r="AQ1911" s="514" t="s">
        <v>5193</v>
      </c>
      <c r="AR1911" s="514" t="s">
        <v>861</v>
      </c>
      <c r="AS1911" s="514">
        <v>645265</v>
      </c>
      <c r="AT1911" s="514">
        <v>127268</v>
      </c>
      <c r="AU1911" s="514">
        <v>43</v>
      </c>
      <c r="AV1911" s="514" t="s">
        <v>718</v>
      </c>
      <c r="AW1911" s="514" t="s">
        <v>2644</v>
      </c>
      <c r="AX1911" s="514">
        <v>1.6</v>
      </c>
      <c r="AY1911" s="514">
        <v>0.3</v>
      </c>
      <c r="AZ1911" s="514">
        <v>1415</v>
      </c>
      <c r="BA1911" s="514" t="s">
        <v>324</v>
      </c>
      <c r="BB1911" s="515" t="s">
        <v>5180</v>
      </c>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644069-125293</v>
      </c>
      <c r="AJ1912" s="511">
        <f t="shared" si="89"/>
        <v>1909</v>
      </c>
      <c r="AK1912" s="514">
        <v>14</v>
      </c>
      <c r="AL1912" s="514" t="s">
        <v>11</v>
      </c>
      <c r="AM1912" s="514" t="s">
        <v>2746</v>
      </c>
      <c r="AN1912" s="514" t="s">
        <v>5194</v>
      </c>
      <c r="AO1912" s="514">
        <v>644096</v>
      </c>
      <c r="AP1912" s="514">
        <v>125108</v>
      </c>
      <c r="AQ1912" s="514" t="s">
        <v>5195</v>
      </c>
      <c r="AR1912" s="514" t="s">
        <v>861</v>
      </c>
      <c r="AS1912" s="514">
        <v>644069</v>
      </c>
      <c r="AT1912" s="514">
        <v>125293</v>
      </c>
      <c r="AU1912" s="514">
        <v>10</v>
      </c>
      <c r="AV1912" s="514" t="s">
        <v>718</v>
      </c>
      <c r="AW1912" s="514" t="s">
        <v>718</v>
      </c>
      <c r="AX1912" s="514">
        <v>1.2</v>
      </c>
      <c r="AY1912" s="514">
        <v>2.2999999999999998</v>
      </c>
      <c r="AZ1912" s="514">
        <v>1419</v>
      </c>
      <c r="BA1912" s="514" t="s">
        <v>351</v>
      </c>
      <c r="BB1912" s="515" t="s">
        <v>5175</v>
      </c>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641493-127044</v>
      </c>
      <c r="AJ1913" s="511">
        <f t="shared" si="89"/>
        <v>1910</v>
      </c>
      <c r="AK1913" s="514">
        <v>14</v>
      </c>
      <c r="AL1913" s="514" t="s">
        <v>11</v>
      </c>
      <c r="AM1913" s="514" t="s">
        <v>2746</v>
      </c>
      <c r="AN1913" s="514" t="s">
        <v>5196</v>
      </c>
      <c r="AO1913" s="514">
        <v>641460</v>
      </c>
      <c r="AP1913" s="514">
        <v>126385</v>
      </c>
      <c r="AQ1913" s="514" t="s">
        <v>5197</v>
      </c>
      <c r="AR1913" s="514" t="s">
        <v>861</v>
      </c>
      <c r="AS1913" s="514">
        <v>641493</v>
      </c>
      <c r="AT1913" s="514">
        <v>127044</v>
      </c>
      <c r="AU1913" s="514">
        <v>19</v>
      </c>
      <c r="AV1913" s="514" t="s">
        <v>718</v>
      </c>
      <c r="AW1913" s="514" t="s">
        <v>2644</v>
      </c>
      <c r="AX1913" s="514">
        <v>10</v>
      </c>
      <c r="AY1913" s="514">
        <v>9.1</v>
      </c>
      <c r="AZ1913" s="514">
        <v>1480</v>
      </c>
      <c r="BA1913" s="514" t="s">
        <v>187</v>
      </c>
      <c r="BB1913" s="515" t="s">
        <v>3884</v>
      </c>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646785-126792</v>
      </c>
      <c r="AJ1914" s="511">
        <f t="shared" si="89"/>
        <v>1911</v>
      </c>
      <c r="AK1914" s="514">
        <v>14</v>
      </c>
      <c r="AL1914" s="514" t="s">
        <v>11</v>
      </c>
      <c r="AM1914" s="514" t="s">
        <v>3002</v>
      </c>
      <c r="AN1914" s="514" t="s">
        <v>5198</v>
      </c>
      <c r="AO1914" s="514">
        <v>646783</v>
      </c>
      <c r="AP1914" s="514">
        <v>126780</v>
      </c>
      <c r="AQ1914" s="514" t="s">
        <v>5199</v>
      </c>
      <c r="AR1914" s="514" t="s">
        <v>2648</v>
      </c>
      <c r="AS1914" s="514">
        <v>646785</v>
      </c>
      <c r="AT1914" s="514">
        <v>126792</v>
      </c>
      <c r="AU1914" s="514">
        <v>3</v>
      </c>
      <c r="AV1914" s="514" t="s">
        <v>719</v>
      </c>
      <c r="AW1914" s="514" t="s">
        <v>2644</v>
      </c>
      <c r="AX1914" s="514">
        <v>10</v>
      </c>
      <c r="AY1914" s="514">
        <v>0.2</v>
      </c>
      <c r="AZ1914" s="514">
        <v>1485</v>
      </c>
      <c r="BA1914" s="514" t="s">
        <v>395</v>
      </c>
      <c r="BB1914" s="515" t="s">
        <v>5180</v>
      </c>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646890-127096</v>
      </c>
      <c r="AJ1915" s="511">
        <f t="shared" si="89"/>
        <v>1912</v>
      </c>
      <c r="AK1915" s="514">
        <v>14</v>
      </c>
      <c r="AL1915" s="514" t="s">
        <v>11</v>
      </c>
      <c r="AM1915" s="514" t="s">
        <v>3002</v>
      </c>
      <c r="AN1915" s="514" t="s">
        <v>5198</v>
      </c>
      <c r="AO1915" s="514">
        <v>646783</v>
      </c>
      <c r="AP1915" s="514">
        <v>126780</v>
      </c>
      <c r="AQ1915" s="514" t="s">
        <v>5200</v>
      </c>
      <c r="AR1915" s="514" t="s">
        <v>2640</v>
      </c>
      <c r="AS1915" s="514">
        <v>646890</v>
      </c>
      <c r="AT1915" s="514">
        <v>127096</v>
      </c>
      <c r="AU1915" s="514">
        <v>15</v>
      </c>
      <c r="AV1915" s="514" t="s">
        <v>719</v>
      </c>
      <c r="AW1915" s="514" t="s">
        <v>2644</v>
      </c>
      <c r="AX1915" s="514">
        <v>10</v>
      </c>
      <c r="AY1915" s="514">
        <v>3.4</v>
      </c>
      <c r="AZ1915" s="514">
        <v>1485</v>
      </c>
      <c r="BA1915" s="514" t="s">
        <v>395</v>
      </c>
      <c r="BB1915" s="515" t="s">
        <v>5180</v>
      </c>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646895-126984</v>
      </c>
      <c r="AJ1916" s="511">
        <f t="shared" si="89"/>
        <v>1913</v>
      </c>
      <c r="AK1916" s="514">
        <v>14</v>
      </c>
      <c r="AL1916" s="514" t="s">
        <v>11</v>
      </c>
      <c r="AM1916" s="514" t="s">
        <v>3002</v>
      </c>
      <c r="AN1916" s="514" t="s">
        <v>5198</v>
      </c>
      <c r="AO1916" s="514">
        <v>646783</v>
      </c>
      <c r="AP1916" s="514">
        <v>126780</v>
      </c>
      <c r="AQ1916" s="514" t="s">
        <v>5201</v>
      </c>
      <c r="AR1916" s="514" t="s">
        <v>861</v>
      </c>
      <c r="AS1916" s="514">
        <v>646895</v>
      </c>
      <c r="AT1916" s="514">
        <v>126984</v>
      </c>
      <c r="AU1916" s="514">
        <v>14</v>
      </c>
      <c r="AV1916" s="514" t="s">
        <v>718</v>
      </c>
      <c r="AW1916" s="514" t="s">
        <v>2644</v>
      </c>
      <c r="AX1916" s="514">
        <v>10</v>
      </c>
      <c r="AY1916" s="514">
        <v>2.8</v>
      </c>
      <c r="AZ1916" s="514">
        <v>1485</v>
      </c>
      <c r="BA1916" s="514" t="s">
        <v>395</v>
      </c>
      <c r="BB1916" s="515" t="s">
        <v>5180</v>
      </c>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646971-127424</v>
      </c>
      <c r="AJ1917" s="511">
        <f t="shared" si="89"/>
        <v>1914</v>
      </c>
      <c r="AK1917" s="514">
        <v>14</v>
      </c>
      <c r="AL1917" s="514" t="s">
        <v>11</v>
      </c>
      <c r="AM1917" s="514" t="s">
        <v>3002</v>
      </c>
      <c r="AN1917" s="514" t="s">
        <v>5198</v>
      </c>
      <c r="AO1917" s="514">
        <v>646783</v>
      </c>
      <c r="AP1917" s="514">
        <v>126780</v>
      </c>
      <c r="AQ1917" s="514" t="s">
        <v>5202</v>
      </c>
      <c r="AR1917" s="514" t="s">
        <v>2687</v>
      </c>
      <c r="AS1917" s="514">
        <v>646971</v>
      </c>
      <c r="AT1917" s="514">
        <v>127424</v>
      </c>
      <c r="AU1917" s="514">
        <v>37</v>
      </c>
      <c r="AV1917" s="514" t="s">
        <v>718</v>
      </c>
      <c r="AW1917" s="514" t="s">
        <v>2644</v>
      </c>
      <c r="AX1917" s="514">
        <v>10</v>
      </c>
      <c r="AY1917" s="514">
        <v>6.8</v>
      </c>
      <c r="AZ1917" s="514">
        <v>1485</v>
      </c>
      <c r="BA1917" s="514" t="s">
        <v>395</v>
      </c>
      <c r="BB1917" s="515" t="s">
        <v>5180</v>
      </c>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646986-127388</v>
      </c>
      <c r="AJ1918" s="511">
        <f t="shared" si="89"/>
        <v>1915</v>
      </c>
      <c r="AK1918" s="514">
        <v>14</v>
      </c>
      <c r="AL1918" s="514" t="s">
        <v>11</v>
      </c>
      <c r="AM1918" s="514" t="s">
        <v>3002</v>
      </c>
      <c r="AN1918" s="514" t="s">
        <v>5198</v>
      </c>
      <c r="AO1918" s="514">
        <v>646783</v>
      </c>
      <c r="AP1918" s="514">
        <v>126780</v>
      </c>
      <c r="AQ1918" s="514" t="s">
        <v>5203</v>
      </c>
      <c r="AR1918" s="514" t="s">
        <v>861</v>
      </c>
      <c r="AS1918" s="514">
        <v>646986</v>
      </c>
      <c r="AT1918" s="514">
        <v>127388</v>
      </c>
      <c r="AU1918" s="514">
        <v>32</v>
      </c>
      <c r="AV1918" s="514" t="s">
        <v>718</v>
      </c>
      <c r="AW1918" s="514" t="s">
        <v>2644</v>
      </c>
      <c r="AX1918" s="514">
        <v>10</v>
      </c>
      <c r="AY1918" s="514">
        <v>6.4</v>
      </c>
      <c r="AZ1918" s="514">
        <v>1485</v>
      </c>
      <c r="BA1918" s="514" t="s">
        <v>395</v>
      </c>
      <c r="BB1918" s="515" t="s">
        <v>5180</v>
      </c>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642012-126171</v>
      </c>
      <c r="AJ1919" s="511">
        <f t="shared" si="89"/>
        <v>1916</v>
      </c>
      <c r="AK1919" s="514">
        <v>14</v>
      </c>
      <c r="AL1919" s="514" t="s">
        <v>11</v>
      </c>
      <c r="AM1919" s="514" t="s">
        <v>3002</v>
      </c>
      <c r="AN1919" s="514" t="s">
        <v>5204</v>
      </c>
      <c r="AO1919" s="514">
        <v>641779</v>
      </c>
      <c r="AP1919" s="514">
        <v>125802</v>
      </c>
      <c r="AQ1919" s="514" t="s">
        <v>5205</v>
      </c>
      <c r="AR1919" s="514" t="s">
        <v>861</v>
      </c>
      <c r="AS1919" s="514">
        <v>642012</v>
      </c>
      <c r="AT1919" s="514">
        <v>126171</v>
      </c>
      <c r="AU1919" s="514">
        <v>9</v>
      </c>
      <c r="AV1919" s="514" t="s">
        <v>718</v>
      </c>
      <c r="AW1919" s="514" t="s">
        <v>2644</v>
      </c>
      <c r="AX1919" s="514">
        <v>3.8</v>
      </c>
      <c r="AY1919" s="514">
        <v>7.2</v>
      </c>
      <c r="AZ1919" s="514">
        <v>1482</v>
      </c>
      <c r="BA1919" s="514" t="s">
        <v>239</v>
      </c>
      <c r="BB1919" s="515" t="s">
        <v>3884</v>
      </c>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642244-126121</v>
      </c>
      <c r="AJ1920" s="511">
        <f t="shared" si="89"/>
        <v>1917</v>
      </c>
      <c r="AK1920" s="514">
        <v>14</v>
      </c>
      <c r="AL1920" s="514" t="s">
        <v>11</v>
      </c>
      <c r="AM1920" s="514" t="s">
        <v>3002</v>
      </c>
      <c r="AN1920" s="514" t="s">
        <v>5204</v>
      </c>
      <c r="AO1920" s="514">
        <v>641779</v>
      </c>
      <c r="AP1920" s="514">
        <v>125802</v>
      </c>
      <c r="AQ1920" s="514" t="s">
        <v>5206</v>
      </c>
      <c r="AR1920" s="514" t="s">
        <v>861</v>
      </c>
      <c r="AS1920" s="514">
        <v>642244</v>
      </c>
      <c r="AT1920" s="514">
        <v>126121</v>
      </c>
      <c r="AU1920" s="514">
        <v>19</v>
      </c>
      <c r="AV1920" s="514" t="s">
        <v>718</v>
      </c>
      <c r="AW1920" s="514" t="s">
        <v>2644</v>
      </c>
      <c r="AX1920" s="514">
        <v>1.7</v>
      </c>
      <c r="AY1920" s="514">
        <v>10</v>
      </c>
      <c r="AZ1920" s="514">
        <v>1482</v>
      </c>
      <c r="BA1920" s="514" t="s">
        <v>239</v>
      </c>
      <c r="BB1920" s="515" t="s">
        <v>3884</v>
      </c>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642532-127022</v>
      </c>
      <c r="AJ1921" s="511">
        <f t="shared" si="89"/>
        <v>1918</v>
      </c>
      <c r="AK1921" s="514">
        <v>14</v>
      </c>
      <c r="AL1921" s="514" t="s">
        <v>11</v>
      </c>
      <c r="AM1921" s="514" t="s">
        <v>2746</v>
      </c>
      <c r="AN1921" s="514" t="s">
        <v>5207</v>
      </c>
      <c r="AO1921" s="514">
        <v>642691</v>
      </c>
      <c r="AP1921" s="514">
        <v>126170</v>
      </c>
      <c r="AQ1921" s="514" t="s">
        <v>5208</v>
      </c>
      <c r="AR1921" s="514" t="s">
        <v>861</v>
      </c>
      <c r="AS1921" s="514">
        <v>642532</v>
      </c>
      <c r="AT1921" s="514">
        <v>127022</v>
      </c>
      <c r="AU1921" s="514">
        <v>12</v>
      </c>
      <c r="AV1921" s="514" t="s">
        <v>718</v>
      </c>
      <c r="AW1921" s="514" t="s">
        <v>2644</v>
      </c>
      <c r="AX1921" s="514">
        <v>10</v>
      </c>
      <c r="AY1921" s="514">
        <v>10</v>
      </c>
      <c r="AZ1921" s="514">
        <v>1482</v>
      </c>
      <c r="BA1921" s="514" t="s">
        <v>239</v>
      </c>
      <c r="BB1921" s="515" t="s">
        <v>861</v>
      </c>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642586-127092</v>
      </c>
      <c r="AJ1922" s="511">
        <f t="shared" si="89"/>
        <v>1919</v>
      </c>
      <c r="AK1922" s="514">
        <v>14</v>
      </c>
      <c r="AL1922" s="514" t="s">
        <v>11</v>
      </c>
      <c r="AM1922" s="514" t="s">
        <v>3002</v>
      </c>
      <c r="AN1922" s="514" t="s">
        <v>5207</v>
      </c>
      <c r="AO1922" s="514">
        <v>642691</v>
      </c>
      <c r="AP1922" s="514">
        <v>126170</v>
      </c>
      <c r="AQ1922" s="514" t="s">
        <v>5209</v>
      </c>
      <c r="AR1922" s="514" t="s">
        <v>861</v>
      </c>
      <c r="AS1922" s="514">
        <v>642586</v>
      </c>
      <c r="AT1922" s="514">
        <v>127092</v>
      </c>
      <c r="AU1922" s="514">
        <v>23</v>
      </c>
      <c r="AV1922" s="514" t="s">
        <v>718</v>
      </c>
      <c r="AW1922" s="514" t="s">
        <v>2644</v>
      </c>
      <c r="AX1922" s="514">
        <v>10</v>
      </c>
      <c r="AY1922" s="514">
        <v>10</v>
      </c>
      <c r="AZ1922" s="514">
        <v>1482</v>
      </c>
      <c r="BA1922" s="514" t="s">
        <v>239</v>
      </c>
      <c r="BB1922" s="515" t="s">
        <v>5175</v>
      </c>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642655-126588</v>
      </c>
      <c r="AJ1923" s="511">
        <f t="shared" si="89"/>
        <v>1920</v>
      </c>
      <c r="AK1923" s="514">
        <v>14</v>
      </c>
      <c r="AL1923" s="514" t="s">
        <v>11</v>
      </c>
      <c r="AM1923" s="514" t="s">
        <v>3002</v>
      </c>
      <c r="AN1923" s="514" t="s">
        <v>5207</v>
      </c>
      <c r="AO1923" s="514">
        <v>642691</v>
      </c>
      <c r="AP1923" s="514">
        <v>126170</v>
      </c>
      <c r="AQ1923" s="514" t="s">
        <v>5210</v>
      </c>
      <c r="AR1923" s="514" t="s">
        <v>861</v>
      </c>
      <c r="AS1923" s="514">
        <v>642655</v>
      </c>
      <c r="AT1923" s="514">
        <v>126588</v>
      </c>
      <c r="AU1923" s="514">
        <v>4</v>
      </c>
      <c r="AV1923" s="514" t="s">
        <v>719</v>
      </c>
      <c r="AW1923" s="514" t="s">
        <v>2644</v>
      </c>
      <c r="AX1923" s="514">
        <v>10</v>
      </c>
      <c r="AY1923" s="514">
        <v>5.0999999999999996</v>
      </c>
      <c r="AZ1923" s="514">
        <v>1482</v>
      </c>
      <c r="BA1923" s="514" t="s">
        <v>239</v>
      </c>
      <c r="BB1923" s="515" t="s">
        <v>5175</v>
      </c>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642662-127057</v>
      </c>
      <c r="AJ1924" s="511">
        <f t="shared" si="89"/>
        <v>1921</v>
      </c>
      <c r="AK1924" s="514">
        <v>14</v>
      </c>
      <c r="AL1924" s="514" t="s">
        <v>11</v>
      </c>
      <c r="AM1924" s="514" t="s">
        <v>3002</v>
      </c>
      <c r="AN1924" s="514" t="s">
        <v>5207</v>
      </c>
      <c r="AO1924" s="514">
        <v>642691</v>
      </c>
      <c r="AP1924" s="514">
        <v>126170</v>
      </c>
      <c r="AQ1924" s="514" t="s">
        <v>5211</v>
      </c>
      <c r="AR1924" s="514" t="s">
        <v>861</v>
      </c>
      <c r="AS1924" s="514">
        <v>642662</v>
      </c>
      <c r="AT1924" s="514">
        <v>127057</v>
      </c>
      <c r="AU1924" s="514">
        <v>27</v>
      </c>
      <c r="AV1924" s="514" t="s">
        <v>718</v>
      </c>
      <c r="AW1924" s="514" t="s">
        <v>2644</v>
      </c>
      <c r="AX1924" s="514">
        <v>10</v>
      </c>
      <c r="AY1924" s="514">
        <v>10</v>
      </c>
      <c r="AZ1924" s="514">
        <v>1482</v>
      </c>
      <c r="BA1924" s="514" t="s">
        <v>239</v>
      </c>
      <c r="BB1924" s="515" t="s">
        <v>5175</v>
      </c>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642684-126842</v>
      </c>
      <c r="AJ1925" s="511">
        <f t="shared" ref="AJ1925:AJ1988" si="92">IF(AK1925&lt;&gt;"",AJ1924+1,"")</f>
        <v>1922</v>
      </c>
      <c r="AK1925" s="514">
        <v>14</v>
      </c>
      <c r="AL1925" s="514" t="s">
        <v>11</v>
      </c>
      <c r="AM1925" s="514" t="s">
        <v>3002</v>
      </c>
      <c r="AN1925" s="514" t="s">
        <v>5207</v>
      </c>
      <c r="AO1925" s="514">
        <v>642691</v>
      </c>
      <c r="AP1925" s="514">
        <v>126170</v>
      </c>
      <c r="AQ1925" s="514" t="s">
        <v>5212</v>
      </c>
      <c r="AR1925" s="514" t="s">
        <v>2687</v>
      </c>
      <c r="AS1925" s="514">
        <v>642684</v>
      </c>
      <c r="AT1925" s="514">
        <v>126842</v>
      </c>
      <c r="AU1925" s="514">
        <v>9</v>
      </c>
      <c r="AV1925" s="514" t="s">
        <v>718</v>
      </c>
      <c r="AW1925" s="514" t="s">
        <v>2644</v>
      </c>
      <c r="AX1925" s="514">
        <v>10</v>
      </c>
      <c r="AY1925" s="514">
        <v>8.1999999999999993</v>
      </c>
      <c r="AZ1925" s="514">
        <v>1482</v>
      </c>
      <c r="BA1925" s="514" t="s">
        <v>239</v>
      </c>
      <c r="BB1925" s="515" t="s">
        <v>5175</v>
      </c>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641811-127247</v>
      </c>
      <c r="AJ1926" s="511">
        <f t="shared" si="92"/>
        <v>1923</v>
      </c>
      <c r="AK1926" s="514">
        <v>14</v>
      </c>
      <c r="AL1926" s="514" t="s">
        <v>11</v>
      </c>
      <c r="AM1926" s="514" t="s">
        <v>2746</v>
      </c>
      <c r="AN1926" s="514" t="s">
        <v>5213</v>
      </c>
      <c r="AO1926" s="514">
        <v>641460</v>
      </c>
      <c r="AP1926" s="514">
        <v>126385</v>
      </c>
      <c r="AQ1926" s="514" t="s">
        <v>5214</v>
      </c>
      <c r="AR1926" s="514" t="s">
        <v>861</v>
      </c>
      <c r="AS1926" s="514">
        <v>641811</v>
      </c>
      <c r="AT1926" s="514">
        <v>127247</v>
      </c>
      <c r="AU1926" s="514">
        <v>54</v>
      </c>
      <c r="AV1926" s="514" t="s">
        <v>718</v>
      </c>
      <c r="AW1926" s="514" t="s">
        <v>2644</v>
      </c>
      <c r="AX1926" s="514">
        <v>10</v>
      </c>
      <c r="AY1926" s="514">
        <v>10</v>
      </c>
      <c r="AZ1926" s="514">
        <v>1480</v>
      </c>
      <c r="BA1926" s="514" t="s">
        <v>187</v>
      </c>
      <c r="BB1926" s="515" t="s">
        <v>3884</v>
      </c>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641858-127258</v>
      </c>
      <c r="AJ1927" s="511">
        <f t="shared" si="92"/>
        <v>1924</v>
      </c>
      <c r="AK1927" s="514">
        <v>14</v>
      </c>
      <c r="AL1927" s="514" t="s">
        <v>11</v>
      </c>
      <c r="AM1927" s="514" t="s">
        <v>2746</v>
      </c>
      <c r="AN1927" s="514" t="s">
        <v>5213</v>
      </c>
      <c r="AO1927" s="514">
        <v>641460</v>
      </c>
      <c r="AP1927" s="514">
        <v>126385</v>
      </c>
      <c r="AQ1927" s="514" t="s">
        <v>3424</v>
      </c>
      <c r="AR1927" s="514" t="s">
        <v>861</v>
      </c>
      <c r="AS1927" s="514">
        <v>641858</v>
      </c>
      <c r="AT1927" s="514">
        <v>127258</v>
      </c>
      <c r="AU1927" s="514">
        <v>42</v>
      </c>
      <c r="AV1927" s="514" t="s">
        <v>718</v>
      </c>
      <c r="AW1927" s="514" t="s">
        <v>2644</v>
      </c>
      <c r="AX1927" s="514">
        <v>10</v>
      </c>
      <c r="AY1927" s="514">
        <v>10</v>
      </c>
      <c r="AZ1927" s="514">
        <v>1480</v>
      </c>
      <c r="BA1927" s="514" t="s">
        <v>187</v>
      </c>
      <c r="BB1927" s="515" t="s">
        <v>3884</v>
      </c>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641984-127096</v>
      </c>
      <c r="AJ1928" s="511">
        <f t="shared" si="92"/>
        <v>1925</v>
      </c>
      <c r="AK1928" s="514">
        <v>14</v>
      </c>
      <c r="AL1928" s="514" t="s">
        <v>11</v>
      </c>
      <c r="AM1928" s="514" t="s">
        <v>2746</v>
      </c>
      <c r="AN1928" s="514" t="s">
        <v>5213</v>
      </c>
      <c r="AO1928" s="514">
        <v>641460</v>
      </c>
      <c r="AP1928" s="514">
        <v>126385</v>
      </c>
      <c r="AQ1928" s="514" t="s">
        <v>5215</v>
      </c>
      <c r="AR1928" s="514" t="s">
        <v>861</v>
      </c>
      <c r="AS1928" s="514">
        <v>641984</v>
      </c>
      <c r="AT1928" s="514">
        <v>127096</v>
      </c>
      <c r="AU1928" s="514">
        <v>4</v>
      </c>
      <c r="AV1928" s="514" t="s">
        <v>718</v>
      </c>
      <c r="AW1928" s="514" t="s">
        <v>2644</v>
      </c>
      <c r="AX1928" s="514">
        <v>10</v>
      </c>
      <c r="AY1928" s="514">
        <v>10</v>
      </c>
      <c r="AZ1928" s="514">
        <v>1480</v>
      </c>
      <c r="BA1928" s="514" t="s">
        <v>187</v>
      </c>
      <c r="BB1928" s="515" t="s">
        <v>3884</v>
      </c>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644793-127347</v>
      </c>
      <c r="AJ1929" s="511">
        <f t="shared" si="92"/>
        <v>1926</v>
      </c>
      <c r="AK1929" s="514">
        <v>14</v>
      </c>
      <c r="AL1929" s="514" t="s">
        <v>11</v>
      </c>
      <c r="AM1929" s="514" t="s">
        <v>3002</v>
      </c>
      <c r="AN1929" s="514" t="s">
        <v>5216</v>
      </c>
      <c r="AO1929" s="514">
        <v>646145</v>
      </c>
      <c r="AP1929" s="514">
        <v>127096</v>
      </c>
      <c r="AQ1929" s="514" t="s">
        <v>2941</v>
      </c>
      <c r="AR1929" s="514" t="s">
        <v>861</v>
      </c>
      <c r="AS1929" s="514">
        <v>644793</v>
      </c>
      <c r="AT1929" s="514">
        <v>127347</v>
      </c>
      <c r="AU1929" s="514">
        <v>49</v>
      </c>
      <c r="AV1929" s="514" t="s">
        <v>719</v>
      </c>
      <c r="AW1929" s="514" t="s">
        <v>2630</v>
      </c>
      <c r="AX1929" s="514">
        <v>2.8</v>
      </c>
      <c r="AY1929" s="514">
        <v>0.8</v>
      </c>
      <c r="AZ1929" s="514">
        <v>1415</v>
      </c>
      <c r="BA1929" s="514" t="s">
        <v>324</v>
      </c>
      <c r="BB1929" s="515" t="s">
        <v>5175</v>
      </c>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644805-127385</v>
      </c>
      <c r="AJ1930" s="511">
        <f t="shared" si="92"/>
        <v>1927</v>
      </c>
      <c r="AK1930" s="514">
        <v>14</v>
      </c>
      <c r="AL1930" s="514" t="s">
        <v>11</v>
      </c>
      <c r="AM1930" s="514" t="s">
        <v>3002</v>
      </c>
      <c r="AN1930" s="514" t="s">
        <v>5216</v>
      </c>
      <c r="AO1930" s="514">
        <v>646145</v>
      </c>
      <c r="AP1930" s="514">
        <v>127096</v>
      </c>
      <c r="AQ1930" s="514" t="s">
        <v>5217</v>
      </c>
      <c r="AR1930" s="514" t="s">
        <v>861</v>
      </c>
      <c r="AS1930" s="514">
        <v>644805</v>
      </c>
      <c r="AT1930" s="514">
        <v>127385</v>
      </c>
      <c r="AU1930" s="514">
        <v>56</v>
      </c>
      <c r="AV1930" s="514" t="s">
        <v>719</v>
      </c>
      <c r="AW1930" s="514" t="s">
        <v>2630</v>
      </c>
      <c r="AX1930" s="514">
        <v>2.2999999999999998</v>
      </c>
      <c r="AY1930" s="514">
        <v>1.3</v>
      </c>
      <c r="AZ1930" s="514">
        <v>1415</v>
      </c>
      <c r="BA1930" s="514" t="s">
        <v>324</v>
      </c>
      <c r="BB1930" s="515" t="s">
        <v>5175</v>
      </c>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644865-127756</v>
      </c>
      <c r="AJ1931" s="511">
        <f t="shared" si="92"/>
        <v>1928</v>
      </c>
      <c r="AK1931" s="514">
        <v>14</v>
      </c>
      <c r="AL1931" s="514" t="s">
        <v>11</v>
      </c>
      <c r="AM1931" s="514" t="s">
        <v>3002</v>
      </c>
      <c r="AN1931" s="514" t="s">
        <v>5216</v>
      </c>
      <c r="AO1931" s="514">
        <v>646145</v>
      </c>
      <c r="AP1931" s="514">
        <v>127096</v>
      </c>
      <c r="AQ1931" s="514" t="s">
        <v>5218</v>
      </c>
      <c r="AR1931" s="514" t="s">
        <v>861</v>
      </c>
      <c r="AS1931" s="514">
        <v>644865</v>
      </c>
      <c r="AT1931" s="514">
        <v>127756</v>
      </c>
      <c r="AU1931" s="514">
        <v>123</v>
      </c>
      <c r="AV1931" s="514" t="s">
        <v>718</v>
      </c>
      <c r="AW1931" s="514" t="s">
        <v>2649</v>
      </c>
      <c r="AX1931" s="514">
        <v>0.1</v>
      </c>
      <c r="AY1931" s="514">
        <v>0.4</v>
      </c>
      <c r="AZ1931" s="514">
        <v>1415</v>
      </c>
      <c r="BA1931" s="514" t="s">
        <v>324</v>
      </c>
      <c r="BB1931" s="515" t="s">
        <v>3822</v>
      </c>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644929-127671</v>
      </c>
      <c r="AJ1932" s="511">
        <f t="shared" si="92"/>
        <v>1929</v>
      </c>
      <c r="AK1932" s="514">
        <v>14</v>
      </c>
      <c r="AL1932" s="514" t="s">
        <v>11</v>
      </c>
      <c r="AM1932" s="514" t="s">
        <v>3002</v>
      </c>
      <c r="AN1932" s="514" t="s">
        <v>5216</v>
      </c>
      <c r="AO1932" s="514">
        <v>646145</v>
      </c>
      <c r="AP1932" s="514">
        <v>127096</v>
      </c>
      <c r="AQ1932" s="514" t="s">
        <v>5219</v>
      </c>
      <c r="AR1932" s="514" t="s">
        <v>861</v>
      </c>
      <c r="AS1932" s="514">
        <v>644929</v>
      </c>
      <c r="AT1932" s="514">
        <v>127671</v>
      </c>
      <c r="AU1932" s="514">
        <v>115</v>
      </c>
      <c r="AV1932" s="514" t="s">
        <v>718</v>
      </c>
      <c r="AW1932" s="514" t="s">
        <v>718</v>
      </c>
      <c r="AX1932" s="514">
        <v>0.4</v>
      </c>
      <c r="AY1932" s="514">
        <v>0.2</v>
      </c>
      <c r="AZ1932" s="514">
        <v>1415</v>
      </c>
      <c r="BA1932" s="514" t="s">
        <v>324</v>
      </c>
      <c r="BB1932" s="515" t="s">
        <v>5175</v>
      </c>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644936-127530</v>
      </c>
      <c r="AJ1933" s="511">
        <f t="shared" si="92"/>
        <v>1930</v>
      </c>
      <c r="AK1933" s="514">
        <v>14</v>
      </c>
      <c r="AL1933" s="514" t="s">
        <v>11</v>
      </c>
      <c r="AM1933" s="514" t="s">
        <v>3002</v>
      </c>
      <c r="AN1933" s="514" t="s">
        <v>5216</v>
      </c>
      <c r="AO1933" s="514">
        <v>646145</v>
      </c>
      <c r="AP1933" s="514">
        <v>127096</v>
      </c>
      <c r="AQ1933" s="514" t="s">
        <v>4517</v>
      </c>
      <c r="AR1933" s="514" t="s">
        <v>861</v>
      </c>
      <c r="AS1933" s="514">
        <v>644936</v>
      </c>
      <c r="AT1933" s="514">
        <v>127530</v>
      </c>
      <c r="AU1933" s="514">
        <v>75</v>
      </c>
      <c r="AV1933" s="514" t="s">
        <v>719</v>
      </c>
      <c r="AW1933" s="514" t="s">
        <v>718</v>
      </c>
      <c r="AX1933" s="514">
        <v>0.6</v>
      </c>
      <c r="AY1933" s="514">
        <v>3.2</v>
      </c>
      <c r="AZ1933" s="514">
        <v>1415</v>
      </c>
      <c r="BA1933" s="514" t="s">
        <v>324</v>
      </c>
      <c r="BB1933" s="515" t="s">
        <v>5175</v>
      </c>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642166-127317</v>
      </c>
      <c r="AJ1934" s="511">
        <f t="shared" si="92"/>
        <v>1931</v>
      </c>
      <c r="AK1934" s="514">
        <v>14</v>
      </c>
      <c r="AL1934" s="514" t="s">
        <v>11</v>
      </c>
      <c r="AM1934" s="514" t="s">
        <v>2746</v>
      </c>
      <c r="AN1934" s="514" t="s">
        <v>5220</v>
      </c>
      <c r="AO1934" s="514">
        <v>642173</v>
      </c>
      <c r="AP1934" s="514">
        <v>127320</v>
      </c>
      <c r="AQ1934" s="514" t="s">
        <v>4844</v>
      </c>
      <c r="AR1934" s="514" t="s">
        <v>861</v>
      </c>
      <c r="AS1934" s="514">
        <v>642166</v>
      </c>
      <c r="AT1934" s="514">
        <v>127317</v>
      </c>
      <c r="AU1934" s="514">
        <v>2</v>
      </c>
      <c r="AV1934" s="514" t="s">
        <v>718</v>
      </c>
      <c r="AW1934" s="514" t="s">
        <v>2644</v>
      </c>
      <c r="AX1934" s="514">
        <v>10</v>
      </c>
      <c r="AY1934" s="514">
        <v>10</v>
      </c>
      <c r="AZ1934" s="514">
        <v>1482</v>
      </c>
      <c r="BA1934" s="514" t="s">
        <v>239</v>
      </c>
      <c r="BB1934" s="515" t="s">
        <v>861</v>
      </c>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645771-125022</v>
      </c>
      <c r="AJ1935" s="511">
        <f t="shared" si="92"/>
        <v>1932</v>
      </c>
      <c r="AK1935" s="514">
        <v>14</v>
      </c>
      <c r="AL1935" s="514" t="s">
        <v>11</v>
      </c>
      <c r="AM1935" s="514" t="s">
        <v>3002</v>
      </c>
      <c r="AN1935" s="514" t="s">
        <v>5221</v>
      </c>
      <c r="AO1935" s="514">
        <v>645330</v>
      </c>
      <c r="AP1935" s="514">
        <v>125370</v>
      </c>
      <c r="AQ1935" s="514" t="s">
        <v>137</v>
      </c>
      <c r="AR1935" s="514" t="s">
        <v>861</v>
      </c>
      <c r="AS1935" s="514">
        <v>645771</v>
      </c>
      <c r="AT1935" s="514">
        <v>125022</v>
      </c>
      <c r="AU1935" s="514">
        <v>31</v>
      </c>
      <c r="AV1935" s="514" t="s">
        <v>718</v>
      </c>
      <c r="AW1935" s="514" t="s">
        <v>2644</v>
      </c>
      <c r="AX1935" s="514">
        <v>1.8</v>
      </c>
      <c r="AY1935" s="514">
        <v>8.1</v>
      </c>
      <c r="AZ1935" s="514">
        <v>1421</v>
      </c>
      <c r="BA1935" s="514" t="s">
        <v>293</v>
      </c>
      <c r="BB1935" s="515" t="s">
        <v>861</v>
      </c>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645310-125300</v>
      </c>
      <c r="AJ1936" s="511">
        <f t="shared" si="92"/>
        <v>1933</v>
      </c>
      <c r="AK1936" s="514">
        <v>14</v>
      </c>
      <c r="AL1936" s="514" t="s">
        <v>11</v>
      </c>
      <c r="AM1936" s="514" t="s">
        <v>3002</v>
      </c>
      <c r="AN1936" s="514" t="s">
        <v>5222</v>
      </c>
      <c r="AO1936" s="514">
        <v>645330</v>
      </c>
      <c r="AP1936" s="514">
        <v>125370</v>
      </c>
      <c r="AQ1936" s="514" t="s">
        <v>5223</v>
      </c>
      <c r="AR1936" s="514" t="s">
        <v>861</v>
      </c>
      <c r="AS1936" s="514">
        <v>645310</v>
      </c>
      <c r="AT1936" s="514">
        <v>125300</v>
      </c>
      <c r="AU1936" s="514">
        <v>4</v>
      </c>
      <c r="AV1936" s="514" t="s">
        <v>719</v>
      </c>
      <c r="AW1936" s="514" t="s">
        <v>2644</v>
      </c>
      <c r="AX1936" s="514">
        <v>8</v>
      </c>
      <c r="AY1936" s="514">
        <v>0.5</v>
      </c>
      <c r="AZ1936" s="514">
        <v>1421</v>
      </c>
      <c r="BA1936" s="514" t="s">
        <v>293</v>
      </c>
      <c r="BB1936" s="515" t="s">
        <v>5180</v>
      </c>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645443-125416</v>
      </c>
      <c r="AJ1937" s="511">
        <f t="shared" si="92"/>
        <v>1934</v>
      </c>
      <c r="AK1937" s="514">
        <v>14</v>
      </c>
      <c r="AL1937" s="514" t="s">
        <v>11</v>
      </c>
      <c r="AM1937" s="514" t="s">
        <v>3002</v>
      </c>
      <c r="AN1937" s="514" t="s">
        <v>5222</v>
      </c>
      <c r="AO1937" s="514">
        <v>645330</v>
      </c>
      <c r="AP1937" s="514">
        <v>125370</v>
      </c>
      <c r="AQ1937" s="514" t="s">
        <v>5224</v>
      </c>
      <c r="AR1937" s="514" t="s">
        <v>861</v>
      </c>
      <c r="AS1937" s="514">
        <v>645443</v>
      </c>
      <c r="AT1937" s="514">
        <v>125416</v>
      </c>
      <c r="AU1937" s="514">
        <v>8</v>
      </c>
      <c r="AV1937" s="514" t="s">
        <v>719</v>
      </c>
      <c r="AW1937" s="514" t="s">
        <v>2644</v>
      </c>
      <c r="AX1937" s="514">
        <v>7.9</v>
      </c>
      <c r="AY1937" s="514">
        <v>1.3</v>
      </c>
      <c r="AZ1937" s="514">
        <v>1421</v>
      </c>
      <c r="BA1937" s="514" t="s">
        <v>293</v>
      </c>
      <c r="BB1937" s="515" t="s">
        <v>861</v>
      </c>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645501-125301</v>
      </c>
      <c r="AJ1938" s="511">
        <f t="shared" si="92"/>
        <v>1935</v>
      </c>
      <c r="AK1938" s="514">
        <v>14</v>
      </c>
      <c r="AL1938" s="514" t="s">
        <v>11</v>
      </c>
      <c r="AM1938" s="514" t="s">
        <v>3002</v>
      </c>
      <c r="AN1938" s="514" t="s">
        <v>5222</v>
      </c>
      <c r="AO1938" s="514">
        <v>645330</v>
      </c>
      <c r="AP1938" s="514">
        <v>125370</v>
      </c>
      <c r="AQ1938" s="514" t="s">
        <v>5225</v>
      </c>
      <c r="AR1938" s="514" t="s">
        <v>861</v>
      </c>
      <c r="AS1938" s="514">
        <v>645501</v>
      </c>
      <c r="AT1938" s="514">
        <v>125301</v>
      </c>
      <c r="AU1938" s="514">
        <v>16</v>
      </c>
      <c r="AV1938" s="514" t="s">
        <v>719</v>
      </c>
      <c r="AW1938" s="514" t="s">
        <v>2644</v>
      </c>
      <c r="AX1938" s="514">
        <v>6.4</v>
      </c>
      <c r="AY1938" s="514">
        <v>2.8</v>
      </c>
      <c r="AZ1938" s="514">
        <v>1421</v>
      </c>
      <c r="BA1938" s="514" t="s">
        <v>293</v>
      </c>
      <c r="BB1938" s="515" t="s">
        <v>861</v>
      </c>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646099-125830</v>
      </c>
      <c r="AJ1939" s="511">
        <f t="shared" si="92"/>
        <v>1936</v>
      </c>
      <c r="AK1939" s="514">
        <v>14</v>
      </c>
      <c r="AL1939" s="514" t="s">
        <v>11</v>
      </c>
      <c r="AM1939" s="514" t="s">
        <v>3002</v>
      </c>
      <c r="AN1939" s="514" t="s">
        <v>5226</v>
      </c>
      <c r="AO1939" s="514">
        <v>646475</v>
      </c>
      <c r="AP1939" s="514">
        <v>125782</v>
      </c>
      <c r="AQ1939" s="514" t="s">
        <v>5227</v>
      </c>
      <c r="AR1939" s="514" t="s">
        <v>861</v>
      </c>
      <c r="AS1939" s="514">
        <v>646099</v>
      </c>
      <c r="AT1939" s="514">
        <v>125830</v>
      </c>
      <c r="AU1939" s="514">
        <v>23</v>
      </c>
      <c r="AV1939" s="514" t="s">
        <v>718</v>
      </c>
      <c r="AW1939" s="514" t="s">
        <v>2644</v>
      </c>
      <c r="AX1939" s="514">
        <v>10</v>
      </c>
      <c r="AY1939" s="514">
        <v>4.0999999999999996</v>
      </c>
      <c r="AZ1939" s="514">
        <v>1421</v>
      </c>
      <c r="BA1939" s="514" t="s">
        <v>293</v>
      </c>
      <c r="BB1939" s="515" t="s">
        <v>5180</v>
      </c>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644610-127330</v>
      </c>
      <c r="AJ1940" s="511">
        <f t="shared" si="92"/>
        <v>1937</v>
      </c>
      <c r="AK1940" s="514">
        <v>14</v>
      </c>
      <c r="AL1940" s="514" t="s">
        <v>11</v>
      </c>
      <c r="AM1940" s="514" t="s">
        <v>2660</v>
      </c>
      <c r="AN1940" s="514" t="s">
        <v>5228</v>
      </c>
      <c r="AO1940" s="514">
        <v>644688</v>
      </c>
      <c r="AP1940" s="514">
        <v>127234</v>
      </c>
      <c r="AQ1940" s="514" t="s">
        <v>5229</v>
      </c>
      <c r="AR1940" s="514" t="s">
        <v>861</v>
      </c>
      <c r="AS1940" s="514">
        <v>644610</v>
      </c>
      <c r="AT1940" s="514">
        <v>127330</v>
      </c>
      <c r="AU1940" s="514">
        <v>52</v>
      </c>
      <c r="AV1940" s="514" t="s">
        <v>718</v>
      </c>
      <c r="AW1940" s="514" t="s">
        <v>2630</v>
      </c>
      <c r="AX1940" s="514">
        <v>3.3</v>
      </c>
      <c r="AY1940" s="514">
        <v>0.2</v>
      </c>
      <c r="AZ1940" s="514">
        <v>1415</v>
      </c>
      <c r="BA1940" s="514" t="s">
        <v>324</v>
      </c>
      <c r="BB1940" s="515" t="s">
        <v>5175</v>
      </c>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644610-127360</v>
      </c>
      <c r="AJ1941" s="511">
        <f t="shared" si="92"/>
        <v>1938</v>
      </c>
      <c r="AK1941" s="514">
        <v>14</v>
      </c>
      <c r="AL1941" s="514" t="s">
        <v>11</v>
      </c>
      <c r="AM1941" s="514" t="s">
        <v>2660</v>
      </c>
      <c r="AN1941" s="514" t="s">
        <v>5228</v>
      </c>
      <c r="AO1941" s="514">
        <v>644688</v>
      </c>
      <c r="AP1941" s="514">
        <v>127234</v>
      </c>
      <c r="AQ1941" s="514" t="s">
        <v>5230</v>
      </c>
      <c r="AR1941" s="514" t="s">
        <v>861</v>
      </c>
      <c r="AS1941" s="514">
        <v>644610</v>
      </c>
      <c r="AT1941" s="514">
        <v>127360</v>
      </c>
      <c r="AU1941" s="514">
        <v>54</v>
      </c>
      <c r="AV1941" s="514" t="s">
        <v>718</v>
      </c>
      <c r="AW1941" s="514" t="s">
        <v>2630</v>
      </c>
      <c r="AX1941" s="514">
        <v>3</v>
      </c>
      <c r="AY1941" s="514">
        <v>0.5</v>
      </c>
      <c r="AZ1941" s="514">
        <v>1415</v>
      </c>
      <c r="BA1941" s="514" t="s">
        <v>324</v>
      </c>
      <c r="BB1941" s="515" t="s">
        <v>5175</v>
      </c>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644628-127277</v>
      </c>
      <c r="AJ1942" s="511">
        <f t="shared" si="92"/>
        <v>1939</v>
      </c>
      <c r="AK1942" s="514">
        <v>14</v>
      </c>
      <c r="AL1942" s="514" t="s">
        <v>11</v>
      </c>
      <c r="AM1942" s="514" t="s">
        <v>2660</v>
      </c>
      <c r="AN1942" s="514" t="s">
        <v>5228</v>
      </c>
      <c r="AO1942" s="514">
        <v>644688</v>
      </c>
      <c r="AP1942" s="514">
        <v>127234</v>
      </c>
      <c r="AQ1942" s="514" t="s">
        <v>4517</v>
      </c>
      <c r="AR1942" s="514" t="s">
        <v>861</v>
      </c>
      <c r="AS1942" s="514">
        <v>644628</v>
      </c>
      <c r="AT1942" s="514">
        <v>127277</v>
      </c>
      <c r="AU1942" s="514">
        <v>48</v>
      </c>
      <c r="AV1942" s="514" t="s">
        <v>718</v>
      </c>
      <c r="AW1942" s="514" t="s">
        <v>2630</v>
      </c>
      <c r="AX1942" s="514">
        <v>0.1</v>
      </c>
      <c r="AY1942" s="514">
        <v>0.8</v>
      </c>
      <c r="AZ1942" s="514">
        <v>1415</v>
      </c>
      <c r="BA1942" s="514" t="s">
        <v>324</v>
      </c>
      <c r="BB1942" s="515" t="s">
        <v>5175</v>
      </c>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644638-127602</v>
      </c>
      <c r="AJ1943" s="511">
        <f t="shared" si="92"/>
        <v>1940</v>
      </c>
      <c r="AK1943" s="514">
        <v>14</v>
      </c>
      <c r="AL1943" s="514" t="s">
        <v>11</v>
      </c>
      <c r="AM1943" s="514" t="s">
        <v>2660</v>
      </c>
      <c r="AN1943" s="514" t="s">
        <v>5228</v>
      </c>
      <c r="AO1943" s="514">
        <v>644688</v>
      </c>
      <c r="AP1943" s="514">
        <v>127234</v>
      </c>
      <c r="AQ1943" s="514" t="s">
        <v>5231</v>
      </c>
      <c r="AR1943" s="514" t="s">
        <v>861</v>
      </c>
      <c r="AS1943" s="514">
        <v>644638</v>
      </c>
      <c r="AT1943" s="514">
        <v>127602</v>
      </c>
      <c r="AU1943" s="514">
        <v>122</v>
      </c>
      <c r="AV1943" s="514" t="s">
        <v>718</v>
      </c>
      <c r="AW1943" s="514" t="s">
        <v>2649</v>
      </c>
      <c r="AX1943" s="514">
        <v>0.1</v>
      </c>
      <c r="AY1943" s="514">
        <v>3.4</v>
      </c>
      <c r="AZ1943" s="514">
        <v>1415</v>
      </c>
      <c r="BA1943" s="514" t="s">
        <v>324</v>
      </c>
      <c r="BB1943" s="515" t="s">
        <v>3822</v>
      </c>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644657-127260</v>
      </c>
      <c r="AJ1944" s="511">
        <f t="shared" si="92"/>
        <v>1941</v>
      </c>
      <c r="AK1944" s="514">
        <v>14</v>
      </c>
      <c r="AL1944" s="514" t="s">
        <v>11</v>
      </c>
      <c r="AM1944" s="514" t="s">
        <v>2660</v>
      </c>
      <c r="AN1944" s="514" t="s">
        <v>5228</v>
      </c>
      <c r="AO1944" s="514">
        <v>644688</v>
      </c>
      <c r="AP1944" s="514">
        <v>127234</v>
      </c>
      <c r="AQ1944" s="514" t="s">
        <v>5232</v>
      </c>
      <c r="AR1944" s="514" t="s">
        <v>861</v>
      </c>
      <c r="AS1944" s="514">
        <v>644657</v>
      </c>
      <c r="AT1944" s="514">
        <v>127260</v>
      </c>
      <c r="AU1944" s="514">
        <v>42</v>
      </c>
      <c r="AV1944" s="514" t="s">
        <v>718</v>
      </c>
      <c r="AW1944" s="514" t="s">
        <v>2630</v>
      </c>
      <c r="AX1944" s="514">
        <v>0.4</v>
      </c>
      <c r="AY1944" s="514">
        <v>0.5</v>
      </c>
      <c r="AZ1944" s="514">
        <v>1415</v>
      </c>
      <c r="BA1944" s="514" t="s">
        <v>324</v>
      </c>
      <c r="BB1944" s="515" t="s">
        <v>5175</v>
      </c>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643853-125127</v>
      </c>
      <c r="AJ1945" s="511">
        <f t="shared" si="92"/>
        <v>1942</v>
      </c>
      <c r="AK1945" s="514">
        <v>14</v>
      </c>
      <c r="AL1945" s="514" t="s">
        <v>11</v>
      </c>
      <c r="AM1945" s="514" t="s">
        <v>3002</v>
      </c>
      <c r="AN1945" s="514" t="s">
        <v>5233</v>
      </c>
      <c r="AO1945" s="514">
        <v>643850</v>
      </c>
      <c r="AP1945" s="514">
        <v>125055</v>
      </c>
      <c r="AQ1945" s="514" t="s">
        <v>5234</v>
      </c>
      <c r="AR1945" s="514" t="s">
        <v>861</v>
      </c>
      <c r="AS1945" s="514">
        <v>643853</v>
      </c>
      <c r="AT1945" s="514">
        <v>125127</v>
      </c>
      <c r="AU1945" s="514">
        <v>6</v>
      </c>
      <c r="AV1945" s="514" t="s">
        <v>718</v>
      </c>
      <c r="AW1945" s="514" t="s">
        <v>2644</v>
      </c>
      <c r="AX1945" s="514">
        <v>2.2999999999999998</v>
      </c>
      <c r="AY1945" s="514">
        <v>0.7</v>
      </c>
      <c r="AZ1945" s="514">
        <v>1419</v>
      </c>
      <c r="BA1945" s="514" t="s">
        <v>351</v>
      </c>
      <c r="BB1945" s="515" t="s">
        <v>5175</v>
      </c>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643862-125201</v>
      </c>
      <c r="AJ1946" s="511">
        <f t="shared" si="92"/>
        <v>1943</v>
      </c>
      <c r="AK1946" s="514">
        <v>14</v>
      </c>
      <c r="AL1946" s="514" t="s">
        <v>11</v>
      </c>
      <c r="AM1946" s="514" t="s">
        <v>3002</v>
      </c>
      <c r="AN1946" s="514" t="s">
        <v>5233</v>
      </c>
      <c r="AO1946" s="514">
        <v>643850</v>
      </c>
      <c r="AP1946" s="514">
        <v>125055</v>
      </c>
      <c r="AQ1946" s="514" t="s">
        <v>5235</v>
      </c>
      <c r="AR1946" s="514" t="s">
        <v>861</v>
      </c>
      <c r="AS1946" s="514">
        <v>643862</v>
      </c>
      <c r="AT1946" s="514">
        <v>125201</v>
      </c>
      <c r="AU1946" s="514">
        <v>9</v>
      </c>
      <c r="AV1946" s="514" t="s">
        <v>718</v>
      </c>
      <c r="AW1946" s="514" t="s">
        <v>2644</v>
      </c>
      <c r="AX1946" s="514">
        <v>1.5</v>
      </c>
      <c r="AY1946" s="514">
        <v>1.5</v>
      </c>
      <c r="AZ1946" s="514">
        <v>1419</v>
      </c>
      <c r="BA1946" s="514" t="s">
        <v>351</v>
      </c>
      <c r="BB1946" s="515" t="s">
        <v>5175</v>
      </c>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643439-127264</v>
      </c>
      <c r="AJ1947" s="511">
        <f t="shared" si="92"/>
        <v>1944</v>
      </c>
      <c r="AK1947" s="514">
        <v>14</v>
      </c>
      <c r="AL1947" s="514" t="s">
        <v>11</v>
      </c>
      <c r="AM1947" s="514" t="s">
        <v>3002</v>
      </c>
      <c r="AN1947" s="514" t="s">
        <v>5236</v>
      </c>
      <c r="AO1947" s="514">
        <v>643559</v>
      </c>
      <c r="AP1947" s="514">
        <v>126303</v>
      </c>
      <c r="AQ1947" s="514" t="s">
        <v>5237</v>
      </c>
      <c r="AR1947" s="514" t="s">
        <v>861</v>
      </c>
      <c r="AS1947" s="514">
        <v>643439</v>
      </c>
      <c r="AT1947" s="514">
        <v>127264</v>
      </c>
      <c r="AU1947" s="514">
        <v>59</v>
      </c>
      <c r="AV1947" s="514" t="s">
        <v>719</v>
      </c>
      <c r="AW1947" s="514" t="s">
        <v>2630</v>
      </c>
      <c r="AX1947" s="514">
        <v>1.7</v>
      </c>
      <c r="AY1947" s="514">
        <v>10</v>
      </c>
      <c r="AZ1947" s="514">
        <v>1415</v>
      </c>
      <c r="BA1947" s="514" t="s">
        <v>324</v>
      </c>
      <c r="BB1947" s="515" t="s">
        <v>5175</v>
      </c>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643443-127102</v>
      </c>
      <c r="AJ1948" s="511">
        <f t="shared" si="92"/>
        <v>1945</v>
      </c>
      <c r="AK1948" s="514">
        <v>14</v>
      </c>
      <c r="AL1948" s="514" t="s">
        <v>11</v>
      </c>
      <c r="AM1948" s="514" t="s">
        <v>3002</v>
      </c>
      <c r="AN1948" s="514" t="s">
        <v>5236</v>
      </c>
      <c r="AO1948" s="514">
        <v>643559</v>
      </c>
      <c r="AP1948" s="514">
        <v>126303</v>
      </c>
      <c r="AQ1948" s="514" t="s">
        <v>5238</v>
      </c>
      <c r="AR1948" s="514" t="s">
        <v>861</v>
      </c>
      <c r="AS1948" s="514">
        <v>643443</v>
      </c>
      <c r="AT1948" s="514">
        <v>127102</v>
      </c>
      <c r="AU1948" s="514">
        <v>43</v>
      </c>
      <c r="AV1948" s="514" t="s">
        <v>719</v>
      </c>
      <c r="AW1948" s="514" t="s">
        <v>2630</v>
      </c>
      <c r="AX1948" s="514">
        <v>3.7</v>
      </c>
      <c r="AY1948" s="514">
        <v>8.8000000000000007</v>
      </c>
      <c r="AZ1948" s="514">
        <v>1415</v>
      </c>
      <c r="BA1948" s="514" t="s">
        <v>324</v>
      </c>
      <c r="BB1948" s="515" t="s">
        <v>5175</v>
      </c>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643530-126645</v>
      </c>
      <c r="AJ1949" s="511">
        <f t="shared" si="92"/>
        <v>1946</v>
      </c>
      <c r="AK1949" s="514">
        <v>14</v>
      </c>
      <c r="AL1949" s="514" t="s">
        <v>11</v>
      </c>
      <c r="AM1949" s="514" t="s">
        <v>3002</v>
      </c>
      <c r="AN1949" s="514" t="s">
        <v>5236</v>
      </c>
      <c r="AO1949" s="514">
        <v>643559</v>
      </c>
      <c r="AP1949" s="514">
        <v>126303</v>
      </c>
      <c r="AQ1949" s="514" t="s">
        <v>5239</v>
      </c>
      <c r="AR1949" s="514" t="s">
        <v>861</v>
      </c>
      <c r="AS1949" s="514">
        <v>643530</v>
      </c>
      <c r="AT1949" s="514">
        <v>126645</v>
      </c>
      <c r="AU1949" s="514">
        <v>13</v>
      </c>
      <c r="AV1949" s="514" t="s">
        <v>719</v>
      </c>
      <c r="AW1949" s="514" t="s">
        <v>2630</v>
      </c>
      <c r="AX1949" s="514">
        <v>6.8</v>
      </c>
      <c r="AY1949" s="514">
        <v>4.2</v>
      </c>
      <c r="AZ1949" s="514">
        <v>1415</v>
      </c>
      <c r="BA1949" s="514" t="s">
        <v>324</v>
      </c>
      <c r="BB1949" s="515" t="s">
        <v>5175</v>
      </c>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644519-125919</v>
      </c>
      <c r="AJ1950" s="511">
        <f t="shared" si="92"/>
        <v>1947</v>
      </c>
      <c r="AK1950" s="514">
        <v>14</v>
      </c>
      <c r="AL1950" s="514" t="s">
        <v>11</v>
      </c>
      <c r="AM1950" s="514" t="s">
        <v>3002</v>
      </c>
      <c r="AN1950" s="514" t="s">
        <v>5240</v>
      </c>
      <c r="AO1950" s="514">
        <v>644589</v>
      </c>
      <c r="AP1950" s="514">
        <v>125970</v>
      </c>
      <c r="AQ1950" s="514" t="s">
        <v>5241</v>
      </c>
      <c r="AR1950" s="514" t="s">
        <v>861</v>
      </c>
      <c r="AS1950" s="514">
        <v>644519</v>
      </c>
      <c r="AT1950" s="514">
        <v>125919</v>
      </c>
      <c r="AU1950" s="514">
        <v>4</v>
      </c>
      <c r="AV1950" s="514" t="s">
        <v>718</v>
      </c>
      <c r="AW1950" s="514" t="s">
        <v>2644</v>
      </c>
      <c r="AX1950" s="514">
        <v>10</v>
      </c>
      <c r="AY1950" s="514">
        <v>0.9</v>
      </c>
      <c r="AZ1950" s="514">
        <v>1421</v>
      </c>
      <c r="BA1950" s="514" t="s">
        <v>293</v>
      </c>
      <c r="BB1950" s="515" t="s">
        <v>5175</v>
      </c>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646574-126202</v>
      </c>
      <c r="AJ1951" s="511">
        <f t="shared" si="92"/>
        <v>1948</v>
      </c>
      <c r="AK1951" s="514">
        <v>14</v>
      </c>
      <c r="AL1951" s="514" t="s">
        <v>11</v>
      </c>
      <c r="AM1951" s="514" t="s">
        <v>3002</v>
      </c>
      <c r="AN1951" s="514" t="s">
        <v>5242</v>
      </c>
      <c r="AO1951" s="514">
        <v>646674</v>
      </c>
      <c r="AP1951" s="514">
        <v>126269</v>
      </c>
      <c r="AQ1951" s="514" t="s">
        <v>5243</v>
      </c>
      <c r="AR1951" s="514" t="s">
        <v>861</v>
      </c>
      <c r="AS1951" s="514">
        <v>646574</v>
      </c>
      <c r="AT1951" s="514">
        <v>126202</v>
      </c>
      <c r="AU1951" s="514">
        <v>5</v>
      </c>
      <c r="AV1951" s="514" t="s">
        <v>719</v>
      </c>
      <c r="AW1951" s="514" t="s">
        <v>718</v>
      </c>
      <c r="AX1951" s="514">
        <v>1</v>
      </c>
      <c r="AY1951" s="514">
        <v>0.7</v>
      </c>
      <c r="AZ1951" s="514">
        <v>1421</v>
      </c>
      <c r="BA1951" s="514" t="s">
        <v>293</v>
      </c>
      <c r="BB1951" s="515" t="s">
        <v>5180</v>
      </c>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643003-126530</v>
      </c>
      <c r="AJ1952" s="511">
        <f t="shared" si="92"/>
        <v>1949</v>
      </c>
      <c r="AK1952" s="514">
        <v>14</v>
      </c>
      <c r="AL1952" s="514" t="s">
        <v>11</v>
      </c>
      <c r="AM1952" s="514" t="s">
        <v>3002</v>
      </c>
      <c r="AN1952" s="514" t="s">
        <v>5244</v>
      </c>
      <c r="AO1952" s="514">
        <v>643005</v>
      </c>
      <c r="AP1952" s="514">
        <v>126133</v>
      </c>
      <c r="AQ1952" s="514" t="s">
        <v>5245</v>
      </c>
      <c r="AR1952" s="514" t="s">
        <v>861</v>
      </c>
      <c r="AS1952" s="514">
        <v>643003</v>
      </c>
      <c r="AT1952" s="514">
        <v>126530</v>
      </c>
      <c r="AU1952" s="514">
        <v>13</v>
      </c>
      <c r="AV1952" s="514" t="s">
        <v>719</v>
      </c>
      <c r="AW1952" s="514" t="s">
        <v>2644</v>
      </c>
      <c r="AX1952" s="514">
        <v>10</v>
      </c>
      <c r="AY1952" s="514">
        <v>5</v>
      </c>
      <c r="AZ1952" s="514">
        <v>1482</v>
      </c>
      <c r="BA1952" s="514" t="s">
        <v>239</v>
      </c>
      <c r="BB1952" s="515" t="s">
        <v>5175</v>
      </c>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643028-126142</v>
      </c>
      <c r="AJ1953" s="511">
        <f t="shared" si="92"/>
        <v>1950</v>
      </c>
      <c r="AK1953" s="514">
        <v>14</v>
      </c>
      <c r="AL1953" s="514" t="s">
        <v>11</v>
      </c>
      <c r="AM1953" s="514" t="s">
        <v>3002</v>
      </c>
      <c r="AN1953" s="514" t="s">
        <v>5244</v>
      </c>
      <c r="AO1953" s="514">
        <v>643005</v>
      </c>
      <c r="AP1953" s="514">
        <v>126133</v>
      </c>
      <c r="AQ1953" s="514" t="s">
        <v>5246</v>
      </c>
      <c r="AR1953" s="514" t="s">
        <v>5107</v>
      </c>
      <c r="AS1953" s="514">
        <v>643028</v>
      </c>
      <c r="AT1953" s="514">
        <v>126142</v>
      </c>
      <c r="AU1953" s="514">
        <v>1</v>
      </c>
      <c r="AV1953" s="514" t="s">
        <v>719</v>
      </c>
      <c r="AW1953" s="514" t="s">
        <v>2644</v>
      </c>
      <c r="AX1953" s="514">
        <v>10</v>
      </c>
      <c r="AY1953" s="514">
        <v>0.2</v>
      </c>
      <c r="AZ1953" s="514">
        <v>1482</v>
      </c>
      <c r="BA1953" s="514" t="s">
        <v>239</v>
      </c>
      <c r="BB1953" s="515" t="s">
        <v>5175</v>
      </c>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643038-126742</v>
      </c>
      <c r="AJ1954" s="511">
        <f t="shared" si="92"/>
        <v>1951</v>
      </c>
      <c r="AK1954" s="514">
        <v>14</v>
      </c>
      <c r="AL1954" s="514" t="s">
        <v>11</v>
      </c>
      <c r="AM1954" s="514" t="s">
        <v>3002</v>
      </c>
      <c r="AN1954" s="514" t="s">
        <v>5244</v>
      </c>
      <c r="AO1954" s="514">
        <v>643005</v>
      </c>
      <c r="AP1954" s="514">
        <v>126133</v>
      </c>
      <c r="AQ1954" s="514" t="s">
        <v>5247</v>
      </c>
      <c r="AR1954" s="514" t="s">
        <v>861</v>
      </c>
      <c r="AS1954" s="514">
        <v>643038</v>
      </c>
      <c r="AT1954" s="514">
        <v>126742</v>
      </c>
      <c r="AU1954" s="514">
        <v>25</v>
      </c>
      <c r="AV1954" s="514" t="s">
        <v>718</v>
      </c>
      <c r="AW1954" s="514" t="s">
        <v>2644</v>
      </c>
      <c r="AX1954" s="514">
        <v>10</v>
      </c>
      <c r="AY1954" s="514">
        <v>8</v>
      </c>
      <c r="AZ1954" s="514">
        <v>1482</v>
      </c>
      <c r="BA1954" s="514" t="s">
        <v>239</v>
      </c>
      <c r="BB1954" s="515" t="s">
        <v>5175</v>
      </c>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642328-127241</v>
      </c>
      <c r="AJ1955" s="511">
        <f t="shared" si="92"/>
        <v>1952</v>
      </c>
      <c r="AK1955" s="514">
        <v>14</v>
      </c>
      <c r="AL1955" s="514" t="s">
        <v>11</v>
      </c>
      <c r="AM1955" s="514" t="s">
        <v>2746</v>
      </c>
      <c r="AN1955" s="514" t="s">
        <v>4314</v>
      </c>
      <c r="AO1955" s="514">
        <v>641460</v>
      </c>
      <c r="AP1955" s="514">
        <v>126385</v>
      </c>
      <c r="AQ1955" s="514" t="s">
        <v>5248</v>
      </c>
      <c r="AR1955" s="514" t="s">
        <v>861</v>
      </c>
      <c r="AS1955" s="514">
        <v>642328</v>
      </c>
      <c r="AT1955" s="514">
        <v>127241</v>
      </c>
      <c r="AU1955" s="514">
        <v>6</v>
      </c>
      <c r="AV1955" s="514" t="s">
        <v>718</v>
      </c>
      <c r="AW1955" s="514" t="s">
        <v>2644</v>
      </c>
      <c r="AX1955" s="514">
        <v>10</v>
      </c>
      <c r="AY1955" s="514">
        <v>10</v>
      </c>
      <c r="AZ1955" s="514">
        <v>1482</v>
      </c>
      <c r="BA1955" s="514" t="s">
        <v>239</v>
      </c>
      <c r="BB1955" s="515" t="s">
        <v>861</v>
      </c>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647057-127190</v>
      </c>
      <c r="AJ1956" s="511">
        <f t="shared" si="92"/>
        <v>1953</v>
      </c>
      <c r="AK1956" s="514">
        <v>14</v>
      </c>
      <c r="AL1956" s="514" t="s">
        <v>11</v>
      </c>
      <c r="AM1956" s="514" t="s">
        <v>2746</v>
      </c>
      <c r="AN1956" s="514" t="s">
        <v>5249</v>
      </c>
      <c r="AO1956" s="514">
        <v>646783</v>
      </c>
      <c r="AP1956" s="514">
        <v>126780</v>
      </c>
      <c r="AQ1956" s="514" t="s">
        <v>861</v>
      </c>
      <c r="AR1956" s="514" t="s">
        <v>861</v>
      </c>
      <c r="AS1956" s="514">
        <v>647057</v>
      </c>
      <c r="AT1956" s="514">
        <v>127190</v>
      </c>
      <c r="AU1956" s="514">
        <v>25</v>
      </c>
      <c r="AV1956" s="514" t="s">
        <v>718</v>
      </c>
      <c r="AW1956" s="514" t="s">
        <v>2644</v>
      </c>
      <c r="AX1956" s="514">
        <v>10</v>
      </c>
      <c r="AY1956" s="514">
        <v>6.5</v>
      </c>
      <c r="AZ1956" s="514">
        <v>1485</v>
      </c>
      <c r="BA1956" s="514" t="s">
        <v>395</v>
      </c>
      <c r="BB1956" s="515" t="s">
        <v>5180</v>
      </c>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641759-126886</v>
      </c>
      <c r="AJ1957" s="511">
        <f t="shared" si="92"/>
        <v>1954</v>
      </c>
      <c r="AK1957" s="514">
        <v>14</v>
      </c>
      <c r="AL1957" s="514" t="s">
        <v>11</v>
      </c>
      <c r="AM1957" s="514" t="s">
        <v>2746</v>
      </c>
      <c r="AN1957" s="514" t="s">
        <v>4346</v>
      </c>
      <c r="AO1957" s="514">
        <v>641827</v>
      </c>
      <c r="AP1957" s="514">
        <v>126786</v>
      </c>
      <c r="AQ1957" s="514" t="s">
        <v>5250</v>
      </c>
      <c r="AR1957" s="514" t="s">
        <v>861</v>
      </c>
      <c r="AS1957" s="514">
        <v>641759</v>
      </c>
      <c r="AT1957" s="514">
        <v>126886</v>
      </c>
      <c r="AU1957" s="514">
        <v>19</v>
      </c>
      <c r="AV1957" s="514" t="s">
        <v>718</v>
      </c>
      <c r="AW1957" s="514" t="s">
        <v>2644</v>
      </c>
      <c r="AX1957" s="514">
        <v>10</v>
      </c>
      <c r="AY1957" s="514">
        <v>8</v>
      </c>
      <c r="AZ1957" s="514">
        <v>1480</v>
      </c>
      <c r="BA1957" s="514" t="s">
        <v>187</v>
      </c>
      <c r="BB1957" s="515" t="s">
        <v>861</v>
      </c>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644426-127348</v>
      </c>
      <c r="AJ1958" s="511">
        <f t="shared" si="92"/>
        <v>1955</v>
      </c>
      <c r="AK1958" s="514">
        <v>14</v>
      </c>
      <c r="AL1958" s="514" t="s">
        <v>11</v>
      </c>
      <c r="AM1958" s="514" t="s">
        <v>2746</v>
      </c>
      <c r="AN1958" s="514" t="s">
        <v>4349</v>
      </c>
      <c r="AO1958" s="514">
        <v>643743</v>
      </c>
      <c r="AP1958" s="514">
        <v>126393</v>
      </c>
      <c r="AQ1958" s="514" t="s">
        <v>4349</v>
      </c>
      <c r="AR1958" s="514" t="s">
        <v>2868</v>
      </c>
      <c r="AS1958" s="514">
        <v>644426</v>
      </c>
      <c r="AT1958" s="514">
        <v>127348</v>
      </c>
      <c r="AU1958" s="514">
        <v>37</v>
      </c>
      <c r="AV1958" s="514" t="s">
        <v>718</v>
      </c>
      <c r="AW1958" s="514" t="s">
        <v>2649</v>
      </c>
      <c r="AX1958" s="514">
        <v>1.4</v>
      </c>
      <c r="AY1958" s="514">
        <v>10</v>
      </c>
      <c r="AZ1958" s="514">
        <v>1415</v>
      </c>
      <c r="BA1958" s="514" t="s">
        <v>324</v>
      </c>
      <c r="BB1958" s="515" t="s">
        <v>5175</v>
      </c>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644163-127151</v>
      </c>
      <c r="AJ1959" s="511">
        <f t="shared" si="92"/>
        <v>1956</v>
      </c>
      <c r="AK1959" s="514">
        <v>14</v>
      </c>
      <c r="AL1959" s="514" t="s">
        <v>11</v>
      </c>
      <c r="AM1959" s="514" t="s">
        <v>2746</v>
      </c>
      <c r="AN1959" s="514" t="s">
        <v>5251</v>
      </c>
      <c r="AO1959" s="514">
        <v>643743</v>
      </c>
      <c r="AP1959" s="514">
        <v>126393</v>
      </c>
      <c r="AQ1959" s="514" t="s">
        <v>5252</v>
      </c>
      <c r="AR1959" s="514" t="s">
        <v>2879</v>
      </c>
      <c r="AS1959" s="514">
        <v>644163</v>
      </c>
      <c r="AT1959" s="514">
        <v>127151</v>
      </c>
      <c r="AU1959" s="514">
        <v>35</v>
      </c>
      <c r="AV1959" s="514" t="s">
        <v>718</v>
      </c>
      <c r="AW1959" s="514" t="s">
        <v>718</v>
      </c>
      <c r="AX1959" s="514">
        <v>3</v>
      </c>
      <c r="AY1959" s="514">
        <v>10</v>
      </c>
      <c r="AZ1959" s="514">
        <v>1415</v>
      </c>
      <c r="BA1959" s="514" t="s">
        <v>324</v>
      </c>
      <c r="BB1959" s="515" t="s">
        <v>5175</v>
      </c>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644140-126981</v>
      </c>
      <c r="AJ1960" s="511">
        <f t="shared" si="92"/>
        <v>1957</v>
      </c>
      <c r="AK1960" s="514">
        <v>14</v>
      </c>
      <c r="AL1960" s="514" t="s">
        <v>11</v>
      </c>
      <c r="AM1960" s="514" t="s">
        <v>3002</v>
      </c>
      <c r="AN1960" s="514" t="s">
        <v>4423</v>
      </c>
      <c r="AO1960" s="514">
        <v>643743</v>
      </c>
      <c r="AP1960" s="514">
        <v>126393</v>
      </c>
      <c r="AQ1960" s="514" t="s">
        <v>5253</v>
      </c>
      <c r="AR1960" s="514" t="s">
        <v>2882</v>
      </c>
      <c r="AS1960" s="514">
        <v>644140</v>
      </c>
      <c r="AT1960" s="514">
        <v>126981</v>
      </c>
      <c r="AU1960" s="514">
        <v>20</v>
      </c>
      <c r="AV1960" s="514" t="s">
        <v>719</v>
      </c>
      <c r="AW1960" s="514" t="s">
        <v>2630</v>
      </c>
      <c r="AX1960" s="514">
        <v>7</v>
      </c>
      <c r="AY1960" s="514">
        <v>8.5</v>
      </c>
      <c r="AZ1960" s="514">
        <v>1415</v>
      </c>
      <c r="BA1960" s="514" t="s">
        <v>324</v>
      </c>
      <c r="BB1960" s="515" t="s">
        <v>5175</v>
      </c>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644185-127030</v>
      </c>
      <c r="AJ1961" s="511">
        <f t="shared" si="92"/>
        <v>1958</v>
      </c>
      <c r="AK1961" s="514">
        <v>14</v>
      </c>
      <c r="AL1961" s="514" t="s">
        <v>11</v>
      </c>
      <c r="AM1961" s="514" t="s">
        <v>3002</v>
      </c>
      <c r="AN1961" s="514" t="s">
        <v>4423</v>
      </c>
      <c r="AO1961" s="514">
        <v>643743</v>
      </c>
      <c r="AP1961" s="514">
        <v>126393</v>
      </c>
      <c r="AQ1961" s="514" t="s">
        <v>5254</v>
      </c>
      <c r="AR1961" s="514" t="s">
        <v>3002</v>
      </c>
      <c r="AS1961" s="514">
        <v>644185</v>
      </c>
      <c r="AT1961" s="514">
        <v>127030</v>
      </c>
      <c r="AU1961" s="514">
        <v>29</v>
      </c>
      <c r="AV1961" s="514" t="s">
        <v>719</v>
      </c>
      <c r="AW1961" s="514" t="s">
        <v>2630</v>
      </c>
      <c r="AX1961" s="514">
        <v>5.5</v>
      </c>
      <c r="AY1961" s="514">
        <v>9.8000000000000007</v>
      </c>
      <c r="AZ1961" s="514">
        <v>1415</v>
      </c>
      <c r="BA1961" s="514" t="s">
        <v>324</v>
      </c>
      <c r="BB1961" s="515" t="s">
        <v>5175</v>
      </c>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645385-125485</v>
      </c>
      <c r="AJ1962" s="511">
        <f t="shared" si="92"/>
        <v>1959</v>
      </c>
      <c r="AK1962" s="514">
        <v>14</v>
      </c>
      <c r="AL1962" s="514" t="s">
        <v>11</v>
      </c>
      <c r="AM1962" s="514" t="s">
        <v>3002</v>
      </c>
      <c r="AN1962" s="514" t="s">
        <v>5255</v>
      </c>
      <c r="AO1962" s="514">
        <v>645315</v>
      </c>
      <c r="AP1962" s="514">
        <v>125397</v>
      </c>
      <c r="AQ1962" s="514" t="s">
        <v>5256</v>
      </c>
      <c r="AR1962" s="514" t="s">
        <v>861</v>
      </c>
      <c r="AS1962" s="514">
        <v>645385</v>
      </c>
      <c r="AT1962" s="514">
        <v>125485</v>
      </c>
      <c r="AU1962" s="514">
        <v>5</v>
      </c>
      <c r="AV1962" s="514" t="s">
        <v>718</v>
      </c>
      <c r="AW1962" s="514" t="s">
        <v>2644</v>
      </c>
      <c r="AX1962" s="514">
        <v>3.8</v>
      </c>
      <c r="AY1962" s="514">
        <v>1.2</v>
      </c>
      <c r="AZ1962" s="514">
        <v>1421</v>
      </c>
      <c r="BA1962" s="514" t="s">
        <v>293</v>
      </c>
      <c r="BB1962" s="515" t="s">
        <v>5180</v>
      </c>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645393-125533</v>
      </c>
      <c r="AJ1963" s="511">
        <f t="shared" si="92"/>
        <v>1960</v>
      </c>
      <c r="AK1963" s="514">
        <v>14</v>
      </c>
      <c r="AL1963" s="514" t="s">
        <v>11</v>
      </c>
      <c r="AM1963" s="514" t="s">
        <v>3002</v>
      </c>
      <c r="AN1963" s="514" t="s">
        <v>5255</v>
      </c>
      <c r="AO1963" s="514">
        <v>645315</v>
      </c>
      <c r="AP1963" s="514">
        <v>125397</v>
      </c>
      <c r="AQ1963" s="514" t="s">
        <v>5257</v>
      </c>
      <c r="AR1963" s="514" t="s">
        <v>861</v>
      </c>
      <c r="AS1963" s="514">
        <v>645393</v>
      </c>
      <c r="AT1963" s="514">
        <v>125533</v>
      </c>
      <c r="AU1963" s="514">
        <v>10</v>
      </c>
      <c r="AV1963" s="514" t="s">
        <v>718</v>
      </c>
      <c r="AW1963" s="514" t="s">
        <v>2644</v>
      </c>
      <c r="AX1963" s="514">
        <v>3.2</v>
      </c>
      <c r="AY1963" s="514">
        <v>1.8</v>
      </c>
      <c r="AZ1963" s="514">
        <v>1421</v>
      </c>
      <c r="BA1963" s="514" t="s">
        <v>293</v>
      </c>
      <c r="BB1963" s="515" t="s">
        <v>5180</v>
      </c>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645577-125615</v>
      </c>
      <c r="AJ1964" s="511">
        <f t="shared" si="92"/>
        <v>1961</v>
      </c>
      <c r="AK1964" s="514">
        <v>14</v>
      </c>
      <c r="AL1964" s="514" t="s">
        <v>11</v>
      </c>
      <c r="AM1964" s="514" t="s">
        <v>3002</v>
      </c>
      <c r="AN1964" s="514" t="s">
        <v>5255</v>
      </c>
      <c r="AO1964" s="514">
        <v>645315</v>
      </c>
      <c r="AP1964" s="514">
        <v>125397</v>
      </c>
      <c r="AQ1964" s="514" t="s">
        <v>5258</v>
      </c>
      <c r="AR1964" s="514" t="s">
        <v>861</v>
      </c>
      <c r="AS1964" s="514">
        <v>645577</v>
      </c>
      <c r="AT1964" s="514">
        <v>125615</v>
      </c>
      <c r="AU1964" s="514">
        <v>40</v>
      </c>
      <c r="AV1964" s="514" t="s">
        <v>718</v>
      </c>
      <c r="AW1964" s="514" t="s">
        <v>2644</v>
      </c>
      <c r="AX1964" s="514">
        <v>10</v>
      </c>
      <c r="AY1964" s="514">
        <v>4.5</v>
      </c>
      <c r="AZ1964" s="514">
        <v>1421</v>
      </c>
      <c r="BA1964" s="514" t="s">
        <v>293</v>
      </c>
      <c r="BB1964" s="515" t="s">
        <v>5180</v>
      </c>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640790-125764</v>
      </c>
      <c r="AJ1965" s="511">
        <f t="shared" si="92"/>
        <v>1962</v>
      </c>
      <c r="AK1965" s="514">
        <v>14</v>
      </c>
      <c r="AL1965" s="514" t="s">
        <v>11</v>
      </c>
      <c r="AM1965" s="514" t="s">
        <v>3002</v>
      </c>
      <c r="AN1965" s="514" t="s">
        <v>5259</v>
      </c>
      <c r="AO1965" s="514">
        <v>640781</v>
      </c>
      <c r="AP1965" s="514">
        <v>125702</v>
      </c>
      <c r="AQ1965" s="514" t="s">
        <v>5260</v>
      </c>
      <c r="AR1965" s="514" t="s">
        <v>861</v>
      </c>
      <c r="AS1965" s="514">
        <v>640790</v>
      </c>
      <c r="AT1965" s="514">
        <v>125764</v>
      </c>
      <c r="AU1965" s="514">
        <v>4</v>
      </c>
      <c r="AV1965" s="514" t="s">
        <v>718</v>
      </c>
      <c r="AW1965" s="514" t="s">
        <v>2644</v>
      </c>
      <c r="AX1965" s="514">
        <v>10</v>
      </c>
      <c r="AY1965" s="514">
        <v>0.7</v>
      </c>
      <c r="AZ1965" s="514">
        <v>1480</v>
      </c>
      <c r="BA1965" s="514" t="s">
        <v>187</v>
      </c>
      <c r="BB1965" s="515" t="s">
        <v>3884</v>
      </c>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640807-125817</v>
      </c>
      <c r="AJ1966" s="511">
        <f t="shared" si="92"/>
        <v>1963</v>
      </c>
      <c r="AK1966" s="514">
        <v>14</v>
      </c>
      <c r="AL1966" s="514" t="s">
        <v>11</v>
      </c>
      <c r="AM1966" s="514" t="s">
        <v>3002</v>
      </c>
      <c r="AN1966" s="514" t="s">
        <v>5259</v>
      </c>
      <c r="AO1966" s="514">
        <v>640781</v>
      </c>
      <c r="AP1966" s="514">
        <v>125702</v>
      </c>
      <c r="AQ1966" s="514" t="s">
        <v>5261</v>
      </c>
      <c r="AR1966" s="514" t="s">
        <v>861</v>
      </c>
      <c r="AS1966" s="514">
        <v>640807</v>
      </c>
      <c r="AT1966" s="514">
        <v>125817</v>
      </c>
      <c r="AU1966" s="514">
        <v>6</v>
      </c>
      <c r="AV1966" s="514" t="s">
        <v>718</v>
      </c>
      <c r="AW1966" s="514" t="s">
        <v>2644</v>
      </c>
      <c r="AX1966" s="514">
        <v>10</v>
      </c>
      <c r="AY1966" s="514">
        <v>1.4</v>
      </c>
      <c r="AZ1966" s="514">
        <v>1480</v>
      </c>
      <c r="BA1966" s="514" t="s">
        <v>187</v>
      </c>
      <c r="BB1966" s="515" t="s">
        <v>3884</v>
      </c>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640812-125848</v>
      </c>
      <c r="AJ1967" s="511">
        <f t="shared" si="92"/>
        <v>1964</v>
      </c>
      <c r="AK1967" s="514">
        <v>14</v>
      </c>
      <c r="AL1967" s="514" t="s">
        <v>11</v>
      </c>
      <c r="AM1967" s="514" t="s">
        <v>3002</v>
      </c>
      <c r="AN1967" s="514" t="s">
        <v>5262</v>
      </c>
      <c r="AO1967" s="514">
        <v>640781</v>
      </c>
      <c r="AP1967" s="514">
        <v>125702</v>
      </c>
      <c r="AQ1967" s="514" t="s">
        <v>5263</v>
      </c>
      <c r="AR1967" s="514" t="s">
        <v>861</v>
      </c>
      <c r="AS1967" s="514">
        <v>640812</v>
      </c>
      <c r="AT1967" s="514">
        <v>125848</v>
      </c>
      <c r="AU1967" s="514">
        <v>8</v>
      </c>
      <c r="AV1967" s="514" t="s">
        <v>718</v>
      </c>
      <c r="AW1967" s="514" t="s">
        <v>2644</v>
      </c>
      <c r="AX1967" s="514">
        <v>10</v>
      </c>
      <c r="AY1967" s="514">
        <v>1.7</v>
      </c>
      <c r="AZ1967" s="514">
        <v>1480</v>
      </c>
      <c r="BA1967" s="514" t="s">
        <v>187</v>
      </c>
      <c r="BB1967" s="515" t="s">
        <v>861</v>
      </c>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641470-126882</v>
      </c>
      <c r="AJ1968" s="511">
        <f t="shared" si="92"/>
        <v>1965</v>
      </c>
      <c r="AK1968" s="514">
        <v>14</v>
      </c>
      <c r="AL1968" s="514" t="s">
        <v>11</v>
      </c>
      <c r="AM1968" s="514" t="s">
        <v>2746</v>
      </c>
      <c r="AN1968" s="514" t="s">
        <v>5264</v>
      </c>
      <c r="AO1968" s="514">
        <v>641460</v>
      </c>
      <c r="AP1968" s="514">
        <v>126385</v>
      </c>
      <c r="AQ1968" s="514" t="s">
        <v>2674</v>
      </c>
      <c r="AR1968" s="514" t="s">
        <v>861</v>
      </c>
      <c r="AS1968" s="514">
        <v>641470</v>
      </c>
      <c r="AT1968" s="514">
        <v>126882</v>
      </c>
      <c r="AU1968" s="514">
        <v>4</v>
      </c>
      <c r="AV1968" s="514" t="s">
        <v>718</v>
      </c>
      <c r="AW1968" s="514" t="s">
        <v>2644</v>
      </c>
      <c r="AX1968" s="514">
        <v>10</v>
      </c>
      <c r="AY1968" s="514">
        <v>6.3</v>
      </c>
      <c r="AZ1968" s="514">
        <v>1480</v>
      </c>
      <c r="BA1968" s="514" t="s">
        <v>187</v>
      </c>
      <c r="BB1968" s="515" t="s">
        <v>3884</v>
      </c>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641522-126900</v>
      </c>
      <c r="AJ1969" s="511">
        <f t="shared" si="92"/>
        <v>1966</v>
      </c>
      <c r="AK1969" s="514">
        <v>14</v>
      </c>
      <c r="AL1969" s="514" t="s">
        <v>11</v>
      </c>
      <c r="AM1969" s="514" t="s">
        <v>2746</v>
      </c>
      <c r="AN1969" s="514" t="s">
        <v>5264</v>
      </c>
      <c r="AO1969" s="514">
        <v>641460</v>
      </c>
      <c r="AP1969" s="514">
        <v>126385</v>
      </c>
      <c r="AQ1969" s="514" t="s">
        <v>5265</v>
      </c>
      <c r="AR1969" s="514" t="s">
        <v>861</v>
      </c>
      <c r="AS1969" s="514">
        <v>641522</v>
      </c>
      <c r="AT1969" s="514">
        <v>126900</v>
      </c>
      <c r="AU1969" s="514">
        <v>11</v>
      </c>
      <c r="AV1969" s="514" t="s">
        <v>718</v>
      </c>
      <c r="AW1969" s="514" t="s">
        <v>2644</v>
      </c>
      <c r="AX1969" s="514">
        <v>10</v>
      </c>
      <c r="AY1969" s="514">
        <v>7</v>
      </c>
      <c r="AZ1969" s="514">
        <v>1480</v>
      </c>
      <c r="BA1969" s="514" t="s">
        <v>187</v>
      </c>
      <c r="BB1969" s="515" t="s">
        <v>3884</v>
      </c>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641536-126923</v>
      </c>
      <c r="AJ1970" s="511">
        <f t="shared" si="92"/>
        <v>1967</v>
      </c>
      <c r="AK1970" s="514">
        <v>14</v>
      </c>
      <c r="AL1970" s="514" t="s">
        <v>11</v>
      </c>
      <c r="AM1970" s="514" t="s">
        <v>2746</v>
      </c>
      <c r="AN1970" s="514" t="s">
        <v>5264</v>
      </c>
      <c r="AO1970" s="514">
        <v>641460</v>
      </c>
      <c r="AP1970" s="514">
        <v>126385</v>
      </c>
      <c r="AQ1970" s="514" t="s">
        <v>5266</v>
      </c>
      <c r="AR1970" s="514" t="s">
        <v>861</v>
      </c>
      <c r="AS1970" s="514">
        <v>641536</v>
      </c>
      <c r="AT1970" s="514">
        <v>126923</v>
      </c>
      <c r="AU1970" s="514">
        <v>16</v>
      </c>
      <c r="AV1970" s="514" t="s">
        <v>718</v>
      </c>
      <c r="AW1970" s="514" t="s">
        <v>2644</v>
      </c>
      <c r="AX1970" s="514">
        <v>10</v>
      </c>
      <c r="AY1970" s="514">
        <v>7.3</v>
      </c>
      <c r="AZ1970" s="514">
        <v>1480</v>
      </c>
      <c r="BA1970" s="514" t="s">
        <v>187</v>
      </c>
      <c r="BB1970" s="515" t="s">
        <v>3884</v>
      </c>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644531-126670</v>
      </c>
      <c r="AJ1971" s="511">
        <f t="shared" si="92"/>
        <v>1968</v>
      </c>
      <c r="AK1971" s="514">
        <v>14</v>
      </c>
      <c r="AL1971" s="514" t="s">
        <v>11</v>
      </c>
      <c r="AM1971" s="514" t="s">
        <v>2746</v>
      </c>
      <c r="AN1971" s="514" t="s">
        <v>5267</v>
      </c>
      <c r="AO1971" s="514">
        <v>644630</v>
      </c>
      <c r="AP1971" s="514">
        <v>126472</v>
      </c>
      <c r="AQ1971" s="514" t="s">
        <v>5268</v>
      </c>
      <c r="AR1971" s="514" t="s">
        <v>861</v>
      </c>
      <c r="AS1971" s="514">
        <v>644531</v>
      </c>
      <c r="AT1971" s="514">
        <v>126670</v>
      </c>
      <c r="AU1971" s="514">
        <v>25</v>
      </c>
      <c r="AV1971" s="514" t="s">
        <v>718</v>
      </c>
      <c r="AW1971" s="514" t="s">
        <v>2644</v>
      </c>
      <c r="AX1971" s="514">
        <v>10</v>
      </c>
      <c r="AY1971" s="514">
        <v>2.5</v>
      </c>
      <c r="AZ1971" s="514">
        <v>1415</v>
      </c>
      <c r="BA1971" s="514" t="s">
        <v>324</v>
      </c>
      <c r="BB1971" s="515" t="s">
        <v>5175</v>
      </c>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641155-126383</v>
      </c>
      <c r="AJ1972" s="511">
        <f t="shared" si="92"/>
        <v>1969</v>
      </c>
      <c r="AK1972" s="514">
        <v>14</v>
      </c>
      <c r="AL1972" s="514" t="s">
        <v>11</v>
      </c>
      <c r="AM1972" s="514" t="s">
        <v>3002</v>
      </c>
      <c r="AN1972" s="514" t="s">
        <v>5269</v>
      </c>
      <c r="AO1972" s="514">
        <v>641256</v>
      </c>
      <c r="AP1972" s="514">
        <v>126269</v>
      </c>
      <c r="AQ1972" s="514" t="s">
        <v>5270</v>
      </c>
      <c r="AR1972" s="514" t="s">
        <v>861</v>
      </c>
      <c r="AS1972" s="514">
        <v>641155</v>
      </c>
      <c r="AT1972" s="514">
        <v>126383</v>
      </c>
      <c r="AU1972" s="514">
        <v>11</v>
      </c>
      <c r="AV1972" s="514" t="s">
        <v>718</v>
      </c>
      <c r="AW1972" s="514" t="s">
        <v>2644</v>
      </c>
      <c r="AX1972" s="514">
        <v>10</v>
      </c>
      <c r="AY1972" s="514">
        <v>1.6</v>
      </c>
      <c r="AZ1972" s="514">
        <v>1480</v>
      </c>
      <c r="BA1972" s="514" t="s">
        <v>187</v>
      </c>
      <c r="BB1972" s="515" t="s">
        <v>3884</v>
      </c>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644362-126766</v>
      </c>
      <c r="AJ1973" s="511">
        <f t="shared" si="92"/>
        <v>1970</v>
      </c>
      <c r="AK1973" s="514">
        <v>14</v>
      </c>
      <c r="AL1973" s="514" t="s">
        <v>11</v>
      </c>
      <c r="AM1973" s="514" t="s">
        <v>3002</v>
      </c>
      <c r="AN1973" s="514" t="s">
        <v>5271</v>
      </c>
      <c r="AO1973" s="514">
        <v>644149</v>
      </c>
      <c r="AP1973" s="514">
        <v>126463</v>
      </c>
      <c r="AQ1973" s="514" t="s">
        <v>5272</v>
      </c>
      <c r="AR1973" s="514" t="s">
        <v>2648</v>
      </c>
      <c r="AS1973" s="514">
        <v>644362</v>
      </c>
      <c r="AT1973" s="514">
        <v>126766</v>
      </c>
      <c r="AU1973" s="514">
        <v>30</v>
      </c>
      <c r="AV1973" s="514" t="s">
        <v>718</v>
      </c>
      <c r="AW1973" s="514" t="s">
        <v>2644</v>
      </c>
      <c r="AX1973" s="514">
        <v>10</v>
      </c>
      <c r="AY1973" s="514">
        <v>4</v>
      </c>
      <c r="AZ1973" s="514">
        <v>1415</v>
      </c>
      <c r="BA1973" s="514" t="s">
        <v>324</v>
      </c>
      <c r="BB1973" s="515" t="s">
        <v>5175</v>
      </c>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644380-126795</v>
      </c>
      <c r="AJ1974" s="511">
        <f t="shared" si="92"/>
        <v>1971</v>
      </c>
      <c r="AK1974" s="514">
        <v>14</v>
      </c>
      <c r="AL1974" s="514" t="s">
        <v>11</v>
      </c>
      <c r="AM1974" s="514" t="s">
        <v>3002</v>
      </c>
      <c r="AN1974" s="514" t="s">
        <v>5271</v>
      </c>
      <c r="AO1974" s="514">
        <v>644149</v>
      </c>
      <c r="AP1974" s="514">
        <v>126463</v>
      </c>
      <c r="AQ1974" s="514" t="s">
        <v>5273</v>
      </c>
      <c r="AR1974" s="514" t="s">
        <v>3230</v>
      </c>
      <c r="AS1974" s="514">
        <v>644380</v>
      </c>
      <c r="AT1974" s="514">
        <v>126795</v>
      </c>
      <c r="AU1974" s="514">
        <v>35</v>
      </c>
      <c r="AV1974" s="514" t="s">
        <v>718</v>
      </c>
      <c r="AW1974" s="514" t="s">
        <v>2644</v>
      </c>
      <c r="AX1974" s="514">
        <v>10</v>
      </c>
      <c r="AY1974" s="514">
        <v>4.5</v>
      </c>
      <c r="AZ1974" s="514">
        <v>1415</v>
      </c>
      <c r="BA1974" s="514" t="s">
        <v>324</v>
      </c>
      <c r="BB1974" s="515" t="s">
        <v>5175</v>
      </c>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644400-126835</v>
      </c>
      <c r="AJ1975" s="511">
        <f t="shared" si="92"/>
        <v>1972</v>
      </c>
      <c r="AK1975" s="514">
        <v>14</v>
      </c>
      <c r="AL1975" s="514" t="s">
        <v>11</v>
      </c>
      <c r="AM1975" s="514" t="s">
        <v>3002</v>
      </c>
      <c r="AN1975" s="514" t="s">
        <v>5271</v>
      </c>
      <c r="AO1975" s="514">
        <v>644149</v>
      </c>
      <c r="AP1975" s="514">
        <v>126463</v>
      </c>
      <c r="AQ1975" s="514" t="s">
        <v>5274</v>
      </c>
      <c r="AR1975" s="514" t="s">
        <v>2687</v>
      </c>
      <c r="AS1975" s="514">
        <v>644400</v>
      </c>
      <c r="AT1975" s="514">
        <v>126835</v>
      </c>
      <c r="AU1975" s="514">
        <v>39</v>
      </c>
      <c r="AV1975" s="514" t="s">
        <v>718</v>
      </c>
      <c r="AW1975" s="514" t="s">
        <v>2644</v>
      </c>
      <c r="AX1975" s="514">
        <v>10</v>
      </c>
      <c r="AY1975" s="514">
        <v>5</v>
      </c>
      <c r="AZ1975" s="514">
        <v>1415</v>
      </c>
      <c r="BA1975" s="514" t="s">
        <v>324</v>
      </c>
      <c r="BB1975" s="515" t="s">
        <v>5175</v>
      </c>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644425-126865</v>
      </c>
      <c r="AJ1976" s="511">
        <f t="shared" si="92"/>
        <v>1973</v>
      </c>
      <c r="AK1976" s="514">
        <v>14</v>
      </c>
      <c r="AL1976" s="514" t="s">
        <v>11</v>
      </c>
      <c r="AM1976" s="514" t="s">
        <v>3002</v>
      </c>
      <c r="AN1976" s="514" t="s">
        <v>5271</v>
      </c>
      <c r="AO1976" s="514">
        <v>644149</v>
      </c>
      <c r="AP1976" s="514">
        <v>126463</v>
      </c>
      <c r="AQ1976" s="514" t="s">
        <v>5275</v>
      </c>
      <c r="AR1976" s="514" t="s">
        <v>2660</v>
      </c>
      <c r="AS1976" s="514">
        <v>644425</v>
      </c>
      <c r="AT1976" s="514">
        <v>126865</v>
      </c>
      <c r="AU1976" s="514">
        <v>43</v>
      </c>
      <c r="AV1976" s="514" t="s">
        <v>718</v>
      </c>
      <c r="AW1976" s="514" t="s">
        <v>2644</v>
      </c>
      <c r="AX1976" s="514">
        <v>10</v>
      </c>
      <c r="AY1976" s="514">
        <v>5.5</v>
      </c>
      <c r="AZ1976" s="514">
        <v>1415</v>
      </c>
      <c r="BA1976" s="514" t="s">
        <v>324</v>
      </c>
      <c r="BB1976" s="515" t="s">
        <v>5175</v>
      </c>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644386-126487</v>
      </c>
      <c r="AJ1977" s="511">
        <f t="shared" si="92"/>
        <v>1974</v>
      </c>
      <c r="AK1977" s="514">
        <v>14</v>
      </c>
      <c r="AL1977" s="514" t="s">
        <v>11</v>
      </c>
      <c r="AM1977" s="514" t="s">
        <v>3002</v>
      </c>
      <c r="AN1977" s="514" t="s">
        <v>5276</v>
      </c>
      <c r="AO1977" s="514">
        <v>644384</v>
      </c>
      <c r="AP1977" s="514">
        <v>126483</v>
      </c>
      <c r="AQ1977" s="514" t="s">
        <v>5277</v>
      </c>
      <c r="AR1977" s="514" t="s">
        <v>861</v>
      </c>
      <c r="AS1977" s="514">
        <v>644386</v>
      </c>
      <c r="AT1977" s="514">
        <v>126487</v>
      </c>
      <c r="AU1977" s="514">
        <v>1</v>
      </c>
      <c r="AV1977" s="514" t="s">
        <v>718</v>
      </c>
      <c r="AW1977" s="514" t="s">
        <v>2644</v>
      </c>
      <c r="AX1977" s="514">
        <v>10</v>
      </c>
      <c r="AY1977" s="514">
        <v>0.1</v>
      </c>
      <c r="AZ1977" s="514">
        <v>1415</v>
      </c>
      <c r="BA1977" s="514" t="s">
        <v>324</v>
      </c>
      <c r="BB1977" s="515" t="s">
        <v>5175</v>
      </c>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644390-126519</v>
      </c>
      <c r="AJ1978" s="511">
        <f t="shared" si="92"/>
        <v>1975</v>
      </c>
      <c r="AK1978" s="514">
        <v>14</v>
      </c>
      <c r="AL1978" s="514" t="s">
        <v>11</v>
      </c>
      <c r="AM1978" s="514" t="s">
        <v>3002</v>
      </c>
      <c r="AN1978" s="514" t="s">
        <v>5276</v>
      </c>
      <c r="AO1978" s="514">
        <v>644384</v>
      </c>
      <c r="AP1978" s="514">
        <v>126483</v>
      </c>
      <c r="AQ1978" s="514" t="s">
        <v>5278</v>
      </c>
      <c r="AR1978" s="514" t="s">
        <v>861</v>
      </c>
      <c r="AS1978" s="514">
        <v>644390</v>
      </c>
      <c r="AT1978" s="514">
        <v>126519</v>
      </c>
      <c r="AU1978" s="514">
        <v>6</v>
      </c>
      <c r="AV1978" s="514" t="s">
        <v>718</v>
      </c>
      <c r="AW1978" s="514" t="s">
        <v>2644</v>
      </c>
      <c r="AX1978" s="514">
        <v>10</v>
      </c>
      <c r="AY1978" s="514">
        <v>0.4</v>
      </c>
      <c r="AZ1978" s="514">
        <v>1415</v>
      </c>
      <c r="BA1978" s="514" t="s">
        <v>324</v>
      </c>
      <c r="BB1978" s="515" t="s">
        <v>5175</v>
      </c>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640813-126505</v>
      </c>
      <c r="AJ1979" s="511">
        <f t="shared" si="92"/>
        <v>1976</v>
      </c>
      <c r="AK1979" s="514">
        <v>14</v>
      </c>
      <c r="AL1979" s="514" t="s">
        <v>11</v>
      </c>
      <c r="AM1979" s="514" t="s">
        <v>3002</v>
      </c>
      <c r="AN1979" s="514" t="s">
        <v>5279</v>
      </c>
      <c r="AO1979" s="514">
        <v>641107</v>
      </c>
      <c r="AP1979" s="514">
        <v>126206</v>
      </c>
      <c r="AQ1979" s="514" t="s">
        <v>5280</v>
      </c>
      <c r="AR1979" s="514" t="s">
        <v>861</v>
      </c>
      <c r="AS1979" s="514">
        <v>640813</v>
      </c>
      <c r="AT1979" s="514">
        <v>126505</v>
      </c>
      <c r="AU1979" s="514">
        <v>31</v>
      </c>
      <c r="AV1979" s="514" t="s">
        <v>718</v>
      </c>
      <c r="AW1979" s="514" t="s">
        <v>2644</v>
      </c>
      <c r="AX1979" s="514">
        <v>10</v>
      </c>
      <c r="AY1979" s="514">
        <v>6.7</v>
      </c>
      <c r="AZ1979" s="514">
        <v>1480</v>
      </c>
      <c r="BA1979" s="514" t="s">
        <v>187</v>
      </c>
      <c r="BB1979" s="515" t="s">
        <v>3884</v>
      </c>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640890-126567</v>
      </c>
      <c r="AJ1980" s="511">
        <f t="shared" si="92"/>
        <v>1977</v>
      </c>
      <c r="AK1980" s="514">
        <v>14</v>
      </c>
      <c r="AL1980" s="514" t="s">
        <v>11</v>
      </c>
      <c r="AM1980" s="514" t="s">
        <v>3002</v>
      </c>
      <c r="AN1980" s="514" t="s">
        <v>5279</v>
      </c>
      <c r="AO1980" s="514">
        <v>641107</v>
      </c>
      <c r="AP1980" s="514">
        <v>126206</v>
      </c>
      <c r="AQ1980" s="514" t="s">
        <v>5281</v>
      </c>
      <c r="AR1980" s="514" t="s">
        <v>861</v>
      </c>
      <c r="AS1980" s="514">
        <v>640890</v>
      </c>
      <c r="AT1980" s="514">
        <v>126567</v>
      </c>
      <c r="AU1980" s="514">
        <v>27</v>
      </c>
      <c r="AV1980" s="514" t="s">
        <v>718</v>
      </c>
      <c r="AW1980" s="514" t="s">
        <v>2644</v>
      </c>
      <c r="AX1980" s="514">
        <v>10</v>
      </c>
      <c r="AY1980" s="514">
        <v>5.5</v>
      </c>
      <c r="AZ1980" s="514">
        <v>1480</v>
      </c>
      <c r="BA1980" s="514" t="s">
        <v>187</v>
      </c>
      <c r="BB1980" s="515" t="s">
        <v>3884</v>
      </c>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640913-126585</v>
      </c>
      <c r="AJ1981" s="511">
        <f t="shared" si="92"/>
        <v>1978</v>
      </c>
      <c r="AK1981" s="514">
        <v>14</v>
      </c>
      <c r="AL1981" s="514" t="s">
        <v>11</v>
      </c>
      <c r="AM1981" s="514" t="s">
        <v>3002</v>
      </c>
      <c r="AN1981" s="514" t="s">
        <v>5279</v>
      </c>
      <c r="AO1981" s="514">
        <v>641107</v>
      </c>
      <c r="AP1981" s="514">
        <v>126206</v>
      </c>
      <c r="AQ1981" s="514" t="s">
        <v>5282</v>
      </c>
      <c r="AR1981" s="514" t="s">
        <v>861</v>
      </c>
      <c r="AS1981" s="514">
        <v>640913</v>
      </c>
      <c r="AT1981" s="514">
        <v>126585</v>
      </c>
      <c r="AU1981" s="514">
        <v>26</v>
      </c>
      <c r="AV1981" s="514" t="s">
        <v>718</v>
      </c>
      <c r="AW1981" s="514" t="s">
        <v>2644</v>
      </c>
      <c r="AX1981" s="514">
        <v>10</v>
      </c>
      <c r="AY1981" s="514">
        <v>5.2</v>
      </c>
      <c r="AZ1981" s="514">
        <v>1480</v>
      </c>
      <c r="BA1981" s="514" t="s">
        <v>187</v>
      </c>
      <c r="BB1981" s="515" t="s">
        <v>3884</v>
      </c>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640920-126590</v>
      </c>
      <c r="AJ1982" s="511">
        <f t="shared" si="92"/>
        <v>1979</v>
      </c>
      <c r="AK1982" s="514">
        <v>14</v>
      </c>
      <c r="AL1982" s="514" t="s">
        <v>11</v>
      </c>
      <c r="AM1982" s="514" t="s">
        <v>3002</v>
      </c>
      <c r="AN1982" s="514" t="s">
        <v>5279</v>
      </c>
      <c r="AO1982" s="514">
        <v>641107</v>
      </c>
      <c r="AP1982" s="514">
        <v>126206</v>
      </c>
      <c r="AQ1982" s="514" t="s">
        <v>5283</v>
      </c>
      <c r="AR1982" s="514" t="s">
        <v>861</v>
      </c>
      <c r="AS1982" s="514">
        <v>640920</v>
      </c>
      <c r="AT1982" s="514">
        <v>126590</v>
      </c>
      <c r="AU1982" s="514">
        <v>24</v>
      </c>
      <c r="AV1982" s="514" t="s">
        <v>718</v>
      </c>
      <c r="AW1982" s="514" t="s">
        <v>2644</v>
      </c>
      <c r="AX1982" s="514">
        <v>10</v>
      </c>
      <c r="AY1982" s="514">
        <v>5.0999999999999996</v>
      </c>
      <c r="AZ1982" s="514">
        <v>1480</v>
      </c>
      <c r="BA1982" s="514" t="s">
        <v>187</v>
      </c>
      <c r="BB1982" s="515" t="s">
        <v>3884</v>
      </c>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640927-126604</v>
      </c>
      <c r="AJ1983" s="511">
        <f t="shared" si="92"/>
        <v>1980</v>
      </c>
      <c r="AK1983" s="514">
        <v>14</v>
      </c>
      <c r="AL1983" s="514" t="s">
        <v>11</v>
      </c>
      <c r="AM1983" s="514" t="s">
        <v>3002</v>
      </c>
      <c r="AN1983" s="514" t="s">
        <v>5279</v>
      </c>
      <c r="AO1983" s="514">
        <v>641107</v>
      </c>
      <c r="AP1983" s="514">
        <v>126206</v>
      </c>
      <c r="AQ1983" s="514" t="s">
        <v>5284</v>
      </c>
      <c r="AR1983" s="514" t="s">
        <v>861</v>
      </c>
      <c r="AS1983" s="514">
        <v>640927</v>
      </c>
      <c r="AT1983" s="514">
        <v>126604</v>
      </c>
      <c r="AU1983" s="514">
        <v>23</v>
      </c>
      <c r="AV1983" s="514" t="s">
        <v>718</v>
      </c>
      <c r="AW1983" s="514" t="s">
        <v>2644</v>
      </c>
      <c r="AX1983" s="514">
        <v>10</v>
      </c>
      <c r="AY1983" s="514">
        <v>4.9000000000000004</v>
      </c>
      <c r="AZ1983" s="514">
        <v>1480</v>
      </c>
      <c r="BA1983" s="514" t="s">
        <v>187</v>
      </c>
      <c r="BB1983" s="515" t="s">
        <v>3884</v>
      </c>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640937-126644</v>
      </c>
      <c r="AJ1984" s="511">
        <f t="shared" si="92"/>
        <v>1981</v>
      </c>
      <c r="AK1984" s="514">
        <v>14</v>
      </c>
      <c r="AL1984" s="514" t="s">
        <v>11</v>
      </c>
      <c r="AM1984" s="514" t="s">
        <v>3002</v>
      </c>
      <c r="AN1984" s="514" t="s">
        <v>5279</v>
      </c>
      <c r="AO1984" s="514">
        <v>641107</v>
      </c>
      <c r="AP1984" s="514">
        <v>126206</v>
      </c>
      <c r="AQ1984" s="514" t="s">
        <v>5285</v>
      </c>
      <c r="AR1984" s="514" t="s">
        <v>861</v>
      </c>
      <c r="AS1984" s="514">
        <v>640937</v>
      </c>
      <c r="AT1984" s="514">
        <v>126644</v>
      </c>
      <c r="AU1984" s="514">
        <v>24</v>
      </c>
      <c r="AV1984" s="514" t="s">
        <v>718</v>
      </c>
      <c r="AW1984" s="514" t="s">
        <v>2644</v>
      </c>
      <c r="AX1984" s="514">
        <v>10</v>
      </c>
      <c r="AY1984" s="514">
        <v>5</v>
      </c>
      <c r="AZ1984" s="514">
        <v>1480</v>
      </c>
      <c r="BA1984" s="514" t="s">
        <v>187</v>
      </c>
      <c r="BB1984" s="515" t="s">
        <v>3884</v>
      </c>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640964-126602</v>
      </c>
      <c r="AJ1985" s="511">
        <f t="shared" si="92"/>
        <v>1982</v>
      </c>
      <c r="AK1985" s="514">
        <v>14</v>
      </c>
      <c r="AL1985" s="514" t="s">
        <v>11</v>
      </c>
      <c r="AM1985" s="514" t="s">
        <v>3002</v>
      </c>
      <c r="AN1985" s="514" t="s">
        <v>5279</v>
      </c>
      <c r="AO1985" s="514">
        <v>641107</v>
      </c>
      <c r="AP1985" s="514">
        <v>126206</v>
      </c>
      <c r="AQ1985" s="514" t="s">
        <v>5286</v>
      </c>
      <c r="AR1985" s="514" t="s">
        <v>861</v>
      </c>
      <c r="AS1985" s="514">
        <v>640964</v>
      </c>
      <c r="AT1985" s="514">
        <v>126602</v>
      </c>
      <c r="AU1985" s="514">
        <v>17</v>
      </c>
      <c r="AV1985" s="514" t="s">
        <v>718</v>
      </c>
      <c r="AW1985" s="514" t="s">
        <v>2644</v>
      </c>
      <c r="AX1985" s="514">
        <v>10</v>
      </c>
      <c r="AY1985" s="514">
        <v>4.7</v>
      </c>
      <c r="AZ1985" s="514">
        <v>1480</v>
      </c>
      <c r="BA1985" s="514" t="s">
        <v>187</v>
      </c>
      <c r="BB1985" s="515" t="s">
        <v>3884</v>
      </c>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640965-126605</v>
      </c>
      <c r="AJ1986" s="511">
        <f t="shared" si="92"/>
        <v>1983</v>
      </c>
      <c r="AK1986" s="514">
        <v>14</v>
      </c>
      <c r="AL1986" s="514" t="s">
        <v>11</v>
      </c>
      <c r="AM1986" s="514" t="s">
        <v>3002</v>
      </c>
      <c r="AN1986" s="514" t="s">
        <v>5279</v>
      </c>
      <c r="AO1986" s="514">
        <v>641107</v>
      </c>
      <c r="AP1986" s="514">
        <v>126206</v>
      </c>
      <c r="AQ1986" s="514" t="s">
        <v>5287</v>
      </c>
      <c r="AR1986" s="514" t="s">
        <v>861</v>
      </c>
      <c r="AS1986" s="514">
        <v>640965</v>
      </c>
      <c r="AT1986" s="514">
        <v>126605</v>
      </c>
      <c r="AU1986" s="514">
        <v>16</v>
      </c>
      <c r="AV1986" s="514" t="s">
        <v>718</v>
      </c>
      <c r="AW1986" s="514" t="s">
        <v>2644</v>
      </c>
      <c r="AX1986" s="514">
        <v>10</v>
      </c>
      <c r="AY1986" s="514">
        <v>4.5999999999999996</v>
      </c>
      <c r="AZ1986" s="514">
        <v>1480</v>
      </c>
      <c r="BA1986" s="514" t="s">
        <v>187</v>
      </c>
      <c r="BB1986" s="515" t="s">
        <v>3884</v>
      </c>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640982-126600</v>
      </c>
      <c r="AJ1987" s="511">
        <f t="shared" si="92"/>
        <v>1984</v>
      </c>
      <c r="AK1987" s="514">
        <v>14</v>
      </c>
      <c r="AL1987" s="514" t="s">
        <v>11</v>
      </c>
      <c r="AM1987" s="514" t="s">
        <v>3002</v>
      </c>
      <c r="AN1987" s="514" t="s">
        <v>5279</v>
      </c>
      <c r="AO1987" s="514">
        <v>641107</v>
      </c>
      <c r="AP1987" s="514">
        <v>126206</v>
      </c>
      <c r="AQ1987" s="514" t="s">
        <v>5288</v>
      </c>
      <c r="AR1987" s="514" t="s">
        <v>861</v>
      </c>
      <c r="AS1987" s="514">
        <v>640982</v>
      </c>
      <c r="AT1987" s="514">
        <v>126600</v>
      </c>
      <c r="AU1987" s="514">
        <v>15</v>
      </c>
      <c r="AV1987" s="514" t="s">
        <v>718</v>
      </c>
      <c r="AW1987" s="514" t="s">
        <v>2644</v>
      </c>
      <c r="AX1987" s="514">
        <v>10</v>
      </c>
      <c r="AY1987" s="514">
        <v>4.5</v>
      </c>
      <c r="AZ1987" s="514">
        <v>1480</v>
      </c>
      <c r="BA1987" s="514" t="s">
        <v>187</v>
      </c>
      <c r="BB1987" s="515" t="s">
        <v>3884</v>
      </c>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640996-126567</v>
      </c>
      <c r="AJ1988" s="511">
        <f t="shared" si="92"/>
        <v>1985</v>
      </c>
      <c r="AK1988" s="514">
        <v>14</v>
      </c>
      <c r="AL1988" s="514" t="s">
        <v>11</v>
      </c>
      <c r="AM1988" s="514" t="s">
        <v>3002</v>
      </c>
      <c r="AN1988" s="514" t="s">
        <v>5279</v>
      </c>
      <c r="AO1988" s="514">
        <v>641107</v>
      </c>
      <c r="AP1988" s="514">
        <v>126206</v>
      </c>
      <c r="AQ1988" s="514" t="s">
        <v>5289</v>
      </c>
      <c r="AR1988" s="514" t="s">
        <v>861</v>
      </c>
      <c r="AS1988" s="514">
        <v>640996</v>
      </c>
      <c r="AT1988" s="514">
        <v>126567</v>
      </c>
      <c r="AU1988" s="514">
        <v>14</v>
      </c>
      <c r="AV1988" s="514" t="s">
        <v>718</v>
      </c>
      <c r="AW1988" s="514" t="s">
        <v>2644</v>
      </c>
      <c r="AX1988" s="514">
        <v>10</v>
      </c>
      <c r="AY1988" s="514">
        <v>4.0999999999999996</v>
      </c>
      <c r="AZ1988" s="514">
        <v>1480</v>
      </c>
      <c r="BA1988" s="514" t="s">
        <v>187</v>
      </c>
      <c r="BB1988" s="515" t="s">
        <v>3884</v>
      </c>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641074-126356</v>
      </c>
      <c r="AJ1989" s="511">
        <f t="shared" ref="AJ1989:AJ2052" si="95">IF(AK1989&lt;&gt;"",AJ1988+1,"")</f>
        <v>1986</v>
      </c>
      <c r="AK1989" s="514">
        <v>14</v>
      </c>
      <c r="AL1989" s="514" t="s">
        <v>11</v>
      </c>
      <c r="AM1989" s="514" t="s">
        <v>3002</v>
      </c>
      <c r="AN1989" s="514" t="s">
        <v>5279</v>
      </c>
      <c r="AO1989" s="514">
        <v>641107</v>
      </c>
      <c r="AP1989" s="514">
        <v>126206</v>
      </c>
      <c r="AQ1989" s="514" t="s">
        <v>5290</v>
      </c>
      <c r="AR1989" s="514" t="s">
        <v>861</v>
      </c>
      <c r="AS1989" s="514">
        <v>641074</v>
      </c>
      <c r="AT1989" s="514">
        <v>126356</v>
      </c>
      <c r="AU1989" s="514">
        <v>6</v>
      </c>
      <c r="AV1989" s="514" t="s">
        <v>719</v>
      </c>
      <c r="AW1989" s="514" t="s">
        <v>2644</v>
      </c>
      <c r="AX1989" s="514">
        <v>10</v>
      </c>
      <c r="AY1989" s="514">
        <v>1.7</v>
      </c>
      <c r="AZ1989" s="514">
        <v>1480</v>
      </c>
      <c r="BA1989" s="514" t="s">
        <v>187</v>
      </c>
      <c r="BB1989" s="515" t="s">
        <v>3884</v>
      </c>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643660-127248</v>
      </c>
      <c r="AJ1990" s="511">
        <f t="shared" si="95"/>
        <v>1987</v>
      </c>
      <c r="AK1990" s="514">
        <v>14</v>
      </c>
      <c r="AL1990" s="514" t="s">
        <v>11</v>
      </c>
      <c r="AM1990" s="514" t="s">
        <v>2648</v>
      </c>
      <c r="AN1990" s="514" t="s">
        <v>5291</v>
      </c>
      <c r="AO1990" s="514">
        <v>643961</v>
      </c>
      <c r="AP1990" s="514">
        <v>126809</v>
      </c>
      <c r="AQ1990" s="514" t="s">
        <v>5292</v>
      </c>
      <c r="AR1990" s="514" t="s">
        <v>861</v>
      </c>
      <c r="AS1990" s="514">
        <v>643660</v>
      </c>
      <c r="AT1990" s="514">
        <v>127248</v>
      </c>
      <c r="AU1990" s="514">
        <v>83</v>
      </c>
      <c r="AV1990" s="514" t="s">
        <v>718</v>
      </c>
      <c r="AW1990" s="514" t="s">
        <v>718</v>
      </c>
      <c r="AX1990" s="514">
        <v>0.1</v>
      </c>
      <c r="AY1990" s="514">
        <v>0.9</v>
      </c>
      <c r="AZ1990" s="514">
        <v>1415</v>
      </c>
      <c r="BA1990" s="514" t="s">
        <v>324</v>
      </c>
      <c r="BB1990" s="515" t="s">
        <v>5175</v>
      </c>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643874-126810</v>
      </c>
      <c r="AJ1991" s="511">
        <f t="shared" si="95"/>
        <v>1988</v>
      </c>
      <c r="AK1991" s="514">
        <v>14</v>
      </c>
      <c r="AL1991" s="514" t="s">
        <v>11</v>
      </c>
      <c r="AM1991" s="514" t="s">
        <v>2648</v>
      </c>
      <c r="AN1991" s="514" t="s">
        <v>5291</v>
      </c>
      <c r="AO1991" s="514">
        <v>643961</v>
      </c>
      <c r="AP1991" s="514">
        <v>126809</v>
      </c>
      <c r="AQ1991" s="514" t="s">
        <v>5293</v>
      </c>
      <c r="AR1991" s="514" t="s">
        <v>861</v>
      </c>
      <c r="AS1991" s="514">
        <v>643874</v>
      </c>
      <c r="AT1991" s="514">
        <v>126810</v>
      </c>
      <c r="AU1991" s="514">
        <v>30</v>
      </c>
      <c r="AV1991" s="514" t="s">
        <v>719</v>
      </c>
      <c r="AW1991" s="514" t="s">
        <v>2630</v>
      </c>
      <c r="AX1991" s="514">
        <v>3.8</v>
      </c>
      <c r="AY1991" s="514">
        <v>8</v>
      </c>
      <c r="AZ1991" s="514">
        <v>1415</v>
      </c>
      <c r="BA1991" s="514" t="s">
        <v>324</v>
      </c>
      <c r="BB1991" s="515" t="s">
        <v>5175</v>
      </c>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643935-126820</v>
      </c>
      <c r="AJ1992" s="511">
        <f t="shared" si="95"/>
        <v>1989</v>
      </c>
      <c r="AK1992" s="514">
        <v>14</v>
      </c>
      <c r="AL1992" s="514" t="s">
        <v>11</v>
      </c>
      <c r="AM1992" s="514" t="s">
        <v>2648</v>
      </c>
      <c r="AN1992" s="514" t="s">
        <v>5291</v>
      </c>
      <c r="AO1992" s="514">
        <v>643961</v>
      </c>
      <c r="AP1992" s="514">
        <v>126809</v>
      </c>
      <c r="AQ1992" s="514" t="s">
        <v>5294</v>
      </c>
      <c r="AR1992" s="514" t="s">
        <v>861</v>
      </c>
      <c r="AS1992" s="514">
        <v>643935</v>
      </c>
      <c r="AT1992" s="514">
        <v>126820</v>
      </c>
      <c r="AU1992" s="514">
        <v>16</v>
      </c>
      <c r="AV1992" s="514" t="s">
        <v>719</v>
      </c>
      <c r="AW1992" s="514" t="s">
        <v>2630</v>
      </c>
      <c r="AX1992" s="514">
        <v>4.5999999999999996</v>
      </c>
      <c r="AY1992" s="514">
        <v>7.2</v>
      </c>
      <c r="AZ1992" s="514">
        <v>1415</v>
      </c>
      <c r="BA1992" s="514" t="s">
        <v>324</v>
      </c>
      <c r="BB1992" s="515" t="s">
        <v>5175</v>
      </c>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643939-126822</v>
      </c>
      <c r="AJ1993" s="511">
        <f t="shared" si="95"/>
        <v>1990</v>
      </c>
      <c r="AK1993" s="514">
        <v>14</v>
      </c>
      <c r="AL1993" s="514" t="s">
        <v>11</v>
      </c>
      <c r="AM1993" s="514" t="s">
        <v>2648</v>
      </c>
      <c r="AN1993" s="514" t="s">
        <v>5291</v>
      </c>
      <c r="AO1993" s="514">
        <v>643961</v>
      </c>
      <c r="AP1993" s="514">
        <v>126809</v>
      </c>
      <c r="AQ1993" s="514" t="s">
        <v>5291</v>
      </c>
      <c r="AR1993" s="514" t="s">
        <v>2648</v>
      </c>
      <c r="AS1993" s="514">
        <v>643939</v>
      </c>
      <c r="AT1993" s="514">
        <v>126822</v>
      </c>
      <c r="AU1993" s="514">
        <v>15</v>
      </c>
      <c r="AV1993" s="514" t="s">
        <v>719</v>
      </c>
      <c r="AW1993" s="514" t="s">
        <v>2630</v>
      </c>
      <c r="AX1993" s="514">
        <v>4.7</v>
      </c>
      <c r="AY1993" s="514">
        <v>7.1</v>
      </c>
      <c r="AZ1993" s="514">
        <v>1415</v>
      </c>
      <c r="BA1993" s="514" t="s">
        <v>324</v>
      </c>
      <c r="BB1993" s="515" t="s">
        <v>5175</v>
      </c>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646646-127070</v>
      </c>
      <c r="AJ1994" s="511">
        <f t="shared" si="95"/>
        <v>1991</v>
      </c>
      <c r="AK1994" s="514">
        <v>14</v>
      </c>
      <c r="AL1994" s="514" t="s">
        <v>11</v>
      </c>
      <c r="AM1994" s="514" t="s">
        <v>3002</v>
      </c>
      <c r="AN1994" s="514" t="s">
        <v>5295</v>
      </c>
      <c r="AO1994" s="514">
        <v>646585</v>
      </c>
      <c r="AP1994" s="514">
        <v>126835</v>
      </c>
      <c r="AQ1994" s="514" t="s">
        <v>5296</v>
      </c>
      <c r="AR1994" s="514" t="s">
        <v>861</v>
      </c>
      <c r="AS1994" s="514">
        <v>646646</v>
      </c>
      <c r="AT1994" s="514">
        <v>127070</v>
      </c>
      <c r="AU1994" s="514">
        <v>19</v>
      </c>
      <c r="AV1994" s="514" t="s">
        <v>718</v>
      </c>
      <c r="AW1994" s="514" t="s">
        <v>2630</v>
      </c>
      <c r="AX1994" s="514">
        <v>1.8</v>
      </c>
      <c r="AY1994" s="514">
        <v>2.6</v>
      </c>
      <c r="AZ1994" s="514">
        <v>1485</v>
      </c>
      <c r="BA1994" s="514" t="s">
        <v>395</v>
      </c>
      <c r="BB1994" s="515" t="s">
        <v>5180</v>
      </c>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646660-127095</v>
      </c>
      <c r="AJ1995" s="511">
        <f t="shared" si="95"/>
        <v>1992</v>
      </c>
      <c r="AK1995" s="514">
        <v>14</v>
      </c>
      <c r="AL1995" s="514" t="s">
        <v>11</v>
      </c>
      <c r="AM1995" s="514" t="s">
        <v>3002</v>
      </c>
      <c r="AN1995" s="514" t="s">
        <v>5295</v>
      </c>
      <c r="AO1995" s="514">
        <v>646585</v>
      </c>
      <c r="AP1995" s="514">
        <v>126835</v>
      </c>
      <c r="AQ1995" s="514" t="s">
        <v>5297</v>
      </c>
      <c r="AR1995" s="514" t="s">
        <v>861</v>
      </c>
      <c r="AS1995" s="514">
        <v>646660</v>
      </c>
      <c r="AT1995" s="514">
        <v>127095</v>
      </c>
      <c r="AU1995" s="514">
        <v>27</v>
      </c>
      <c r="AV1995" s="514" t="s">
        <v>718</v>
      </c>
      <c r="AW1995" s="514" t="s">
        <v>2630</v>
      </c>
      <c r="AX1995" s="514">
        <v>1.3</v>
      </c>
      <c r="AY1995" s="514">
        <v>3.1</v>
      </c>
      <c r="AZ1995" s="514">
        <v>1485</v>
      </c>
      <c r="BA1995" s="514" t="s">
        <v>395</v>
      </c>
      <c r="BB1995" s="515" t="s">
        <v>5180</v>
      </c>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646768-127387</v>
      </c>
      <c r="AJ1996" s="511">
        <f t="shared" si="95"/>
        <v>1993</v>
      </c>
      <c r="AK1996" s="514">
        <v>14</v>
      </c>
      <c r="AL1996" s="514" t="s">
        <v>11</v>
      </c>
      <c r="AM1996" s="514" t="s">
        <v>3002</v>
      </c>
      <c r="AN1996" s="514" t="s">
        <v>5295</v>
      </c>
      <c r="AO1996" s="514">
        <v>646585</v>
      </c>
      <c r="AP1996" s="514">
        <v>126835</v>
      </c>
      <c r="AQ1996" s="514" t="s">
        <v>5298</v>
      </c>
      <c r="AR1996" s="514" t="s">
        <v>861</v>
      </c>
      <c r="AS1996" s="514">
        <v>646768</v>
      </c>
      <c r="AT1996" s="514">
        <v>127387</v>
      </c>
      <c r="AU1996" s="514">
        <v>67</v>
      </c>
      <c r="AV1996" s="514" t="s">
        <v>718</v>
      </c>
      <c r="AW1996" s="514" t="s">
        <v>718</v>
      </c>
      <c r="AX1996" s="514">
        <v>2</v>
      </c>
      <c r="AY1996" s="514">
        <v>0.5</v>
      </c>
      <c r="AZ1996" s="514">
        <v>1485</v>
      </c>
      <c r="BA1996" s="514" t="s">
        <v>395</v>
      </c>
      <c r="BB1996" s="515" t="s">
        <v>5180</v>
      </c>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643917-126943</v>
      </c>
      <c r="AJ1997" s="511">
        <f t="shared" si="95"/>
        <v>1994</v>
      </c>
      <c r="AK1997" s="514">
        <v>14</v>
      </c>
      <c r="AL1997" s="514" t="s">
        <v>11</v>
      </c>
      <c r="AM1997" s="514" t="s">
        <v>2640</v>
      </c>
      <c r="AN1997" s="514" t="s">
        <v>5299</v>
      </c>
      <c r="AO1997" s="514">
        <v>643963</v>
      </c>
      <c r="AP1997" s="514">
        <v>126819</v>
      </c>
      <c r="AQ1997" s="514" t="s">
        <v>5300</v>
      </c>
      <c r="AR1997" s="514" t="s">
        <v>861</v>
      </c>
      <c r="AS1997" s="514">
        <v>643917</v>
      </c>
      <c r="AT1997" s="514">
        <v>126943</v>
      </c>
      <c r="AU1997" s="514">
        <v>40</v>
      </c>
      <c r="AV1997" s="514" t="s">
        <v>719</v>
      </c>
      <c r="AW1997" s="514" t="s">
        <v>2649</v>
      </c>
      <c r="AX1997" s="514">
        <v>4</v>
      </c>
      <c r="AY1997" s="514">
        <v>7</v>
      </c>
      <c r="AZ1997" s="514">
        <v>1415</v>
      </c>
      <c r="BA1997" s="514" t="s">
        <v>324</v>
      </c>
      <c r="BB1997" s="515" t="s">
        <v>5175</v>
      </c>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643926-126921</v>
      </c>
      <c r="AJ1998" s="511">
        <f t="shared" si="95"/>
        <v>1995</v>
      </c>
      <c r="AK1998" s="514">
        <v>14</v>
      </c>
      <c r="AL1998" s="514" t="s">
        <v>11</v>
      </c>
      <c r="AM1998" s="514" t="s">
        <v>2640</v>
      </c>
      <c r="AN1998" s="514" t="s">
        <v>5299</v>
      </c>
      <c r="AO1998" s="514">
        <v>643963</v>
      </c>
      <c r="AP1998" s="514">
        <v>126819</v>
      </c>
      <c r="AQ1998" s="514" t="s">
        <v>5301</v>
      </c>
      <c r="AR1998" s="514" t="s">
        <v>861</v>
      </c>
      <c r="AS1998" s="514">
        <v>643926</v>
      </c>
      <c r="AT1998" s="514">
        <v>126921</v>
      </c>
      <c r="AU1998" s="514">
        <v>29</v>
      </c>
      <c r="AV1998" s="514" t="s">
        <v>719</v>
      </c>
      <c r="AW1998" s="514" t="s">
        <v>2649</v>
      </c>
      <c r="AX1998" s="514">
        <v>4.3</v>
      </c>
      <c r="AY1998" s="514">
        <v>6.7</v>
      </c>
      <c r="AZ1998" s="514">
        <v>1415</v>
      </c>
      <c r="BA1998" s="514" t="s">
        <v>324</v>
      </c>
      <c r="BB1998" s="515" t="s">
        <v>5175</v>
      </c>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643942-126840</v>
      </c>
      <c r="AJ1999" s="511">
        <f t="shared" si="95"/>
        <v>1996</v>
      </c>
      <c r="AK1999" s="514">
        <v>14</v>
      </c>
      <c r="AL1999" s="514" t="s">
        <v>11</v>
      </c>
      <c r="AM1999" s="514" t="s">
        <v>2640</v>
      </c>
      <c r="AN1999" s="514" t="s">
        <v>5299</v>
      </c>
      <c r="AO1999" s="514">
        <v>643963</v>
      </c>
      <c r="AP1999" s="514">
        <v>126819</v>
      </c>
      <c r="AQ1999" s="514" t="s">
        <v>5302</v>
      </c>
      <c r="AR1999" s="514" t="s">
        <v>861</v>
      </c>
      <c r="AS1999" s="514">
        <v>643942</v>
      </c>
      <c r="AT1999" s="514">
        <v>126840</v>
      </c>
      <c r="AU1999" s="514">
        <v>13</v>
      </c>
      <c r="AV1999" s="514" t="s">
        <v>719</v>
      </c>
      <c r="AW1999" s="514" t="s">
        <v>2649</v>
      </c>
      <c r="AX1999" s="514">
        <v>5.2</v>
      </c>
      <c r="AY1999" s="514">
        <v>5.8</v>
      </c>
      <c r="AZ1999" s="514">
        <v>1415</v>
      </c>
      <c r="BA1999" s="514" t="s">
        <v>324</v>
      </c>
      <c r="BB1999" s="515" t="s">
        <v>5175</v>
      </c>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643942-126845</v>
      </c>
      <c r="AJ2000" s="511">
        <f t="shared" si="95"/>
        <v>1997</v>
      </c>
      <c r="AK2000" s="514">
        <v>14</v>
      </c>
      <c r="AL2000" s="514" t="s">
        <v>11</v>
      </c>
      <c r="AM2000" s="514" t="s">
        <v>2640</v>
      </c>
      <c r="AN2000" s="514" t="s">
        <v>5299</v>
      </c>
      <c r="AO2000" s="514">
        <v>643963</v>
      </c>
      <c r="AP2000" s="514">
        <v>126819</v>
      </c>
      <c r="AQ2000" s="514" t="s">
        <v>4387</v>
      </c>
      <c r="AR2000" s="514" t="s">
        <v>861</v>
      </c>
      <c r="AS2000" s="514">
        <v>643942</v>
      </c>
      <c r="AT2000" s="514">
        <v>126845</v>
      </c>
      <c r="AU2000" s="514">
        <v>14</v>
      </c>
      <c r="AV2000" s="514" t="s">
        <v>719</v>
      </c>
      <c r="AW2000" s="514" t="s">
        <v>2649</v>
      </c>
      <c r="AX2000" s="514">
        <v>5.0999999999999996</v>
      </c>
      <c r="AY2000" s="514">
        <v>5.9</v>
      </c>
      <c r="AZ2000" s="514">
        <v>1415</v>
      </c>
      <c r="BA2000" s="514" t="s">
        <v>324</v>
      </c>
      <c r="BB2000" s="515" t="s">
        <v>5175</v>
      </c>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643964-126824</v>
      </c>
      <c r="AJ2001" s="511">
        <f t="shared" si="95"/>
        <v>1998</v>
      </c>
      <c r="AK2001" s="514">
        <v>14</v>
      </c>
      <c r="AL2001" s="514" t="s">
        <v>11</v>
      </c>
      <c r="AM2001" s="514" t="s">
        <v>2640</v>
      </c>
      <c r="AN2001" s="514" t="s">
        <v>5299</v>
      </c>
      <c r="AO2001" s="514">
        <v>643963</v>
      </c>
      <c r="AP2001" s="514">
        <v>126819</v>
      </c>
      <c r="AQ2001" s="514" t="s">
        <v>5254</v>
      </c>
      <c r="AR2001" s="514" t="s">
        <v>3002</v>
      </c>
      <c r="AS2001" s="514">
        <v>643964</v>
      </c>
      <c r="AT2001" s="514">
        <v>126824</v>
      </c>
      <c r="AU2001" s="514">
        <v>12</v>
      </c>
      <c r="AV2001" s="514" t="s">
        <v>719</v>
      </c>
      <c r="AW2001" s="514" t="s">
        <v>2649</v>
      </c>
      <c r="AX2001" s="514">
        <v>5.4</v>
      </c>
      <c r="AY2001" s="514">
        <v>5.6</v>
      </c>
      <c r="AZ2001" s="514">
        <v>1415</v>
      </c>
      <c r="BA2001" s="514" t="s">
        <v>324</v>
      </c>
      <c r="BB2001" s="515" t="s">
        <v>5175</v>
      </c>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644817-126625</v>
      </c>
      <c r="AJ2002" s="511">
        <f t="shared" si="95"/>
        <v>1999</v>
      </c>
      <c r="AK2002" s="514">
        <v>14</v>
      </c>
      <c r="AL2002" s="514" t="s">
        <v>11</v>
      </c>
      <c r="AM2002" s="514" t="s">
        <v>3002</v>
      </c>
      <c r="AN2002" s="514" t="s">
        <v>5303</v>
      </c>
      <c r="AO2002" s="514">
        <v>644818</v>
      </c>
      <c r="AP2002" s="514">
        <v>126583</v>
      </c>
      <c r="AQ2002" s="514" t="s">
        <v>5304</v>
      </c>
      <c r="AR2002" s="514" t="s">
        <v>861</v>
      </c>
      <c r="AS2002" s="514">
        <v>644817</v>
      </c>
      <c r="AT2002" s="514">
        <v>126625</v>
      </c>
      <c r="AU2002" s="514">
        <v>5</v>
      </c>
      <c r="AV2002" s="514" t="s">
        <v>718</v>
      </c>
      <c r="AW2002" s="514" t="s">
        <v>2644</v>
      </c>
      <c r="AX2002" s="514">
        <v>10</v>
      </c>
      <c r="AY2002" s="514">
        <v>0.4</v>
      </c>
      <c r="AZ2002" s="514">
        <v>1415</v>
      </c>
      <c r="BA2002" s="514" t="s">
        <v>324</v>
      </c>
      <c r="BB2002" s="515" t="s">
        <v>5175</v>
      </c>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644822-126596</v>
      </c>
      <c r="AJ2003" s="511">
        <f t="shared" si="95"/>
        <v>2000</v>
      </c>
      <c r="AK2003" s="514">
        <v>14</v>
      </c>
      <c r="AL2003" s="514" t="s">
        <v>11</v>
      </c>
      <c r="AM2003" s="514" t="s">
        <v>3002</v>
      </c>
      <c r="AN2003" s="514" t="s">
        <v>5303</v>
      </c>
      <c r="AO2003" s="514">
        <v>644818</v>
      </c>
      <c r="AP2003" s="514">
        <v>126583</v>
      </c>
      <c r="AQ2003" s="514" t="s">
        <v>5305</v>
      </c>
      <c r="AR2003" s="514" t="s">
        <v>861</v>
      </c>
      <c r="AS2003" s="514">
        <v>644822</v>
      </c>
      <c r="AT2003" s="514">
        <v>126596</v>
      </c>
      <c r="AU2003" s="514">
        <v>1</v>
      </c>
      <c r="AV2003" s="514" t="s">
        <v>718</v>
      </c>
      <c r="AW2003" s="514" t="s">
        <v>2644</v>
      </c>
      <c r="AX2003" s="514">
        <v>10</v>
      </c>
      <c r="AY2003" s="514">
        <v>0.1</v>
      </c>
      <c r="AZ2003" s="514">
        <v>1415</v>
      </c>
      <c r="BA2003" s="514" t="s">
        <v>324</v>
      </c>
      <c r="BB2003" s="515" t="s">
        <v>5175</v>
      </c>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646175-127193</v>
      </c>
      <c r="AJ2004" s="511">
        <f t="shared" si="95"/>
        <v>2001</v>
      </c>
      <c r="AK2004" s="514">
        <v>14</v>
      </c>
      <c r="AL2004" s="514" t="s">
        <v>11</v>
      </c>
      <c r="AM2004" s="514" t="s">
        <v>3002</v>
      </c>
      <c r="AN2004" s="514" t="s">
        <v>5306</v>
      </c>
      <c r="AO2004" s="514">
        <v>646199</v>
      </c>
      <c r="AP2004" s="514">
        <v>127157</v>
      </c>
      <c r="AQ2004" s="514" t="s">
        <v>5307</v>
      </c>
      <c r="AR2004" s="514" t="s">
        <v>861</v>
      </c>
      <c r="AS2004" s="514">
        <v>646175</v>
      </c>
      <c r="AT2004" s="514">
        <v>127193</v>
      </c>
      <c r="AU2004" s="514">
        <v>15</v>
      </c>
      <c r="AV2004" s="514" t="s">
        <v>719</v>
      </c>
      <c r="AW2004" s="514" t="s">
        <v>2644</v>
      </c>
      <c r="AX2004" s="514">
        <v>10</v>
      </c>
      <c r="AY2004" s="514">
        <v>0.4</v>
      </c>
      <c r="AZ2004" s="514">
        <v>1485</v>
      </c>
      <c r="BA2004" s="514" t="s">
        <v>395</v>
      </c>
      <c r="BB2004" s="515" t="s">
        <v>5180</v>
      </c>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644610-126576</v>
      </c>
      <c r="AJ2005" s="511">
        <f t="shared" si="95"/>
        <v>2002</v>
      </c>
      <c r="AK2005" s="514">
        <v>14</v>
      </c>
      <c r="AL2005" s="514" t="s">
        <v>11</v>
      </c>
      <c r="AM2005" s="514" t="s">
        <v>3002</v>
      </c>
      <c r="AN2005" s="514" t="s">
        <v>5308</v>
      </c>
      <c r="AO2005" s="514">
        <v>644630</v>
      </c>
      <c r="AP2005" s="514">
        <v>126472</v>
      </c>
      <c r="AQ2005" s="514" t="s">
        <v>5309</v>
      </c>
      <c r="AR2005" s="514" t="s">
        <v>861</v>
      </c>
      <c r="AS2005" s="514">
        <v>644610</v>
      </c>
      <c r="AT2005" s="514">
        <v>126576</v>
      </c>
      <c r="AU2005" s="514">
        <v>6</v>
      </c>
      <c r="AV2005" s="514" t="s">
        <v>718</v>
      </c>
      <c r="AW2005" s="514" t="s">
        <v>2630</v>
      </c>
      <c r="AX2005" s="514">
        <v>5.9</v>
      </c>
      <c r="AY2005" s="514">
        <v>1.2</v>
      </c>
      <c r="AZ2005" s="514">
        <v>1415</v>
      </c>
      <c r="BA2005" s="514" t="s">
        <v>324</v>
      </c>
      <c r="BB2005" s="515" t="s">
        <v>5175</v>
      </c>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644612-126597</v>
      </c>
      <c r="AJ2006" s="511">
        <f t="shared" si="95"/>
        <v>2003</v>
      </c>
      <c r="AK2006" s="514">
        <v>14</v>
      </c>
      <c r="AL2006" s="514" t="s">
        <v>11</v>
      </c>
      <c r="AM2006" s="514" t="s">
        <v>3002</v>
      </c>
      <c r="AN2006" s="514" t="s">
        <v>5308</v>
      </c>
      <c r="AO2006" s="514">
        <v>644630</v>
      </c>
      <c r="AP2006" s="514">
        <v>126472</v>
      </c>
      <c r="AQ2006" s="514" t="s">
        <v>5310</v>
      </c>
      <c r="AR2006" s="514" t="s">
        <v>861</v>
      </c>
      <c r="AS2006" s="514">
        <v>644612</v>
      </c>
      <c r="AT2006" s="514">
        <v>126597</v>
      </c>
      <c r="AU2006" s="514">
        <v>11</v>
      </c>
      <c r="AV2006" s="514" t="s">
        <v>718</v>
      </c>
      <c r="AW2006" s="514" t="s">
        <v>2630</v>
      </c>
      <c r="AX2006" s="514">
        <v>5.6</v>
      </c>
      <c r="AY2006" s="514">
        <v>1.5</v>
      </c>
      <c r="AZ2006" s="514">
        <v>1415</v>
      </c>
      <c r="BA2006" s="514" t="s">
        <v>324</v>
      </c>
      <c r="BB2006" s="515" t="s">
        <v>5175</v>
      </c>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644618-126629</v>
      </c>
      <c r="AJ2007" s="511">
        <f t="shared" si="95"/>
        <v>2004</v>
      </c>
      <c r="AK2007" s="514">
        <v>14</v>
      </c>
      <c r="AL2007" s="514" t="s">
        <v>11</v>
      </c>
      <c r="AM2007" s="514" t="s">
        <v>3002</v>
      </c>
      <c r="AN2007" s="514" t="s">
        <v>5308</v>
      </c>
      <c r="AO2007" s="514">
        <v>644630</v>
      </c>
      <c r="AP2007" s="514">
        <v>126472</v>
      </c>
      <c r="AQ2007" s="514" t="s">
        <v>5311</v>
      </c>
      <c r="AR2007" s="514" t="s">
        <v>861</v>
      </c>
      <c r="AS2007" s="514">
        <v>644618</v>
      </c>
      <c r="AT2007" s="514">
        <v>126629</v>
      </c>
      <c r="AU2007" s="514">
        <v>14</v>
      </c>
      <c r="AV2007" s="514" t="s">
        <v>718</v>
      </c>
      <c r="AW2007" s="514" t="s">
        <v>2630</v>
      </c>
      <c r="AX2007" s="514">
        <v>5.2</v>
      </c>
      <c r="AY2007" s="514">
        <v>1.9</v>
      </c>
      <c r="AZ2007" s="514">
        <v>1415</v>
      </c>
      <c r="BA2007" s="514" t="s">
        <v>324</v>
      </c>
      <c r="BB2007" s="515" t="s">
        <v>861</v>
      </c>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644631-126777</v>
      </c>
      <c r="AJ2008" s="511">
        <f t="shared" si="95"/>
        <v>2005</v>
      </c>
      <c r="AK2008" s="514">
        <v>14</v>
      </c>
      <c r="AL2008" s="514" t="s">
        <v>11</v>
      </c>
      <c r="AM2008" s="514" t="s">
        <v>3002</v>
      </c>
      <c r="AN2008" s="514" t="s">
        <v>5308</v>
      </c>
      <c r="AO2008" s="514">
        <v>644630</v>
      </c>
      <c r="AP2008" s="514">
        <v>126472</v>
      </c>
      <c r="AQ2008" s="514" t="s">
        <v>5312</v>
      </c>
      <c r="AR2008" s="514" t="s">
        <v>2648</v>
      </c>
      <c r="AS2008" s="514">
        <v>644631</v>
      </c>
      <c r="AT2008" s="514">
        <v>126777</v>
      </c>
      <c r="AU2008" s="514">
        <v>44</v>
      </c>
      <c r="AV2008" s="514" t="s">
        <v>718</v>
      </c>
      <c r="AW2008" s="514" t="s">
        <v>2630</v>
      </c>
      <c r="AX2008" s="514">
        <v>2.4</v>
      </c>
      <c r="AY2008" s="514">
        <v>4.7</v>
      </c>
      <c r="AZ2008" s="514">
        <v>1415</v>
      </c>
      <c r="BA2008" s="514" t="s">
        <v>324</v>
      </c>
      <c r="BB2008" s="515" t="s">
        <v>5175</v>
      </c>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644631-126785</v>
      </c>
      <c r="AJ2009" s="511">
        <f t="shared" si="95"/>
        <v>2006</v>
      </c>
      <c r="AK2009" s="514">
        <v>14</v>
      </c>
      <c r="AL2009" s="514" t="s">
        <v>11</v>
      </c>
      <c r="AM2009" s="514" t="s">
        <v>3002</v>
      </c>
      <c r="AN2009" s="514" t="s">
        <v>5308</v>
      </c>
      <c r="AO2009" s="514">
        <v>644630</v>
      </c>
      <c r="AP2009" s="514">
        <v>126472</v>
      </c>
      <c r="AQ2009" s="514" t="s">
        <v>5313</v>
      </c>
      <c r="AR2009" s="514" t="s">
        <v>2640</v>
      </c>
      <c r="AS2009" s="514">
        <v>644631</v>
      </c>
      <c r="AT2009" s="514">
        <v>126785</v>
      </c>
      <c r="AU2009" s="514">
        <v>46</v>
      </c>
      <c r="AV2009" s="514" t="s">
        <v>718</v>
      </c>
      <c r="AW2009" s="514" t="s">
        <v>2630</v>
      </c>
      <c r="AX2009" s="514">
        <v>2.2999999999999998</v>
      </c>
      <c r="AY2009" s="514">
        <v>4.8</v>
      </c>
      <c r="AZ2009" s="514">
        <v>1415</v>
      </c>
      <c r="BA2009" s="514" t="s">
        <v>324</v>
      </c>
      <c r="BB2009" s="515" t="s">
        <v>5175</v>
      </c>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644635-126790</v>
      </c>
      <c r="AJ2010" s="511">
        <f t="shared" si="95"/>
        <v>2007</v>
      </c>
      <c r="AK2010" s="514">
        <v>14</v>
      </c>
      <c r="AL2010" s="514" t="s">
        <v>11</v>
      </c>
      <c r="AM2010" s="514" t="s">
        <v>3002</v>
      </c>
      <c r="AN2010" s="514" t="s">
        <v>5308</v>
      </c>
      <c r="AO2010" s="514">
        <v>644630</v>
      </c>
      <c r="AP2010" s="514">
        <v>126472</v>
      </c>
      <c r="AQ2010" s="514" t="s">
        <v>5314</v>
      </c>
      <c r="AR2010" s="514" t="s">
        <v>2687</v>
      </c>
      <c r="AS2010" s="514">
        <v>644635</v>
      </c>
      <c r="AT2010" s="514">
        <v>126790</v>
      </c>
      <c r="AU2010" s="514">
        <v>48</v>
      </c>
      <c r="AV2010" s="514" t="s">
        <v>718</v>
      </c>
      <c r="AW2010" s="514" t="s">
        <v>2630</v>
      </c>
      <c r="AX2010" s="514">
        <v>2.2000000000000002</v>
      </c>
      <c r="AY2010" s="514">
        <v>4.9000000000000004</v>
      </c>
      <c r="AZ2010" s="514">
        <v>1415</v>
      </c>
      <c r="BA2010" s="514" t="s">
        <v>324</v>
      </c>
      <c r="BB2010" s="515" t="s">
        <v>5175</v>
      </c>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644645-126810</v>
      </c>
      <c r="AJ2011" s="511">
        <f t="shared" si="95"/>
        <v>2008</v>
      </c>
      <c r="AK2011" s="514">
        <v>14</v>
      </c>
      <c r="AL2011" s="514" t="s">
        <v>11</v>
      </c>
      <c r="AM2011" s="514" t="s">
        <v>3002</v>
      </c>
      <c r="AN2011" s="514" t="s">
        <v>5308</v>
      </c>
      <c r="AO2011" s="514">
        <v>644630</v>
      </c>
      <c r="AP2011" s="514">
        <v>126472</v>
      </c>
      <c r="AQ2011" s="514" t="s">
        <v>5315</v>
      </c>
      <c r="AR2011" s="514" t="s">
        <v>2660</v>
      </c>
      <c r="AS2011" s="514">
        <v>644645</v>
      </c>
      <c r="AT2011" s="514">
        <v>126810</v>
      </c>
      <c r="AU2011" s="514">
        <v>53</v>
      </c>
      <c r="AV2011" s="514" t="s">
        <v>718</v>
      </c>
      <c r="AW2011" s="514" t="s">
        <v>2630</v>
      </c>
      <c r="AX2011" s="514">
        <v>1.9</v>
      </c>
      <c r="AY2011" s="514">
        <v>5.2</v>
      </c>
      <c r="AZ2011" s="514">
        <v>1415</v>
      </c>
      <c r="BA2011" s="514" t="s">
        <v>324</v>
      </c>
      <c r="BB2011" s="515" t="s">
        <v>5175</v>
      </c>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644655-126820</v>
      </c>
      <c r="AJ2012" s="511">
        <f t="shared" si="95"/>
        <v>2009</v>
      </c>
      <c r="AK2012" s="514">
        <v>14</v>
      </c>
      <c r="AL2012" s="514" t="s">
        <v>11</v>
      </c>
      <c r="AM2012" s="514" t="s">
        <v>3002</v>
      </c>
      <c r="AN2012" s="514" t="s">
        <v>5308</v>
      </c>
      <c r="AO2012" s="514">
        <v>644630</v>
      </c>
      <c r="AP2012" s="514">
        <v>126472</v>
      </c>
      <c r="AQ2012" s="514" t="s">
        <v>5316</v>
      </c>
      <c r="AR2012" s="514" t="s">
        <v>2663</v>
      </c>
      <c r="AS2012" s="514">
        <v>644655</v>
      </c>
      <c r="AT2012" s="514">
        <v>126820</v>
      </c>
      <c r="AU2012" s="514">
        <v>60</v>
      </c>
      <c r="AV2012" s="514" t="s">
        <v>718</v>
      </c>
      <c r="AW2012" s="514" t="s">
        <v>2630</v>
      </c>
      <c r="AX2012" s="514">
        <v>1.7</v>
      </c>
      <c r="AY2012" s="514">
        <v>5.4</v>
      </c>
      <c r="AZ2012" s="514">
        <v>1415</v>
      </c>
      <c r="BA2012" s="514" t="s">
        <v>324</v>
      </c>
      <c r="BB2012" s="515" t="s">
        <v>5175</v>
      </c>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644665-126830</v>
      </c>
      <c r="AJ2013" s="511">
        <f t="shared" si="95"/>
        <v>2010</v>
      </c>
      <c r="AK2013" s="514">
        <v>14</v>
      </c>
      <c r="AL2013" s="514" t="s">
        <v>11</v>
      </c>
      <c r="AM2013" s="514" t="s">
        <v>3002</v>
      </c>
      <c r="AN2013" s="514" t="s">
        <v>5308</v>
      </c>
      <c r="AO2013" s="514">
        <v>644630</v>
      </c>
      <c r="AP2013" s="514">
        <v>126472</v>
      </c>
      <c r="AQ2013" s="514" t="s">
        <v>5317</v>
      </c>
      <c r="AR2013" s="514" t="s">
        <v>2920</v>
      </c>
      <c r="AS2013" s="514">
        <v>644665</v>
      </c>
      <c r="AT2013" s="514">
        <v>126830</v>
      </c>
      <c r="AU2013" s="514">
        <v>70</v>
      </c>
      <c r="AV2013" s="514" t="s">
        <v>718</v>
      </c>
      <c r="AW2013" s="514" t="s">
        <v>2630</v>
      </c>
      <c r="AX2013" s="514">
        <v>1.5</v>
      </c>
      <c r="AY2013" s="514">
        <v>5.6</v>
      </c>
      <c r="AZ2013" s="514">
        <v>1415</v>
      </c>
      <c r="BA2013" s="514" t="s">
        <v>324</v>
      </c>
      <c r="BB2013" s="515" t="s">
        <v>5175</v>
      </c>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644692-126850</v>
      </c>
      <c r="AJ2014" s="511">
        <f t="shared" si="95"/>
        <v>2011</v>
      </c>
      <c r="AK2014" s="514">
        <v>14</v>
      </c>
      <c r="AL2014" s="514" t="s">
        <v>11</v>
      </c>
      <c r="AM2014" s="514" t="s">
        <v>3002</v>
      </c>
      <c r="AN2014" s="514" t="s">
        <v>5308</v>
      </c>
      <c r="AO2014" s="514">
        <v>644630</v>
      </c>
      <c r="AP2014" s="514">
        <v>126472</v>
      </c>
      <c r="AQ2014" s="514" t="s">
        <v>5318</v>
      </c>
      <c r="AR2014" s="514" t="s">
        <v>2826</v>
      </c>
      <c r="AS2014" s="514">
        <v>644692</v>
      </c>
      <c r="AT2014" s="514">
        <v>126850</v>
      </c>
      <c r="AU2014" s="514">
        <v>72</v>
      </c>
      <c r="AV2014" s="514" t="s">
        <v>718</v>
      </c>
      <c r="AW2014" s="514" t="s">
        <v>2644</v>
      </c>
      <c r="AX2014" s="514">
        <v>10</v>
      </c>
      <c r="AY2014" s="514">
        <v>6.1</v>
      </c>
      <c r="AZ2014" s="514">
        <v>1415</v>
      </c>
      <c r="BA2014" s="514" t="s">
        <v>324</v>
      </c>
      <c r="BB2014" s="515" t="s">
        <v>5175</v>
      </c>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645215-125020</v>
      </c>
      <c r="AJ2015" s="511">
        <f t="shared" si="95"/>
        <v>2012</v>
      </c>
      <c r="AK2015" s="514">
        <v>14</v>
      </c>
      <c r="AL2015" s="514" t="s">
        <v>11</v>
      </c>
      <c r="AM2015" s="514" t="s">
        <v>3002</v>
      </c>
      <c r="AN2015" s="514" t="s">
        <v>5319</v>
      </c>
      <c r="AO2015" s="514">
        <v>645187</v>
      </c>
      <c r="AP2015" s="514">
        <v>125118</v>
      </c>
      <c r="AQ2015" s="514" t="s">
        <v>5320</v>
      </c>
      <c r="AR2015" s="514" t="s">
        <v>4642</v>
      </c>
      <c r="AS2015" s="514">
        <v>645215</v>
      </c>
      <c r="AT2015" s="514">
        <v>125020</v>
      </c>
      <c r="AU2015" s="514">
        <v>6</v>
      </c>
      <c r="AV2015" s="514" t="s">
        <v>719</v>
      </c>
      <c r="AW2015" s="514" t="s">
        <v>2644</v>
      </c>
      <c r="AX2015" s="514">
        <v>5</v>
      </c>
      <c r="AY2015" s="514">
        <v>1.1000000000000001</v>
      </c>
      <c r="AZ2015" s="514">
        <v>1421</v>
      </c>
      <c r="BA2015" s="514" t="s">
        <v>293</v>
      </c>
      <c r="BB2015" s="515" t="s">
        <v>5180</v>
      </c>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645301-124983</v>
      </c>
      <c r="AJ2016" s="511">
        <f t="shared" si="95"/>
        <v>2013</v>
      </c>
      <c r="AK2016" s="514">
        <v>14</v>
      </c>
      <c r="AL2016" s="514" t="s">
        <v>11</v>
      </c>
      <c r="AM2016" s="514" t="s">
        <v>3002</v>
      </c>
      <c r="AN2016" s="514" t="s">
        <v>5319</v>
      </c>
      <c r="AO2016" s="514">
        <v>645187</v>
      </c>
      <c r="AP2016" s="514">
        <v>125118</v>
      </c>
      <c r="AQ2016" s="514" t="s">
        <v>5321</v>
      </c>
      <c r="AR2016" s="514" t="s">
        <v>861</v>
      </c>
      <c r="AS2016" s="514">
        <v>645301</v>
      </c>
      <c r="AT2016" s="514">
        <v>124983</v>
      </c>
      <c r="AU2016" s="514">
        <v>14</v>
      </c>
      <c r="AV2016" s="514" t="s">
        <v>718</v>
      </c>
      <c r="AW2016" s="514" t="s">
        <v>2644</v>
      </c>
      <c r="AX2016" s="514">
        <v>10</v>
      </c>
      <c r="AY2016" s="514">
        <v>2</v>
      </c>
      <c r="AZ2016" s="514">
        <v>1421</v>
      </c>
      <c r="BA2016" s="514" t="s">
        <v>293</v>
      </c>
      <c r="BB2016" s="515" t="s">
        <v>5322</v>
      </c>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645398-124884</v>
      </c>
      <c r="AJ2017" s="511">
        <f t="shared" si="95"/>
        <v>2014</v>
      </c>
      <c r="AK2017" s="514">
        <v>14</v>
      </c>
      <c r="AL2017" s="514" t="s">
        <v>11</v>
      </c>
      <c r="AM2017" s="514" t="s">
        <v>3002</v>
      </c>
      <c r="AN2017" s="514" t="s">
        <v>5319</v>
      </c>
      <c r="AO2017" s="514">
        <v>645187</v>
      </c>
      <c r="AP2017" s="514">
        <v>125118</v>
      </c>
      <c r="AQ2017" s="514" t="s">
        <v>5323</v>
      </c>
      <c r="AR2017" s="514" t="s">
        <v>861</v>
      </c>
      <c r="AS2017" s="514">
        <v>645398</v>
      </c>
      <c r="AT2017" s="514">
        <v>124884</v>
      </c>
      <c r="AU2017" s="514">
        <v>18</v>
      </c>
      <c r="AV2017" s="514" t="s">
        <v>718</v>
      </c>
      <c r="AW2017" s="514" t="s">
        <v>2644</v>
      </c>
      <c r="AX2017" s="514">
        <v>10</v>
      </c>
      <c r="AY2017" s="514">
        <v>3.7</v>
      </c>
      <c r="AZ2017" s="514">
        <v>1421</v>
      </c>
      <c r="BA2017" s="514" t="s">
        <v>293</v>
      </c>
      <c r="BB2017" s="515" t="s">
        <v>5322</v>
      </c>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645487-124831</v>
      </c>
      <c r="AJ2018" s="511">
        <f t="shared" si="95"/>
        <v>2015</v>
      </c>
      <c r="AK2018" s="514">
        <v>14</v>
      </c>
      <c r="AL2018" s="514" t="s">
        <v>11</v>
      </c>
      <c r="AM2018" s="514" t="s">
        <v>3002</v>
      </c>
      <c r="AN2018" s="514" t="s">
        <v>5319</v>
      </c>
      <c r="AO2018" s="514">
        <v>645187</v>
      </c>
      <c r="AP2018" s="514">
        <v>125118</v>
      </c>
      <c r="AQ2018" s="514" t="s">
        <v>5324</v>
      </c>
      <c r="AR2018" s="514" t="s">
        <v>861</v>
      </c>
      <c r="AS2018" s="514">
        <v>645487</v>
      </c>
      <c r="AT2018" s="514">
        <v>124831</v>
      </c>
      <c r="AU2018" s="514">
        <v>35</v>
      </c>
      <c r="AV2018" s="514" t="s">
        <v>718</v>
      </c>
      <c r="AW2018" s="514" t="s">
        <v>2644</v>
      </c>
      <c r="AX2018" s="514">
        <v>10</v>
      </c>
      <c r="AY2018" s="514">
        <v>4.8</v>
      </c>
      <c r="AZ2018" s="514">
        <v>1421</v>
      </c>
      <c r="BA2018" s="514" t="s">
        <v>293</v>
      </c>
      <c r="BB2018" s="515" t="s">
        <v>5322</v>
      </c>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645229-124903</v>
      </c>
      <c r="AJ2019" s="511">
        <f t="shared" si="95"/>
        <v>2016</v>
      </c>
      <c r="AK2019" s="514">
        <v>14</v>
      </c>
      <c r="AL2019" s="514" t="s">
        <v>11</v>
      </c>
      <c r="AM2019" s="514" t="s">
        <v>3002</v>
      </c>
      <c r="AN2019" s="514" t="s">
        <v>5325</v>
      </c>
      <c r="AO2019" s="514">
        <v>645187</v>
      </c>
      <c r="AP2019" s="514">
        <v>125118</v>
      </c>
      <c r="AQ2019" s="514" t="s">
        <v>5326</v>
      </c>
      <c r="AR2019" s="514" t="s">
        <v>861</v>
      </c>
      <c r="AS2019" s="514">
        <v>645229</v>
      </c>
      <c r="AT2019" s="514">
        <v>124903</v>
      </c>
      <c r="AU2019" s="514">
        <v>14</v>
      </c>
      <c r="AV2019" s="514" t="s">
        <v>718</v>
      </c>
      <c r="AW2019" s="514" t="s">
        <v>2644</v>
      </c>
      <c r="AX2019" s="514">
        <v>3.5</v>
      </c>
      <c r="AY2019" s="514">
        <v>2.5</v>
      </c>
      <c r="AZ2019" s="514">
        <v>1421</v>
      </c>
      <c r="BA2019" s="514" t="s">
        <v>293</v>
      </c>
      <c r="BB2019" s="515" t="s">
        <v>5322</v>
      </c>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646629-126211</v>
      </c>
      <c r="AJ2020" s="511">
        <f t="shared" si="95"/>
        <v>2017</v>
      </c>
      <c r="AK2020" s="514">
        <v>14</v>
      </c>
      <c r="AL2020" s="514" t="s">
        <v>11</v>
      </c>
      <c r="AM2020" s="514" t="s">
        <v>3002</v>
      </c>
      <c r="AN2020" s="514" t="s">
        <v>3334</v>
      </c>
      <c r="AO2020" s="514">
        <v>646674</v>
      </c>
      <c r="AP2020" s="514">
        <v>126269</v>
      </c>
      <c r="AQ2020" s="514" t="s">
        <v>5327</v>
      </c>
      <c r="AR2020" s="514" t="s">
        <v>861</v>
      </c>
      <c r="AS2020" s="514">
        <v>646629</v>
      </c>
      <c r="AT2020" s="514">
        <v>126211</v>
      </c>
      <c r="AU2020" s="514">
        <v>2</v>
      </c>
      <c r="AV2020" s="514" t="s">
        <v>718</v>
      </c>
      <c r="AW2020" s="514" t="s">
        <v>2644</v>
      </c>
      <c r="AX2020" s="514">
        <v>10</v>
      </c>
      <c r="AY2020" s="514">
        <v>0.4</v>
      </c>
      <c r="AZ2020" s="514">
        <v>1421</v>
      </c>
      <c r="BA2020" s="514" t="s">
        <v>293</v>
      </c>
      <c r="BB2020" s="515" t="s">
        <v>5180</v>
      </c>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645341-126583</v>
      </c>
      <c r="AJ2021" s="511">
        <f t="shared" si="95"/>
        <v>2018</v>
      </c>
      <c r="AK2021" s="514">
        <v>14</v>
      </c>
      <c r="AL2021" s="514" t="s">
        <v>11</v>
      </c>
      <c r="AM2021" s="514" t="s">
        <v>3002</v>
      </c>
      <c r="AN2021" s="514" t="s">
        <v>5328</v>
      </c>
      <c r="AO2021" s="514">
        <v>645340</v>
      </c>
      <c r="AP2021" s="514">
        <v>126585</v>
      </c>
      <c r="AQ2021" s="514" t="s">
        <v>5329</v>
      </c>
      <c r="AR2021" s="514" t="s">
        <v>861</v>
      </c>
      <c r="AS2021" s="514">
        <v>645341</v>
      </c>
      <c r="AT2021" s="514">
        <v>126583</v>
      </c>
      <c r="AU2021" s="514">
        <v>2</v>
      </c>
      <c r="AV2021" s="514" t="s">
        <v>718</v>
      </c>
      <c r="AW2021" s="514" t="s">
        <v>2644</v>
      </c>
      <c r="AX2021" s="514">
        <v>10</v>
      </c>
      <c r="AY2021" s="514">
        <v>0.1</v>
      </c>
      <c r="AZ2021" s="514">
        <v>1421</v>
      </c>
      <c r="BA2021" s="514" t="s">
        <v>293</v>
      </c>
      <c r="BB2021" s="515" t="s">
        <v>5180</v>
      </c>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645094-127312</v>
      </c>
      <c r="AJ2022" s="511">
        <f t="shared" si="95"/>
        <v>2019</v>
      </c>
      <c r="AK2022" s="514">
        <v>14</v>
      </c>
      <c r="AL2022" s="514" t="s">
        <v>11</v>
      </c>
      <c r="AM2022" s="514" t="s">
        <v>2640</v>
      </c>
      <c r="AN2022" s="514" t="s">
        <v>5330</v>
      </c>
      <c r="AO2022" s="514">
        <v>645083</v>
      </c>
      <c r="AP2022" s="514">
        <v>127275</v>
      </c>
      <c r="AQ2022" s="514" t="s">
        <v>3217</v>
      </c>
      <c r="AR2022" s="514" t="s">
        <v>861</v>
      </c>
      <c r="AS2022" s="514">
        <v>645094</v>
      </c>
      <c r="AT2022" s="514">
        <v>127312</v>
      </c>
      <c r="AU2022" s="514">
        <v>46</v>
      </c>
      <c r="AV2022" s="514" t="s">
        <v>718</v>
      </c>
      <c r="AW2022" s="514" t="s">
        <v>2644</v>
      </c>
      <c r="AX2022" s="514">
        <v>10</v>
      </c>
      <c r="AY2022" s="514">
        <v>0.4</v>
      </c>
      <c r="AZ2022" s="514">
        <v>1415</v>
      </c>
      <c r="BA2022" s="514" t="s">
        <v>324</v>
      </c>
      <c r="BB2022" s="515" t="s">
        <v>5180</v>
      </c>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646171-127325</v>
      </c>
      <c r="AJ2023" s="511">
        <f t="shared" si="95"/>
        <v>2020</v>
      </c>
      <c r="AK2023" s="514">
        <v>14</v>
      </c>
      <c r="AL2023" s="514" t="s">
        <v>11</v>
      </c>
      <c r="AM2023" s="514" t="s">
        <v>3002</v>
      </c>
      <c r="AN2023" s="514" t="s">
        <v>5331</v>
      </c>
      <c r="AO2023" s="514">
        <v>646246</v>
      </c>
      <c r="AP2023" s="514">
        <v>127156</v>
      </c>
      <c r="AQ2023" s="514" t="s">
        <v>5332</v>
      </c>
      <c r="AR2023" s="514" t="s">
        <v>861</v>
      </c>
      <c r="AS2023" s="514">
        <v>646171</v>
      </c>
      <c r="AT2023" s="514">
        <v>127325</v>
      </c>
      <c r="AU2023" s="514">
        <v>85</v>
      </c>
      <c r="AV2023" s="514" t="s">
        <v>718</v>
      </c>
      <c r="AW2023" s="514" t="s">
        <v>2649</v>
      </c>
      <c r="AX2023" s="514">
        <v>0.5</v>
      </c>
      <c r="AY2023" s="514">
        <v>1.7</v>
      </c>
      <c r="AZ2023" s="514">
        <v>1485</v>
      </c>
      <c r="BA2023" s="514" t="s">
        <v>395</v>
      </c>
      <c r="BB2023" s="515" t="s">
        <v>5180</v>
      </c>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646176-127243</v>
      </c>
      <c r="AJ2024" s="511">
        <f t="shared" si="95"/>
        <v>2021</v>
      </c>
      <c r="AK2024" s="514">
        <v>14</v>
      </c>
      <c r="AL2024" s="514" t="s">
        <v>11</v>
      </c>
      <c r="AM2024" s="514" t="s">
        <v>3002</v>
      </c>
      <c r="AN2024" s="514" t="s">
        <v>5331</v>
      </c>
      <c r="AO2024" s="514">
        <v>646246</v>
      </c>
      <c r="AP2024" s="514">
        <v>127156</v>
      </c>
      <c r="AQ2024" s="514" t="s">
        <v>5333</v>
      </c>
      <c r="AR2024" s="514" t="s">
        <v>861</v>
      </c>
      <c r="AS2024" s="514">
        <v>646176</v>
      </c>
      <c r="AT2024" s="514">
        <v>127243</v>
      </c>
      <c r="AU2024" s="514">
        <v>45</v>
      </c>
      <c r="AV2024" s="514" t="s">
        <v>718</v>
      </c>
      <c r="AW2024" s="514" t="s">
        <v>718</v>
      </c>
      <c r="AX2024" s="514">
        <v>1.2</v>
      </c>
      <c r="AY2024" s="514">
        <v>0.8</v>
      </c>
      <c r="AZ2024" s="514">
        <v>1485</v>
      </c>
      <c r="BA2024" s="514" t="s">
        <v>395</v>
      </c>
      <c r="BB2024" s="515" t="s">
        <v>5180</v>
      </c>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646180-127235</v>
      </c>
      <c r="AJ2025" s="511">
        <f t="shared" si="95"/>
        <v>2022</v>
      </c>
      <c r="AK2025" s="514">
        <v>14</v>
      </c>
      <c r="AL2025" s="514" t="s">
        <v>11</v>
      </c>
      <c r="AM2025" s="514" t="s">
        <v>3002</v>
      </c>
      <c r="AN2025" s="514" t="s">
        <v>5331</v>
      </c>
      <c r="AO2025" s="514">
        <v>646246</v>
      </c>
      <c r="AP2025" s="514">
        <v>127156</v>
      </c>
      <c r="AQ2025" s="514" t="s">
        <v>5334</v>
      </c>
      <c r="AR2025" s="514" t="s">
        <v>861</v>
      </c>
      <c r="AS2025" s="514">
        <v>646180</v>
      </c>
      <c r="AT2025" s="514">
        <v>127235</v>
      </c>
      <c r="AU2025" s="514">
        <v>38</v>
      </c>
      <c r="AV2025" s="514" t="s">
        <v>718</v>
      </c>
      <c r="AW2025" s="514" t="s">
        <v>718</v>
      </c>
      <c r="AX2025" s="514">
        <v>1.3</v>
      </c>
      <c r="AY2025" s="514">
        <v>0.7</v>
      </c>
      <c r="AZ2025" s="514">
        <v>1485</v>
      </c>
      <c r="BA2025" s="514" t="s">
        <v>395</v>
      </c>
      <c r="BB2025" s="515" t="s">
        <v>5180</v>
      </c>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646187-127214</v>
      </c>
      <c r="AJ2026" s="511">
        <f t="shared" si="95"/>
        <v>2023</v>
      </c>
      <c r="AK2026" s="514">
        <v>14</v>
      </c>
      <c r="AL2026" s="514" t="s">
        <v>11</v>
      </c>
      <c r="AM2026" s="514" t="s">
        <v>3002</v>
      </c>
      <c r="AN2026" s="514" t="s">
        <v>5331</v>
      </c>
      <c r="AO2026" s="514">
        <v>646246</v>
      </c>
      <c r="AP2026" s="514">
        <v>127156</v>
      </c>
      <c r="AQ2026" s="514" t="s">
        <v>3735</v>
      </c>
      <c r="AR2026" s="514" t="s">
        <v>861</v>
      </c>
      <c r="AS2026" s="514">
        <v>646187</v>
      </c>
      <c r="AT2026" s="514">
        <v>127214</v>
      </c>
      <c r="AU2026" s="514">
        <v>20</v>
      </c>
      <c r="AV2026" s="514" t="s">
        <v>719</v>
      </c>
      <c r="AW2026" s="514" t="s">
        <v>718</v>
      </c>
      <c r="AX2026" s="514">
        <v>1.5</v>
      </c>
      <c r="AY2026" s="514">
        <v>0.5</v>
      </c>
      <c r="AZ2026" s="514">
        <v>1485</v>
      </c>
      <c r="BA2026" s="514" t="s">
        <v>395</v>
      </c>
      <c r="BB2026" s="515" t="s">
        <v>5180</v>
      </c>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646195-127191</v>
      </c>
      <c r="AJ2027" s="511">
        <f t="shared" si="95"/>
        <v>2024</v>
      </c>
      <c r="AK2027" s="514">
        <v>14</v>
      </c>
      <c r="AL2027" s="514" t="s">
        <v>11</v>
      </c>
      <c r="AM2027" s="514" t="s">
        <v>3002</v>
      </c>
      <c r="AN2027" s="514" t="s">
        <v>5331</v>
      </c>
      <c r="AO2027" s="514">
        <v>646246</v>
      </c>
      <c r="AP2027" s="514">
        <v>127156</v>
      </c>
      <c r="AQ2027" s="514" t="s">
        <v>5335</v>
      </c>
      <c r="AR2027" s="514" t="s">
        <v>861</v>
      </c>
      <c r="AS2027" s="514">
        <v>646195</v>
      </c>
      <c r="AT2027" s="514">
        <v>127191</v>
      </c>
      <c r="AU2027" s="514">
        <v>10</v>
      </c>
      <c r="AV2027" s="514" t="s">
        <v>718</v>
      </c>
      <c r="AW2027" s="514" t="s">
        <v>718</v>
      </c>
      <c r="AX2027" s="514">
        <v>1.7</v>
      </c>
      <c r="AY2027" s="514">
        <v>0.3</v>
      </c>
      <c r="AZ2027" s="514">
        <v>1485</v>
      </c>
      <c r="BA2027" s="514" t="s">
        <v>395</v>
      </c>
      <c r="BB2027" s="515" t="s">
        <v>5180</v>
      </c>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646199-127204</v>
      </c>
      <c r="AJ2028" s="511">
        <f t="shared" si="95"/>
        <v>2025</v>
      </c>
      <c r="AK2028" s="514">
        <v>14</v>
      </c>
      <c r="AL2028" s="514" t="s">
        <v>11</v>
      </c>
      <c r="AM2028" s="514" t="s">
        <v>3002</v>
      </c>
      <c r="AN2028" s="514" t="s">
        <v>5331</v>
      </c>
      <c r="AO2028" s="514">
        <v>646246</v>
      </c>
      <c r="AP2028" s="514">
        <v>127156</v>
      </c>
      <c r="AQ2028" s="514" t="s">
        <v>5336</v>
      </c>
      <c r="AR2028" s="514" t="s">
        <v>861</v>
      </c>
      <c r="AS2028" s="514">
        <v>646199</v>
      </c>
      <c r="AT2028" s="514">
        <v>127204</v>
      </c>
      <c r="AU2028" s="514">
        <v>17</v>
      </c>
      <c r="AV2028" s="514" t="s">
        <v>719</v>
      </c>
      <c r="AW2028" s="514" t="s">
        <v>718</v>
      </c>
      <c r="AX2028" s="514">
        <v>1.6</v>
      </c>
      <c r="AY2028" s="514">
        <v>0.4</v>
      </c>
      <c r="AZ2028" s="514">
        <v>1485</v>
      </c>
      <c r="BA2028" s="514" t="s">
        <v>395</v>
      </c>
      <c r="BB2028" s="515" t="s">
        <v>5180</v>
      </c>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646205-127171</v>
      </c>
      <c r="AJ2029" s="511">
        <f t="shared" si="95"/>
        <v>2026</v>
      </c>
      <c r="AK2029" s="514">
        <v>14</v>
      </c>
      <c r="AL2029" s="514" t="s">
        <v>11</v>
      </c>
      <c r="AM2029" s="514" t="s">
        <v>3002</v>
      </c>
      <c r="AN2029" s="514" t="s">
        <v>5331</v>
      </c>
      <c r="AO2029" s="514">
        <v>646246</v>
      </c>
      <c r="AP2029" s="514">
        <v>127156</v>
      </c>
      <c r="AQ2029" s="514" t="s">
        <v>2674</v>
      </c>
      <c r="AR2029" s="514" t="s">
        <v>861</v>
      </c>
      <c r="AS2029" s="514">
        <v>646205</v>
      </c>
      <c r="AT2029" s="514">
        <v>127171</v>
      </c>
      <c r="AU2029" s="514">
        <v>2</v>
      </c>
      <c r="AV2029" s="514" t="s">
        <v>718</v>
      </c>
      <c r="AW2029" s="514" t="s">
        <v>718</v>
      </c>
      <c r="AX2029" s="514">
        <v>1.9</v>
      </c>
      <c r="AY2029" s="514">
        <v>0.1</v>
      </c>
      <c r="AZ2029" s="514">
        <v>1485</v>
      </c>
      <c r="BA2029" s="514" t="s">
        <v>395</v>
      </c>
      <c r="BB2029" s="515" t="s">
        <v>5180</v>
      </c>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646230-127182</v>
      </c>
      <c r="AJ2030" s="511">
        <f t="shared" si="95"/>
        <v>2027</v>
      </c>
      <c r="AK2030" s="514">
        <v>14</v>
      </c>
      <c r="AL2030" s="514" t="s">
        <v>11</v>
      </c>
      <c r="AM2030" s="514" t="s">
        <v>3002</v>
      </c>
      <c r="AN2030" s="514" t="s">
        <v>5331</v>
      </c>
      <c r="AO2030" s="514">
        <v>646246</v>
      </c>
      <c r="AP2030" s="514">
        <v>127156</v>
      </c>
      <c r="AQ2030" s="514" t="s">
        <v>5337</v>
      </c>
      <c r="AR2030" s="514" t="s">
        <v>861</v>
      </c>
      <c r="AS2030" s="514">
        <v>646230</v>
      </c>
      <c r="AT2030" s="514">
        <v>127182</v>
      </c>
      <c r="AU2030" s="514">
        <v>2</v>
      </c>
      <c r="AV2030" s="514" t="s">
        <v>718</v>
      </c>
      <c r="AW2030" s="514" t="s">
        <v>718</v>
      </c>
      <c r="AX2030" s="514">
        <v>2.2999999999999998</v>
      </c>
      <c r="AY2030" s="514">
        <v>0.2</v>
      </c>
      <c r="AZ2030" s="514">
        <v>1485</v>
      </c>
      <c r="BA2030" s="514" t="s">
        <v>395</v>
      </c>
      <c r="BB2030" s="515" t="s">
        <v>5180</v>
      </c>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643823-125125</v>
      </c>
      <c r="AJ2031" s="511">
        <f t="shared" si="95"/>
        <v>2028</v>
      </c>
      <c r="AK2031" s="514">
        <v>14</v>
      </c>
      <c r="AL2031" s="514" t="s">
        <v>11</v>
      </c>
      <c r="AM2031" s="514" t="s">
        <v>3002</v>
      </c>
      <c r="AN2031" s="514" t="s">
        <v>5338</v>
      </c>
      <c r="AO2031" s="514">
        <v>643850</v>
      </c>
      <c r="AP2031" s="514">
        <v>125055</v>
      </c>
      <c r="AQ2031" s="514" t="s">
        <v>5339</v>
      </c>
      <c r="AR2031" s="514" t="s">
        <v>861</v>
      </c>
      <c r="AS2031" s="514">
        <v>643823</v>
      </c>
      <c r="AT2031" s="514">
        <v>125125</v>
      </c>
      <c r="AU2031" s="514">
        <v>7</v>
      </c>
      <c r="AV2031" s="514" t="s">
        <v>718</v>
      </c>
      <c r="AW2031" s="514" t="s">
        <v>2630</v>
      </c>
      <c r="AX2031" s="514">
        <v>3.7</v>
      </c>
      <c r="AY2031" s="514">
        <v>0.9</v>
      </c>
      <c r="AZ2031" s="514">
        <v>1419</v>
      </c>
      <c r="BA2031" s="514" t="s">
        <v>351</v>
      </c>
      <c r="BB2031" s="515" t="s">
        <v>5175</v>
      </c>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646107-124936</v>
      </c>
      <c r="AJ2032" s="511">
        <f t="shared" si="95"/>
        <v>2029</v>
      </c>
      <c r="AK2032" s="514">
        <v>14</v>
      </c>
      <c r="AL2032" s="514" t="s">
        <v>11</v>
      </c>
      <c r="AM2032" s="514" t="s">
        <v>3002</v>
      </c>
      <c r="AN2032" s="514" t="s">
        <v>5340</v>
      </c>
      <c r="AO2032" s="514">
        <v>646109</v>
      </c>
      <c r="AP2032" s="514">
        <v>124933</v>
      </c>
      <c r="AQ2032" s="514" t="s">
        <v>5341</v>
      </c>
      <c r="AR2032" s="514" t="s">
        <v>861</v>
      </c>
      <c r="AS2032" s="514">
        <v>646107</v>
      </c>
      <c r="AT2032" s="514">
        <v>124936</v>
      </c>
      <c r="AU2032" s="514">
        <v>1</v>
      </c>
      <c r="AV2032" s="514" t="s">
        <v>719</v>
      </c>
      <c r="AW2032" s="514" t="s">
        <v>2630</v>
      </c>
      <c r="AX2032" s="514">
        <v>1</v>
      </c>
      <c r="AY2032" s="514">
        <v>0.1</v>
      </c>
      <c r="AZ2032" s="514">
        <v>1421</v>
      </c>
      <c r="BA2032" s="514" t="s">
        <v>293</v>
      </c>
      <c r="BB2032" s="515" t="s">
        <v>861</v>
      </c>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646111-125008</v>
      </c>
      <c r="AJ2033" s="511">
        <f t="shared" si="95"/>
        <v>2030</v>
      </c>
      <c r="AK2033" s="514">
        <v>14</v>
      </c>
      <c r="AL2033" s="514" t="s">
        <v>11</v>
      </c>
      <c r="AM2033" s="514" t="s">
        <v>3002</v>
      </c>
      <c r="AN2033" s="514" t="s">
        <v>5340</v>
      </c>
      <c r="AO2033" s="514">
        <v>646109</v>
      </c>
      <c r="AP2033" s="514">
        <v>124933</v>
      </c>
      <c r="AQ2033" s="514" t="s">
        <v>5342</v>
      </c>
      <c r="AR2033" s="514" t="s">
        <v>861</v>
      </c>
      <c r="AS2033" s="514">
        <v>646111</v>
      </c>
      <c r="AT2033" s="514">
        <v>125008</v>
      </c>
      <c r="AU2033" s="514">
        <v>14</v>
      </c>
      <c r="AV2033" s="514" t="s">
        <v>719</v>
      </c>
      <c r="AW2033" s="514" t="s">
        <v>2630</v>
      </c>
      <c r="AX2033" s="514">
        <v>0.2</v>
      </c>
      <c r="AY2033" s="514">
        <v>0.9</v>
      </c>
      <c r="AZ2033" s="514">
        <v>1421</v>
      </c>
      <c r="BA2033" s="514" t="s">
        <v>293</v>
      </c>
      <c r="BB2033" s="515" t="s">
        <v>861</v>
      </c>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643131-126402</v>
      </c>
      <c r="AJ2034" s="511">
        <f t="shared" si="95"/>
        <v>2031</v>
      </c>
      <c r="AK2034" s="514">
        <v>14</v>
      </c>
      <c r="AL2034" s="514" t="s">
        <v>11</v>
      </c>
      <c r="AM2034" s="514" t="s">
        <v>2746</v>
      </c>
      <c r="AN2034" s="514" t="s">
        <v>5027</v>
      </c>
      <c r="AO2034" s="514">
        <v>643217</v>
      </c>
      <c r="AP2034" s="514">
        <v>126197</v>
      </c>
      <c r="AQ2034" s="514" t="s">
        <v>5343</v>
      </c>
      <c r="AR2034" s="514" t="s">
        <v>2640</v>
      </c>
      <c r="AS2034" s="514">
        <v>643131</v>
      </c>
      <c r="AT2034" s="514">
        <v>126402</v>
      </c>
      <c r="AU2034" s="514">
        <v>15</v>
      </c>
      <c r="AV2034" s="514" t="s">
        <v>718</v>
      </c>
      <c r="AW2034" s="514" t="s">
        <v>2644</v>
      </c>
      <c r="AX2034" s="514">
        <v>10</v>
      </c>
      <c r="AY2034" s="514">
        <v>2.6</v>
      </c>
      <c r="AZ2034" s="514">
        <v>1482</v>
      </c>
      <c r="BA2034" s="514" t="s">
        <v>239</v>
      </c>
      <c r="BB2034" s="515" t="s">
        <v>5175</v>
      </c>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643134-126406</v>
      </c>
      <c r="AJ2035" s="511">
        <f t="shared" si="95"/>
        <v>2032</v>
      </c>
      <c r="AK2035" s="514">
        <v>14</v>
      </c>
      <c r="AL2035" s="514" t="s">
        <v>11</v>
      </c>
      <c r="AM2035" s="514" t="s">
        <v>2746</v>
      </c>
      <c r="AN2035" s="514" t="s">
        <v>5027</v>
      </c>
      <c r="AO2035" s="514">
        <v>643217</v>
      </c>
      <c r="AP2035" s="514">
        <v>126197</v>
      </c>
      <c r="AQ2035" s="514" t="s">
        <v>5344</v>
      </c>
      <c r="AR2035" s="514" t="s">
        <v>2687</v>
      </c>
      <c r="AS2035" s="514">
        <v>643134</v>
      </c>
      <c r="AT2035" s="514">
        <v>126406</v>
      </c>
      <c r="AU2035" s="514">
        <v>16</v>
      </c>
      <c r="AV2035" s="514" t="s">
        <v>718</v>
      </c>
      <c r="AW2035" s="514" t="s">
        <v>2644</v>
      </c>
      <c r="AX2035" s="514">
        <v>10</v>
      </c>
      <c r="AY2035" s="514">
        <v>2.7</v>
      </c>
      <c r="AZ2035" s="514">
        <v>1482</v>
      </c>
      <c r="BA2035" s="514" t="s">
        <v>239</v>
      </c>
      <c r="BB2035" s="515" t="s">
        <v>5175</v>
      </c>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643137-126400</v>
      </c>
      <c r="AJ2036" s="511">
        <f t="shared" si="95"/>
        <v>2033</v>
      </c>
      <c r="AK2036" s="514">
        <v>14</v>
      </c>
      <c r="AL2036" s="514" t="s">
        <v>11</v>
      </c>
      <c r="AM2036" s="514" t="s">
        <v>2746</v>
      </c>
      <c r="AN2036" s="514" t="s">
        <v>5027</v>
      </c>
      <c r="AO2036" s="514">
        <v>643217</v>
      </c>
      <c r="AP2036" s="514">
        <v>126197</v>
      </c>
      <c r="AQ2036" s="514" t="s">
        <v>5345</v>
      </c>
      <c r="AR2036" s="514" t="s">
        <v>2648</v>
      </c>
      <c r="AS2036" s="514">
        <v>643137</v>
      </c>
      <c r="AT2036" s="514">
        <v>126400</v>
      </c>
      <c r="AU2036" s="514">
        <v>14</v>
      </c>
      <c r="AV2036" s="514" t="s">
        <v>718</v>
      </c>
      <c r="AW2036" s="514" t="s">
        <v>2644</v>
      </c>
      <c r="AX2036" s="514">
        <v>10</v>
      </c>
      <c r="AY2036" s="514">
        <v>2.5</v>
      </c>
      <c r="AZ2036" s="514">
        <v>1482</v>
      </c>
      <c r="BA2036" s="514" t="s">
        <v>239</v>
      </c>
      <c r="BB2036" s="515" t="s">
        <v>5175</v>
      </c>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645784-124623</v>
      </c>
      <c r="AJ2037" s="511">
        <f t="shared" si="95"/>
        <v>2034</v>
      </c>
      <c r="AK2037" s="514">
        <v>14</v>
      </c>
      <c r="AL2037" s="514" t="s">
        <v>11</v>
      </c>
      <c r="AM2037" s="514" t="s">
        <v>3002</v>
      </c>
      <c r="AN2037" s="514" t="s">
        <v>5346</v>
      </c>
      <c r="AO2037" s="514">
        <v>646073</v>
      </c>
      <c r="AP2037" s="514">
        <v>124865</v>
      </c>
      <c r="AQ2037" s="514" t="s">
        <v>5347</v>
      </c>
      <c r="AR2037" s="514" t="s">
        <v>861</v>
      </c>
      <c r="AS2037" s="514">
        <v>645784</v>
      </c>
      <c r="AT2037" s="514">
        <v>124623</v>
      </c>
      <c r="AU2037" s="514">
        <v>15</v>
      </c>
      <c r="AV2037" s="514" t="s">
        <v>718</v>
      </c>
      <c r="AW2037" s="514" t="s">
        <v>2644</v>
      </c>
      <c r="AX2037" s="514">
        <v>0.7</v>
      </c>
      <c r="AY2037" s="514">
        <v>4.0999999999999996</v>
      </c>
      <c r="AZ2037" s="514">
        <v>1421</v>
      </c>
      <c r="BA2037" s="514" t="s">
        <v>293</v>
      </c>
      <c r="BB2037" s="515" t="s">
        <v>5322</v>
      </c>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643808-125025</v>
      </c>
      <c r="AJ2038" s="511">
        <f t="shared" si="95"/>
        <v>2035</v>
      </c>
      <c r="AK2038" s="514">
        <v>14</v>
      </c>
      <c r="AL2038" s="514" t="s">
        <v>11</v>
      </c>
      <c r="AM2038" s="514" t="s">
        <v>3002</v>
      </c>
      <c r="AN2038" s="514" t="s">
        <v>5348</v>
      </c>
      <c r="AO2038" s="514">
        <v>643850</v>
      </c>
      <c r="AP2038" s="514">
        <v>125013</v>
      </c>
      <c r="AQ2038" s="514" t="s">
        <v>861</v>
      </c>
      <c r="AR2038" s="514" t="s">
        <v>861</v>
      </c>
      <c r="AS2038" s="514">
        <v>643808</v>
      </c>
      <c r="AT2038" s="514">
        <v>125025</v>
      </c>
      <c r="AU2038" s="514">
        <v>7</v>
      </c>
      <c r="AV2038" s="514" t="s">
        <v>718</v>
      </c>
      <c r="AW2038" s="514" t="s">
        <v>2644</v>
      </c>
      <c r="AX2038" s="514">
        <v>10</v>
      </c>
      <c r="AY2038" s="514">
        <v>0.8</v>
      </c>
      <c r="AZ2038" s="514">
        <v>1419</v>
      </c>
      <c r="BA2038" s="514" t="s">
        <v>351</v>
      </c>
      <c r="BB2038" s="515" t="s">
        <v>5175</v>
      </c>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643215-126548</v>
      </c>
      <c r="AJ2039" s="511">
        <f t="shared" si="95"/>
        <v>2036</v>
      </c>
      <c r="AK2039" s="514">
        <v>14</v>
      </c>
      <c r="AL2039" s="514" t="s">
        <v>11</v>
      </c>
      <c r="AM2039" s="514" t="s">
        <v>3002</v>
      </c>
      <c r="AN2039" s="514" t="s">
        <v>5349</v>
      </c>
      <c r="AO2039" s="514">
        <v>643217</v>
      </c>
      <c r="AP2039" s="514">
        <v>126197</v>
      </c>
      <c r="AQ2039" s="514" t="s">
        <v>5350</v>
      </c>
      <c r="AR2039" s="514" t="s">
        <v>861</v>
      </c>
      <c r="AS2039" s="514">
        <v>643215</v>
      </c>
      <c r="AT2039" s="514">
        <v>126548</v>
      </c>
      <c r="AU2039" s="514">
        <v>15</v>
      </c>
      <c r="AV2039" s="514" t="s">
        <v>719</v>
      </c>
      <c r="AW2039" s="514" t="s">
        <v>2644</v>
      </c>
      <c r="AX2039" s="514">
        <v>10</v>
      </c>
      <c r="AY2039" s="514">
        <v>5</v>
      </c>
      <c r="AZ2039" s="514">
        <v>1482</v>
      </c>
      <c r="BA2039" s="514" t="s">
        <v>239</v>
      </c>
      <c r="BB2039" s="515" t="s">
        <v>5175</v>
      </c>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643224-126792</v>
      </c>
      <c r="AJ2040" s="511">
        <f t="shared" si="95"/>
        <v>2037</v>
      </c>
      <c r="AK2040" s="514">
        <v>14</v>
      </c>
      <c r="AL2040" s="514" t="s">
        <v>11</v>
      </c>
      <c r="AM2040" s="514" t="s">
        <v>3002</v>
      </c>
      <c r="AN2040" s="514" t="s">
        <v>5349</v>
      </c>
      <c r="AO2040" s="514">
        <v>643217</v>
      </c>
      <c r="AP2040" s="514">
        <v>126197</v>
      </c>
      <c r="AQ2040" s="514" t="s">
        <v>5351</v>
      </c>
      <c r="AR2040" s="514" t="s">
        <v>861</v>
      </c>
      <c r="AS2040" s="514">
        <v>643224</v>
      </c>
      <c r="AT2040" s="514">
        <v>126792</v>
      </c>
      <c r="AU2040" s="514">
        <v>43</v>
      </c>
      <c r="AV2040" s="514" t="s">
        <v>718</v>
      </c>
      <c r="AW2040" s="514" t="s">
        <v>2644</v>
      </c>
      <c r="AX2040" s="514">
        <v>10</v>
      </c>
      <c r="AY2040" s="514">
        <v>7.7</v>
      </c>
      <c r="AZ2040" s="514">
        <v>1482</v>
      </c>
      <c r="BA2040" s="514" t="s">
        <v>239</v>
      </c>
      <c r="BB2040" s="515" t="s">
        <v>5175</v>
      </c>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643225-126775</v>
      </c>
      <c r="AJ2041" s="511">
        <f t="shared" si="95"/>
        <v>2038</v>
      </c>
      <c r="AK2041" s="514">
        <v>14</v>
      </c>
      <c r="AL2041" s="514" t="s">
        <v>11</v>
      </c>
      <c r="AM2041" s="514" t="s">
        <v>3002</v>
      </c>
      <c r="AN2041" s="514" t="s">
        <v>5349</v>
      </c>
      <c r="AO2041" s="514">
        <v>643217</v>
      </c>
      <c r="AP2041" s="514">
        <v>126197</v>
      </c>
      <c r="AQ2041" s="514" t="s">
        <v>5352</v>
      </c>
      <c r="AR2041" s="514" t="s">
        <v>861</v>
      </c>
      <c r="AS2041" s="514">
        <v>643225</v>
      </c>
      <c r="AT2041" s="514">
        <v>126775</v>
      </c>
      <c r="AU2041" s="514">
        <v>42</v>
      </c>
      <c r="AV2041" s="514" t="s">
        <v>718</v>
      </c>
      <c r="AW2041" s="514" t="s">
        <v>2644</v>
      </c>
      <c r="AX2041" s="514">
        <v>10</v>
      </c>
      <c r="AY2041" s="514">
        <v>7.5</v>
      </c>
      <c r="AZ2041" s="514">
        <v>1482</v>
      </c>
      <c r="BA2041" s="514" t="s">
        <v>239</v>
      </c>
      <c r="BB2041" s="515" t="s">
        <v>5175</v>
      </c>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643237-126561</v>
      </c>
      <c r="AJ2042" s="511">
        <f t="shared" si="95"/>
        <v>2039</v>
      </c>
      <c r="AK2042" s="514">
        <v>14</v>
      </c>
      <c r="AL2042" s="514" t="s">
        <v>11</v>
      </c>
      <c r="AM2042" s="514" t="s">
        <v>3002</v>
      </c>
      <c r="AN2042" s="514" t="s">
        <v>5349</v>
      </c>
      <c r="AO2042" s="514">
        <v>643217</v>
      </c>
      <c r="AP2042" s="514">
        <v>126197</v>
      </c>
      <c r="AQ2042" s="514" t="s">
        <v>5353</v>
      </c>
      <c r="AR2042" s="514" t="s">
        <v>861</v>
      </c>
      <c r="AS2042" s="514">
        <v>643237</v>
      </c>
      <c r="AT2042" s="514">
        <v>126561</v>
      </c>
      <c r="AU2042" s="514">
        <v>21</v>
      </c>
      <c r="AV2042" s="514" t="s">
        <v>719</v>
      </c>
      <c r="AW2042" s="514" t="s">
        <v>2644</v>
      </c>
      <c r="AX2042" s="514">
        <v>10</v>
      </c>
      <c r="AY2042" s="514">
        <v>5.3</v>
      </c>
      <c r="AZ2042" s="514">
        <v>1482</v>
      </c>
      <c r="BA2042" s="514" t="s">
        <v>239</v>
      </c>
      <c r="BB2042" s="515" t="s">
        <v>5175</v>
      </c>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645792-125935</v>
      </c>
      <c r="AJ2043" s="511">
        <f t="shared" si="95"/>
        <v>2040</v>
      </c>
      <c r="AK2043" s="514">
        <v>14</v>
      </c>
      <c r="AL2043" s="514" t="s">
        <v>11</v>
      </c>
      <c r="AM2043" s="514" t="s">
        <v>3002</v>
      </c>
      <c r="AN2043" s="514" t="s">
        <v>5354</v>
      </c>
      <c r="AO2043" s="514">
        <v>645082</v>
      </c>
      <c r="AP2043" s="514">
        <v>126030</v>
      </c>
      <c r="AQ2043" s="514" t="s">
        <v>5355</v>
      </c>
      <c r="AR2043" s="514" t="s">
        <v>861</v>
      </c>
      <c r="AS2043" s="514">
        <v>645792</v>
      </c>
      <c r="AT2043" s="514">
        <v>125935</v>
      </c>
      <c r="AU2043" s="514">
        <v>37</v>
      </c>
      <c r="AV2043" s="514" t="s">
        <v>718</v>
      </c>
      <c r="AW2043" s="514" t="s">
        <v>2644</v>
      </c>
      <c r="AX2043" s="514">
        <v>9.3000000000000007</v>
      </c>
      <c r="AY2043" s="514">
        <v>8.5</v>
      </c>
      <c r="AZ2043" s="514">
        <v>1421</v>
      </c>
      <c r="BA2043" s="514" t="s">
        <v>293</v>
      </c>
      <c r="BB2043" s="515" t="s">
        <v>5180</v>
      </c>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645364-126398</v>
      </c>
      <c r="AJ2044" s="511">
        <f t="shared" si="95"/>
        <v>2041</v>
      </c>
      <c r="AK2044" s="514">
        <v>14</v>
      </c>
      <c r="AL2044" s="514" t="s">
        <v>11</v>
      </c>
      <c r="AM2044" s="514" t="s">
        <v>2746</v>
      </c>
      <c r="AN2044" s="514" t="s">
        <v>5356</v>
      </c>
      <c r="AO2044" s="514">
        <v>645256</v>
      </c>
      <c r="AP2044" s="514">
        <v>126388</v>
      </c>
      <c r="AQ2044" s="514" t="s">
        <v>2841</v>
      </c>
      <c r="AR2044" s="514" t="s">
        <v>861</v>
      </c>
      <c r="AS2044" s="514">
        <v>645364</v>
      </c>
      <c r="AT2044" s="514">
        <v>126398</v>
      </c>
      <c r="AU2044" s="514">
        <v>16</v>
      </c>
      <c r="AV2044" s="514" t="s">
        <v>718</v>
      </c>
      <c r="AW2044" s="514" t="s">
        <v>2644</v>
      </c>
      <c r="AX2044" s="514">
        <v>10</v>
      </c>
      <c r="AY2044" s="514">
        <v>1.3</v>
      </c>
      <c r="AZ2044" s="514">
        <v>1421</v>
      </c>
      <c r="BA2044" s="514" t="s">
        <v>293</v>
      </c>
      <c r="BB2044" s="515" t="s">
        <v>5180</v>
      </c>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647899-127768</v>
      </c>
      <c r="AJ2045" s="511">
        <f t="shared" si="95"/>
        <v>2042</v>
      </c>
      <c r="AK2045" s="514">
        <v>14</v>
      </c>
      <c r="AL2045" s="514" t="s">
        <v>1479</v>
      </c>
      <c r="AM2045" s="514" t="s">
        <v>2746</v>
      </c>
      <c r="AN2045" s="514" t="s">
        <v>5357</v>
      </c>
      <c r="AO2045" s="514">
        <v>647607</v>
      </c>
      <c r="AP2045" s="514">
        <v>127688</v>
      </c>
      <c r="AQ2045" s="514" t="s">
        <v>5358</v>
      </c>
      <c r="AR2045" s="514" t="s">
        <v>861</v>
      </c>
      <c r="AS2045" s="514">
        <v>647899</v>
      </c>
      <c r="AT2045" s="514">
        <v>127768</v>
      </c>
      <c r="AU2045" s="514">
        <v>58</v>
      </c>
      <c r="AV2045" s="514" t="s">
        <v>718</v>
      </c>
      <c r="AW2045" s="514" t="s">
        <v>2644</v>
      </c>
      <c r="AX2045" s="514">
        <v>10</v>
      </c>
      <c r="AY2045" s="514">
        <v>10</v>
      </c>
      <c r="AZ2045" s="514">
        <v>1485</v>
      </c>
      <c r="BA2045" s="514" t="s">
        <v>395</v>
      </c>
      <c r="BB2045" s="515" t="s">
        <v>861</v>
      </c>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647572-127487</v>
      </c>
      <c r="AJ2046" s="511">
        <f t="shared" si="95"/>
        <v>2043</v>
      </c>
      <c r="AK2046" s="514">
        <v>14</v>
      </c>
      <c r="AL2046" s="514" t="s">
        <v>1479</v>
      </c>
      <c r="AM2046" s="514" t="s">
        <v>3002</v>
      </c>
      <c r="AN2046" s="514" t="s">
        <v>5359</v>
      </c>
      <c r="AO2046" s="514">
        <v>647570</v>
      </c>
      <c r="AP2046" s="514">
        <v>127207</v>
      </c>
      <c r="AQ2046" s="514" t="s">
        <v>3827</v>
      </c>
      <c r="AR2046" s="514" t="s">
        <v>861</v>
      </c>
      <c r="AS2046" s="514">
        <v>647572</v>
      </c>
      <c r="AT2046" s="514">
        <v>127487</v>
      </c>
      <c r="AU2046" s="514">
        <v>10</v>
      </c>
      <c r="AV2046" s="514" t="s">
        <v>720</v>
      </c>
      <c r="AW2046" s="514" t="s">
        <v>718</v>
      </c>
      <c r="AX2046" s="514">
        <v>4.8</v>
      </c>
      <c r="AY2046" s="514">
        <v>3.5</v>
      </c>
      <c r="AZ2046" s="514">
        <v>1485</v>
      </c>
      <c r="BA2046" s="514" t="s">
        <v>395</v>
      </c>
      <c r="BB2046" s="515" t="s">
        <v>5360</v>
      </c>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647576-127372</v>
      </c>
      <c r="AJ2047" s="511">
        <f t="shared" si="95"/>
        <v>2044</v>
      </c>
      <c r="AK2047" s="514">
        <v>14</v>
      </c>
      <c r="AL2047" s="514" t="s">
        <v>1479</v>
      </c>
      <c r="AM2047" s="514" t="s">
        <v>3002</v>
      </c>
      <c r="AN2047" s="514" t="s">
        <v>5359</v>
      </c>
      <c r="AO2047" s="514">
        <v>647570</v>
      </c>
      <c r="AP2047" s="514">
        <v>127207</v>
      </c>
      <c r="AQ2047" s="514" t="s">
        <v>5361</v>
      </c>
      <c r="AR2047" s="514" t="s">
        <v>861</v>
      </c>
      <c r="AS2047" s="514">
        <v>647576</v>
      </c>
      <c r="AT2047" s="514">
        <v>127372</v>
      </c>
      <c r="AU2047" s="514">
        <v>2</v>
      </c>
      <c r="AV2047" s="514" t="s">
        <v>720</v>
      </c>
      <c r="AW2047" s="514" t="s">
        <v>718</v>
      </c>
      <c r="AX2047" s="514">
        <v>6.1</v>
      </c>
      <c r="AY2047" s="514">
        <v>2.2000000000000002</v>
      </c>
      <c r="AZ2047" s="514">
        <v>1485</v>
      </c>
      <c r="BA2047" s="514" t="s">
        <v>395</v>
      </c>
      <c r="BB2047" s="515" t="s">
        <v>5360</v>
      </c>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647577-127373</v>
      </c>
      <c r="AJ2048" s="511">
        <f t="shared" si="95"/>
        <v>2045</v>
      </c>
      <c r="AK2048" s="514">
        <v>14</v>
      </c>
      <c r="AL2048" s="514" t="s">
        <v>1479</v>
      </c>
      <c r="AM2048" s="514" t="s">
        <v>3002</v>
      </c>
      <c r="AN2048" s="514" t="s">
        <v>5359</v>
      </c>
      <c r="AO2048" s="514">
        <v>647570</v>
      </c>
      <c r="AP2048" s="514">
        <v>127207</v>
      </c>
      <c r="AQ2048" s="514" t="s">
        <v>5362</v>
      </c>
      <c r="AR2048" s="514" t="s">
        <v>861</v>
      </c>
      <c r="AS2048" s="514">
        <v>647577</v>
      </c>
      <c r="AT2048" s="514">
        <v>127373</v>
      </c>
      <c r="AU2048" s="514">
        <v>2</v>
      </c>
      <c r="AV2048" s="514" t="s">
        <v>720</v>
      </c>
      <c r="AW2048" s="514" t="s">
        <v>718</v>
      </c>
      <c r="AX2048" s="514">
        <v>6.2</v>
      </c>
      <c r="AY2048" s="514">
        <v>2.1</v>
      </c>
      <c r="AZ2048" s="514">
        <v>1485</v>
      </c>
      <c r="BA2048" s="514" t="s">
        <v>395</v>
      </c>
      <c r="BB2048" s="515" t="s">
        <v>5360</v>
      </c>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647582-127371</v>
      </c>
      <c r="AJ2049" s="511">
        <f t="shared" si="95"/>
        <v>2046</v>
      </c>
      <c r="AK2049" s="514">
        <v>14</v>
      </c>
      <c r="AL2049" s="514" t="s">
        <v>1479</v>
      </c>
      <c r="AM2049" s="514" t="s">
        <v>3002</v>
      </c>
      <c r="AN2049" s="514" t="s">
        <v>5359</v>
      </c>
      <c r="AO2049" s="514">
        <v>647570</v>
      </c>
      <c r="AP2049" s="514">
        <v>127207</v>
      </c>
      <c r="AQ2049" s="514" t="s">
        <v>5363</v>
      </c>
      <c r="AR2049" s="514" t="s">
        <v>861</v>
      </c>
      <c r="AS2049" s="514">
        <v>647582</v>
      </c>
      <c r="AT2049" s="514">
        <v>127371</v>
      </c>
      <c r="AU2049" s="514">
        <v>1</v>
      </c>
      <c r="AV2049" s="514" t="s">
        <v>720</v>
      </c>
      <c r="AW2049" s="514" t="s">
        <v>718</v>
      </c>
      <c r="AX2049" s="514">
        <v>6.3</v>
      </c>
      <c r="AY2049" s="514">
        <v>2</v>
      </c>
      <c r="AZ2049" s="514">
        <v>1485</v>
      </c>
      <c r="BA2049" s="514" t="s">
        <v>395</v>
      </c>
      <c r="BB2049" s="515" t="s">
        <v>5360</v>
      </c>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647586-127368</v>
      </c>
      <c r="AJ2050" s="511">
        <f t="shared" si="95"/>
        <v>2047</v>
      </c>
      <c r="AK2050" s="514">
        <v>14</v>
      </c>
      <c r="AL2050" s="514" t="s">
        <v>1479</v>
      </c>
      <c r="AM2050" s="514" t="s">
        <v>3002</v>
      </c>
      <c r="AN2050" s="514" t="s">
        <v>5359</v>
      </c>
      <c r="AO2050" s="514">
        <v>647570</v>
      </c>
      <c r="AP2050" s="514">
        <v>127207</v>
      </c>
      <c r="AQ2050" s="514" t="s">
        <v>5364</v>
      </c>
      <c r="AR2050" s="514" t="s">
        <v>861</v>
      </c>
      <c r="AS2050" s="514">
        <v>647586</v>
      </c>
      <c r="AT2050" s="514">
        <v>127368</v>
      </c>
      <c r="AU2050" s="514">
        <v>1</v>
      </c>
      <c r="AV2050" s="514" t="s">
        <v>720</v>
      </c>
      <c r="AW2050" s="514" t="s">
        <v>718</v>
      </c>
      <c r="AX2050" s="514">
        <v>6.4</v>
      </c>
      <c r="AY2050" s="514">
        <v>1.9</v>
      </c>
      <c r="AZ2050" s="514">
        <v>1485</v>
      </c>
      <c r="BA2050" s="514" t="s">
        <v>395</v>
      </c>
      <c r="BB2050" s="515" t="s">
        <v>5360</v>
      </c>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647594-127362</v>
      </c>
      <c r="AJ2051" s="511">
        <f t="shared" si="95"/>
        <v>2048</v>
      </c>
      <c r="AK2051" s="514">
        <v>14</v>
      </c>
      <c r="AL2051" s="514" t="s">
        <v>1479</v>
      </c>
      <c r="AM2051" s="514" t="s">
        <v>3002</v>
      </c>
      <c r="AN2051" s="514" t="s">
        <v>5359</v>
      </c>
      <c r="AO2051" s="514">
        <v>647570</v>
      </c>
      <c r="AP2051" s="514">
        <v>127207</v>
      </c>
      <c r="AQ2051" s="514" t="s">
        <v>5365</v>
      </c>
      <c r="AR2051" s="514" t="s">
        <v>861</v>
      </c>
      <c r="AS2051" s="514">
        <v>647594</v>
      </c>
      <c r="AT2051" s="514">
        <v>127362</v>
      </c>
      <c r="AU2051" s="514">
        <v>1</v>
      </c>
      <c r="AV2051" s="514" t="s">
        <v>720</v>
      </c>
      <c r="AW2051" s="514" t="s">
        <v>718</v>
      </c>
      <c r="AX2051" s="514">
        <v>6.5</v>
      </c>
      <c r="AY2051" s="514">
        <v>1.8</v>
      </c>
      <c r="AZ2051" s="514">
        <v>1485</v>
      </c>
      <c r="BA2051" s="514" t="s">
        <v>395</v>
      </c>
      <c r="BB2051" s="515" t="s">
        <v>5360</v>
      </c>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647596-127361</v>
      </c>
      <c r="AJ2052" s="511">
        <f t="shared" si="95"/>
        <v>2049</v>
      </c>
      <c r="AK2052" s="514">
        <v>14</v>
      </c>
      <c r="AL2052" s="514" t="s">
        <v>1479</v>
      </c>
      <c r="AM2052" s="514" t="s">
        <v>3002</v>
      </c>
      <c r="AN2052" s="514" t="s">
        <v>5359</v>
      </c>
      <c r="AO2052" s="514">
        <v>647570</v>
      </c>
      <c r="AP2052" s="514">
        <v>127207</v>
      </c>
      <c r="AQ2052" s="514" t="s">
        <v>4667</v>
      </c>
      <c r="AR2052" s="514" t="s">
        <v>861</v>
      </c>
      <c r="AS2052" s="514">
        <v>647596</v>
      </c>
      <c r="AT2052" s="514">
        <v>127361</v>
      </c>
      <c r="AU2052" s="514">
        <v>1</v>
      </c>
      <c r="AV2052" s="514" t="s">
        <v>720</v>
      </c>
      <c r="AW2052" s="514" t="s">
        <v>718</v>
      </c>
      <c r="AX2052" s="514">
        <v>6.6</v>
      </c>
      <c r="AY2052" s="514">
        <v>1.7</v>
      </c>
      <c r="AZ2052" s="514">
        <v>1485</v>
      </c>
      <c r="BA2052" s="514" t="s">
        <v>395</v>
      </c>
      <c r="BB2052" s="515" t="s">
        <v>5360</v>
      </c>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647597-127482</v>
      </c>
      <c r="AJ2053" s="511">
        <f t="shared" ref="AJ2053:AJ2116" si="98">IF(AK2053&lt;&gt;"",AJ2052+1,"")</f>
        <v>2050</v>
      </c>
      <c r="AK2053" s="514">
        <v>14</v>
      </c>
      <c r="AL2053" s="514" t="s">
        <v>1479</v>
      </c>
      <c r="AM2053" s="514" t="s">
        <v>2640</v>
      </c>
      <c r="AN2053" s="514" t="s">
        <v>5359</v>
      </c>
      <c r="AO2053" s="514">
        <v>647928</v>
      </c>
      <c r="AP2053" s="514">
        <v>128082</v>
      </c>
      <c r="AQ2053" s="514" t="s">
        <v>5366</v>
      </c>
      <c r="AR2053" s="514" t="s">
        <v>861</v>
      </c>
      <c r="AS2053" s="514">
        <v>647597</v>
      </c>
      <c r="AT2053" s="514">
        <v>127482</v>
      </c>
      <c r="AU2053" s="514">
        <v>13</v>
      </c>
      <c r="AV2053" s="514" t="s">
        <v>720</v>
      </c>
      <c r="AW2053" s="514" t="s">
        <v>718</v>
      </c>
      <c r="AX2053" s="514">
        <v>10</v>
      </c>
      <c r="AY2053" s="514">
        <v>3.7</v>
      </c>
      <c r="AZ2053" s="514">
        <v>1485</v>
      </c>
      <c r="BA2053" s="514" t="s">
        <v>395</v>
      </c>
      <c r="BB2053" s="515" t="s">
        <v>861</v>
      </c>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647599-127355</v>
      </c>
      <c r="AJ2054" s="511">
        <f t="shared" si="98"/>
        <v>2051</v>
      </c>
      <c r="AK2054" s="514">
        <v>14</v>
      </c>
      <c r="AL2054" s="514" t="s">
        <v>1479</v>
      </c>
      <c r="AM2054" s="514" t="s">
        <v>3002</v>
      </c>
      <c r="AN2054" s="514" t="s">
        <v>5359</v>
      </c>
      <c r="AO2054" s="514">
        <v>647570</v>
      </c>
      <c r="AP2054" s="514">
        <v>127207</v>
      </c>
      <c r="AQ2054" s="514" t="s">
        <v>5367</v>
      </c>
      <c r="AR2054" s="514" t="s">
        <v>861</v>
      </c>
      <c r="AS2054" s="514">
        <v>647599</v>
      </c>
      <c r="AT2054" s="514">
        <v>127355</v>
      </c>
      <c r="AU2054" s="514">
        <v>1</v>
      </c>
      <c r="AV2054" s="514" t="s">
        <v>720</v>
      </c>
      <c r="AW2054" s="514" t="s">
        <v>718</v>
      </c>
      <c r="AX2054" s="514">
        <v>6.7</v>
      </c>
      <c r="AY2054" s="514">
        <v>1.6</v>
      </c>
      <c r="AZ2054" s="514">
        <v>1485</v>
      </c>
      <c r="BA2054" s="514" t="s">
        <v>395</v>
      </c>
      <c r="BB2054" s="515" t="s">
        <v>5360</v>
      </c>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647609-127496</v>
      </c>
      <c r="AJ2055" s="511">
        <f t="shared" si="98"/>
        <v>2052</v>
      </c>
      <c r="AK2055" s="514">
        <v>14</v>
      </c>
      <c r="AL2055" s="514" t="s">
        <v>1479</v>
      </c>
      <c r="AM2055" s="514" t="s">
        <v>3002</v>
      </c>
      <c r="AN2055" s="514" t="s">
        <v>5359</v>
      </c>
      <c r="AO2055" s="514">
        <v>647570</v>
      </c>
      <c r="AP2055" s="514">
        <v>127207</v>
      </c>
      <c r="AQ2055" s="514" t="s">
        <v>5368</v>
      </c>
      <c r="AR2055" s="514" t="s">
        <v>2640</v>
      </c>
      <c r="AS2055" s="514">
        <v>647609</v>
      </c>
      <c r="AT2055" s="514">
        <v>127496</v>
      </c>
      <c r="AU2055" s="514">
        <v>15</v>
      </c>
      <c r="AV2055" s="514" t="s">
        <v>720</v>
      </c>
      <c r="AW2055" s="514" t="s">
        <v>718</v>
      </c>
      <c r="AX2055" s="514">
        <v>4.4000000000000004</v>
      </c>
      <c r="AY2055" s="514">
        <v>3.9</v>
      </c>
      <c r="AZ2055" s="514">
        <v>1485</v>
      </c>
      <c r="BA2055" s="514" t="s">
        <v>395</v>
      </c>
      <c r="BB2055" s="515" t="s">
        <v>5360</v>
      </c>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647610-127496</v>
      </c>
      <c r="AJ2056" s="511">
        <f t="shared" si="98"/>
        <v>2053</v>
      </c>
      <c r="AK2056" s="514">
        <v>14</v>
      </c>
      <c r="AL2056" s="514" t="s">
        <v>1479</v>
      </c>
      <c r="AM2056" s="514" t="s">
        <v>3002</v>
      </c>
      <c r="AN2056" s="514" t="s">
        <v>5359</v>
      </c>
      <c r="AO2056" s="514">
        <v>647570</v>
      </c>
      <c r="AP2056" s="514">
        <v>127207</v>
      </c>
      <c r="AQ2056" s="514" t="s">
        <v>5369</v>
      </c>
      <c r="AR2056" s="514" t="s">
        <v>861</v>
      </c>
      <c r="AS2056" s="514">
        <v>647610</v>
      </c>
      <c r="AT2056" s="514">
        <v>127496</v>
      </c>
      <c r="AU2056" s="514">
        <v>18</v>
      </c>
      <c r="AV2056" s="514" t="s">
        <v>720</v>
      </c>
      <c r="AW2056" s="514" t="s">
        <v>718</v>
      </c>
      <c r="AX2056" s="514">
        <v>10</v>
      </c>
      <c r="AY2056" s="514">
        <v>3.9</v>
      </c>
      <c r="AZ2056" s="514">
        <v>1485</v>
      </c>
      <c r="BA2056" s="514" t="s">
        <v>395</v>
      </c>
      <c r="BB2056" s="515" t="s">
        <v>861</v>
      </c>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648045-128095</v>
      </c>
      <c r="AJ2057" s="511">
        <f t="shared" si="98"/>
        <v>2054</v>
      </c>
      <c r="AK2057" s="514">
        <v>14</v>
      </c>
      <c r="AL2057" s="514" t="s">
        <v>1479</v>
      </c>
      <c r="AM2057" s="514" t="s">
        <v>2640</v>
      </c>
      <c r="AN2057" s="514" t="s">
        <v>5359</v>
      </c>
      <c r="AO2057" s="514">
        <v>647928</v>
      </c>
      <c r="AP2057" s="514">
        <v>128082</v>
      </c>
      <c r="AQ2057" s="514" t="s">
        <v>5370</v>
      </c>
      <c r="AR2057" s="514" t="s">
        <v>2687</v>
      </c>
      <c r="AS2057" s="514">
        <v>648045</v>
      </c>
      <c r="AT2057" s="514">
        <v>128095</v>
      </c>
      <c r="AU2057" s="514">
        <v>49</v>
      </c>
      <c r="AV2057" s="514" t="s">
        <v>719</v>
      </c>
      <c r="AW2057" s="514" t="s">
        <v>2630</v>
      </c>
      <c r="AX2057" s="514">
        <v>10</v>
      </c>
      <c r="AY2057" s="514">
        <v>10</v>
      </c>
      <c r="AZ2057" s="514">
        <v>1485</v>
      </c>
      <c r="BA2057" s="514" t="s">
        <v>395</v>
      </c>
      <c r="BB2057" s="515" t="s">
        <v>5371</v>
      </c>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648579-127789</v>
      </c>
      <c r="AJ2058" s="511">
        <f t="shared" si="98"/>
        <v>2055</v>
      </c>
      <c r="AK2058" s="514">
        <v>14</v>
      </c>
      <c r="AL2058" s="514" t="s">
        <v>1479</v>
      </c>
      <c r="AM2058" s="514" t="s">
        <v>2640</v>
      </c>
      <c r="AN2058" s="514" t="s">
        <v>5359</v>
      </c>
      <c r="AO2058" s="514">
        <v>647928</v>
      </c>
      <c r="AP2058" s="514">
        <v>128082</v>
      </c>
      <c r="AQ2058" s="514" t="s">
        <v>5372</v>
      </c>
      <c r="AR2058" s="514" t="s">
        <v>861</v>
      </c>
      <c r="AS2058" s="514">
        <v>648579</v>
      </c>
      <c r="AT2058" s="514">
        <v>127789</v>
      </c>
      <c r="AU2058" s="514">
        <v>79</v>
      </c>
      <c r="AV2058" s="514" t="s">
        <v>719</v>
      </c>
      <c r="AW2058" s="514" t="s">
        <v>2630</v>
      </c>
      <c r="AX2058" s="514">
        <v>4.8</v>
      </c>
      <c r="AY2058" s="514">
        <v>10</v>
      </c>
      <c r="AZ2058" s="514">
        <v>1485</v>
      </c>
      <c r="BA2058" s="514" t="s">
        <v>395</v>
      </c>
      <c r="BB2058" s="515" t="s">
        <v>5371</v>
      </c>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648591-127782</v>
      </c>
      <c r="AJ2059" s="511">
        <f t="shared" si="98"/>
        <v>2056</v>
      </c>
      <c r="AK2059" s="514">
        <v>14</v>
      </c>
      <c r="AL2059" s="514" t="s">
        <v>1479</v>
      </c>
      <c r="AM2059" s="514" t="s">
        <v>2640</v>
      </c>
      <c r="AN2059" s="514" t="s">
        <v>5359</v>
      </c>
      <c r="AO2059" s="514">
        <v>647928</v>
      </c>
      <c r="AP2059" s="514">
        <v>128082</v>
      </c>
      <c r="AQ2059" s="514" t="s">
        <v>5373</v>
      </c>
      <c r="AR2059" s="514" t="s">
        <v>2660</v>
      </c>
      <c r="AS2059" s="514">
        <v>648591</v>
      </c>
      <c r="AT2059" s="514">
        <v>127782</v>
      </c>
      <c r="AU2059" s="514">
        <v>81</v>
      </c>
      <c r="AV2059" s="514" t="s">
        <v>719</v>
      </c>
      <c r="AW2059" s="514" t="s">
        <v>2630</v>
      </c>
      <c r="AX2059" s="514">
        <v>4.7</v>
      </c>
      <c r="AY2059" s="514">
        <v>10</v>
      </c>
      <c r="AZ2059" s="514">
        <v>1485</v>
      </c>
      <c r="BA2059" s="514" t="s">
        <v>395</v>
      </c>
      <c r="BB2059" s="515" t="s">
        <v>5371</v>
      </c>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648597-127780</v>
      </c>
      <c r="AJ2060" s="511">
        <f t="shared" si="98"/>
        <v>2057</v>
      </c>
      <c r="AK2060" s="514">
        <v>14</v>
      </c>
      <c r="AL2060" s="514" t="s">
        <v>1479</v>
      </c>
      <c r="AM2060" s="514" t="s">
        <v>2640</v>
      </c>
      <c r="AN2060" s="514" t="s">
        <v>5359</v>
      </c>
      <c r="AO2060" s="514">
        <v>647928</v>
      </c>
      <c r="AP2060" s="514">
        <v>128082</v>
      </c>
      <c r="AQ2060" s="514" t="s">
        <v>5374</v>
      </c>
      <c r="AR2060" s="514" t="s">
        <v>861</v>
      </c>
      <c r="AS2060" s="514">
        <v>648597</v>
      </c>
      <c r="AT2060" s="514">
        <v>127780</v>
      </c>
      <c r="AU2060" s="514">
        <v>82</v>
      </c>
      <c r="AV2060" s="514" t="s">
        <v>719</v>
      </c>
      <c r="AW2060" s="514" t="s">
        <v>2630</v>
      </c>
      <c r="AX2060" s="514">
        <v>4.5999999999999996</v>
      </c>
      <c r="AY2060" s="514">
        <v>10</v>
      </c>
      <c r="AZ2060" s="514">
        <v>1485</v>
      </c>
      <c r="BA2060" s="514" t="s">
        <v>395</v>
      </c>
      <c r="BB2060" s="515" t="s">
        <v>5371</v>
      </c>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648621-127748</v>
      </c>
      <c r="AJ2061" s="511">
        <f t="shared" si="98"/>
        <v>2058</v>
      </c>
      <c r="AK2061" s="514">
        <v>14</v>
      </c>
      <c r="AL2061" s="514" t="s">
        <v>1479</v>
      </c>
      <c r="AM2061" s="514" t="s">
        <v>2640</v>
      </c>
      <c r="AN2061" s="514" t="s">
        <v>5359</v>
      </c>
      <c r="AO2061" s="514">
        <v>647928</v>
      </c>
      <c r="AP2061" s="514">
        <v>128082</v>
      </c>
      <c r="AQ2061" s="514" t="s">
        <v>5375</v>
      </c>
      <c r="AR2061" s="514" t="s">
        <v>861</v>
      </c>
      <c r="AS2061" s="514">
        <v>648621</v>
      </c>
      <c r="AT2061" s="514">
        <v>127748</v>
      </c>
      <c r="AU2061" s="514">
        <v>90</v>
      </c>
      <c r="AV2061" s="514" t="s">
        <v>719</v>
      </c>
      <c r="AW2061" s="514" t="s">
        <v>2630</v>
      </c>
      <c r="AX2061" s="514">
        <v>4.5</v>
      </c>
      <c r="AY2061" s="514">
        <v>10</v>
      </c>
      <c r="AZ2061" s="514">
        <v>1485</v>
      </c>
      <c r="BA2061" s="514" t="s">
        <v>395</v>
      </c>
      <c r="BB2061" s="515" t="s">
        <v>861</v>
      </c>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647044-128375</v>
      </c>
      <c r="AJ2062" s="511">
        <f t="shared" si="98"/>
        <v>2059</v>
      </c>
      <c r="AK2062" s="514">
        <v>14</v>
      </c>
      <c r="AL2062" s="514" t="s">
        <v>1479</v>
      </c>
      <c r="AM2062" s="514" t="s">
        <v>2746</v>
      </c>
      <c r="AN2062" s="514" t="s">
        <v>5376</v>
      </c>
      <c r="AO2062" s="514">
        <v>647051</v>
      </c>
      <c r="AP2062" s="514">
        <v>128377</v>
      </c>
      <c r="AQ2062" s="514" t="s">
        <v>5377</v>
      </c>
      <c r="AR2062" s="514" t="s">
        <v>861</v>
      </c>
      <c r="AS2062" s="514">
        <v>647044</v>
      </c>
      <c r="AT2062" s="514">
        <v>128375</v>
      </c>
      <c r="AU2062" s="514">
        <v>75</v>
      </c>
      <c r="AV2062" s="514" t="s">
        <v>718</v>
      </c>
      <c r="AW2062" s="514" t="s">
        <v>2644</v>
      </c>
      <c r="AX2062" s="514">
        <v>10</v>
      </c>
      <c r="AY2062" s="514">
        <v>1.5</v>
      </c>
      <c r="AZ2062" s="514">
        <v>1485</v>
      </c>
      <c r="BA2062" s="514" t="s">
        <v>395</v>
      </c>
      <c r="BB2062" s="515" t="s">
        <v>861</v>
      </c>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646281-128023</v>
      </c>
      <c r="AJ2063" s="511">
        <f t="shared" si="98"/>
        <v>2060</v>
      </c>
      <c r="AK2063" s="514">
        <v>14</v>
      </c>
      <c r="AL2063" s="514" t="s">
        <v>1479</v>
      </c>
      <c r="AM2063" s="514" t="s">
        <v>3002</v>
      </c>
      <c r="AN2063" s="514" t="s">
        <v>5378</v>
      </c>
      <c r="AO2063" s="514">
        <v>647928</v>
      </c>
      <c r="AP2063" s="514">
        <v>128082</v>
      </c>
      <c r="AQ2063" s="514" t="s">
        <v>5379</v>
      </c>
      <c r="AR2063" s="514" t="s">
        <v>861</v>
      </c>
      <c r="AS2063" s="514">
        <v>646281</v>
      </c>
      <c r="AT2063" s="514">
        <v>128023</v>
      </c>
      <c r="AU2063" s="514">
        <v>84</v>
      </c>
      <c r="AV2063" s="514" t="s">
        <v>718</v>
      </c>
      <c r="AW2063" s="514" t="s">
        <v>718</v>
      </c>
      <c r="AX2063" s="514">
        <v>1</v>
      </c>
      <c r="AY2063" s="514">
        <v>1.3</v>
      </c>
      <c r="AZ2063" s="514">
        <v>1485</v>
      </c>
      <c r="BA2063" s="514" t="s">
        <v>395</v>
      </c>
      <c r="BB2063" s="515" t="s">
        <v>861</v>
      </c>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648348-127941</v>
      </c>
      <c r="AJ2064" s="511">
        <f t="shared" si="98"/>
        <v>2061</v>
      </c>
      <c r="AK2064" s="514">
        <v>14</v>
      </c>
      <c r="AL2064" s="514" t="s">
        <v>1479</v>
      </c>
      <c r="AM2064" s="514" t="s">
        <v>2746</v>
      </c>
      <c r="AN2064" s="514" t="s">
        <v>5380</v>
      </c>
      <c r="AO2064" s="514">
        <v>648349</v>
      </c>
      <c r="AP2064" s="514">
        <v>127940</v>
      </c>
      <c r="AQ2064" s="514" t="s">
        <v>5381</v>
      </c>
      <c r="AR2064" s="514" t="s">
        <v>861</v>
      </c>
      <c r="AS2064" s="514">
        <v>648348</v>
      </c>
      <c r="AT2064" s="514">
        <v>127941</v>
      </c>
      <c r="AU2064" s="514">
        <v>62</v>
      </c>
      <c r="AV2064" s="514" t="s">
        <v>719</v>
      </c>
      <c r="AW2064" s="514" t="s">
        <v>2644</v>
      </c>
      <c r="AX2064" s="514">
        <v>4.4000000000000004</v>
      </c>
      <c r="AY2064" s="514">
        <v>10</v>
      </c>
      <c r="AZ2064" s="514">
        <v>1485</v>
      </c>
      <c r="BA2064" s="514" t="s">
        <v>395</v>
      </c>
      <c r="BB2064" s="515" t="s">
        <v>861</v>
      </c>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647170-128201</v>
      </c>
      <c r="AJ2065" s="511">
        <f t="shared" si="98"/>
        <v>2062</v>
      </c>
      <c r="AK2065" s="514">
        <v>14</v>
      </c>
      <c r="AL2065" s="514" t="s">
        <v>1479</v>
      </c>
      <c r="AM2065" s="514" t="s">
        <v>2746</v>
      </c>
      <c r="AN2065" s="514" t="s">
        <v>5382</v>
      </c>
      <c r="AO2065" s="514">
        <v>647146</v>
      </c>
      <c r="AP2065" s="514">
        <v>128287</v>
      </c>
      <c r="AQ2065" s="514" t="s">
        <v>5383</v>
      </c>
      <c r="AR2065" s="514" t="s">
        <v>5384</v>
      </c>
      <c r="AS2065" s="514">
        <v>647170</v>
      </c>
      <c r="AT2065" s="514">
        <v>128201</v>
      </c>
      <c r="AU2065" s="514">
        <v>0</v>
      </c>
      <c r="AV2065" s="514" t="s">
        <v>719</v>
      </c>
      <c r="AW2065" s="514" t="s">
        <v>2644</v>
      </c>
      <c r="AX2065" s="514">
        <v>10</v>
      </c>
      <c r="AY2065" s="514">
        <v>1</v>
      </c>
      <c r="AZ2065" s="514">
        <v>1485</v>
      </c>
      <c r="BA2065" s="514" t="s">
        <v>395</v>
      </c>
      <c r="BB2065" s="515" t="s">
        <v>861</v>
      </c>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647525-127673</v>
      </c>
      <c r="AJ2066" s="511">
        <f t="shared" si="98"/>
        <v>2063</v>
      </c>
      <c r="AK2066" s="514">
        <v>14</v>
      </c>
      <c r="AL2066" s="514" t="s">
        <v>1479</v>
      </c>
      <c r="AM2066" s="514" t="s">
        <v>3002</v>
      </c>
      <c r="AN2066" s="514" t="s">
        <v>5385</v>
      </c>
      <c r="AO2066" s="514">
        <v>647604</v>
      </c>
      <c r="AP2066" s="514">
        <v>127686</v>
      </c>
      <c r="AQ2066" s="514" t="s">
        <v>5385</v>
      </c>
      <c r="AR2066" s="514" t="s">
        <v>861</v>
      </c>
      <c r="AS2066" s="514">
        <v>647525</v>
      </c>
      <c r="AT2066" s="514">
        <v>127673</v>
      </c>
      <c r="AU2066" s="514">
        <v>58</v>
      </c>
      <c r="AV2066" s="514" t="s">
        <v>718</v>
      </c>
      <c r="AW2066" s="514" t="s">
        <v>2644</v>
      </c>
      <c r="AX2066" s="514">
        <v>10</v>
      </c>
      <c r="AY2066" s="514">
        <v>10</v>
      </c>
      <c r="AZ2066" s="514">
        <v>1485</v>
      </c>
      <c r="BA2066" s="514" t="s">
        <v>395</v>
      </c>
      <c r="BB2066" s="515" t="s">
        <v>861</v>
      </c>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647274-128409</v>
      </c>
      <c r="AJ2067" s="511">
        <f t="shared" si="98"/>
        <v>2064</v>
      </c>
      <c r="AK2067" s="514">
        <v>14</v>
      </c>
      <c r="AL2067" s="514" t="s">
        <v>1479</v>
      </c>
      <c r="AM2067" s="514" t="s">
        <v>3002</v>
      </c>
      <c r="AN2067" s="514" t="s">
        <v>5386</v>
      </c>
      <c r="AO2067" s="514">
        <v>647570</v>
      </c>
      <c r="AP2067" s="514">
        <v>127207</v>
      </c>
      <c r="AQ2067" s="514" t="s">
        <v>5387</v>
      </c>
      <c r="AR2067" s="514" t="s">
        <v>861</v>
      </c>
      <c r="AS2067" s="514">
        <v>647274</v>
      </c>
      <c r="AT2067" s="514">
        <v>128409</v>
      </c>
      <c r="AU2067" s="514">
        <v>61</v>
      </c>
      <c r="AV2067" s="514" t="s">
        <v>719</v>
      </c>
      <c r="AW2067" s="514" t="s">
        <v>2649</v>
      </c>
      <c r="AX2067" s="514">
        <v>10</v>
      </c>
      <c r="AY2067" s="514">
        <v>10</v>
      </c>
      <c r="AZ2067" s="514">
        <v>1485</v>
      </c>
      <c r="BA2067" s="514" t="s">
        <v>395</v>
      </c>
      <c r="BB2067" s="515" t="s">
        <v>861</v>
      </c>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647345-128382</v>
      </c>
      <c r="AJ2068" s="511">
        <f t="shared" si="98"/>
        <v>2065</v>
      </c>
      <c r="AK2068" s="514">
        <v>14</v>
      </c>
      <c r="AL2068" s="514" t="s">
        <v>1479</v>
      </c>
      <c r="AM2068" s="514" t="s">
        <v>3002</v>
      </c>
      <c r="AN2068" s="514" t="s">
        <v>5386</v>
      </c>
      <c r="AO2068" s="514">
        <v>647570</v>
      </c>
      <c r="AP2068" s="514">
        <v>127207</v>
      </c>
      <c r="AQ2068" s="514" t="s">
        <v>5388</v>
      </c>
      <c r="AR2068" s="514" t="s">
        <v>861</v>
      </c>
      <c r="AS2068" s="514">
        <v>647345</v>
      </c>
      <c r="AT2068" s="514">
        <v>128382</v>
      </c>
      <c r="AU2068" s="514">
        <v>57</v>
      </c>
      <c r="AV2068" s="514" t="s">
        <v>720</v>
      </c>
      <c r="AW2068" s="514" t="s">
        <v>2649</v>
      </c>
      <c r="AX2068" s="514">
        <v>2.5</v>
      </c>
      <c r="AY2068" s="514">
        <v>2.8</v>
      </c>
      <c r="AZ2068" s="514">
        <v>1485</v>
      </c>
      <c r="BA2068" s="514" t="s">
        <v>395</v>
      </c>
      <c r="BB2068" s="515" t="s">
        <v>861</v>
      </c>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647640-128394</v>
      </c>
      <c r="AJ2069" s="511">
        <f t="shared" si="98"/>
        <v>2066</v>
      </c>
      <c r="AK2069" s="514">
        <v>14</v>
      </c>
      <c r="AL2069" s="514" t="s">
        <v>1479</v>
      </c>
      <c r="AM2069" s="514" t="s">
        <v>3002</v>
      </c>
      <c r="AN2069" s="514" t="s">
        <v>5386</v>
      </c>
      <c r="AO2069" s="514">
        <v>647570</v>
      </c>
      <c r="AP2069" s="514">
        <v>127207</v>
      </c>
      <c r="AQ2069" s="514" t="s">
        <v>5389</v>
      </c>
      <c r="AR2069" s="514" t="s">
        <v>861</v>
      </c>
      <c r="AS2069" s="514">
        <v>647640</v>
      </c>
      <c r="AT2069" s="514">
        <v>128394</v>
      </c>
      <c r="AU2069" s="514">
        <v>53</v>
      </c>
      <c r="AV2069" s="514" t="s">
        <v>720</v>
      </c>
      <c r="AW2069" s="514" t="s">
        <v>2649</v>
      </c>
      <c r="AX2069" s="514">
        <v>0.8</v>
      </c>
      <c r="AY2069" s="514">
        <v>4.2</v>
      </c>
      <c r="AZ2069" s="514">
        <v>1485</v>
      </c>
      <c r="BA2069" s="514" t="s">
        <v>395</v>
      </c>
      <c r="BB2069" s="515" t="s">
        <v>861</v>
      </c>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647641-128395</v>
      </c>
      <c r="AJ2070" s="511">
        <f t="shared" si="98"/>
        <v>2067</v>
      </c>
      <c r="AK2070" s="514">
        <v>14</v>
      </c>
      <c r="AL2070" s="514" t="s">
        <v>1479</v>
      </c>
      <c r="AM2070" s="514" t="s">
        <v>3002</v>
      </c>
      <c r="AN2070" s="514" t="s">
        <v>5386</v>
      </c>
      <c r="AO2070" s="514">
        <v>647570</v>
      </c>
      <c r="AP2070" s="514">
        <v>127207</v>
      </c>
      <c r="AQ2070" s="514" t="s">
        <v>5390</v>
      </c>
      <c r="AR2070" s="514" t="s">
        <v>861</v>
      </c>
      <c r="AS2070" s="514">
        <v>647641</v>
      </c>
      <c r="AT2070" s="514">
        <v>128395</v>
      </c>
      <c r="AU2070" s="514">
        <v>53</v>
      </c>
      <c r="AV2070" s="514" t="s">
        <v>720</v>
      </c>
      <c r="AW2070" s="514" t="s">
        <v>2649</v>
      </c>
      <c r="AX2070" s="514">
        <v>10</v>
      </c>
      <c r="AY2070" s="514">
        <v>10</v>
      </c>
      <c r="AZ2070" s="514">
        <v>1485</v>
      </c>
      <c r="BA2070" s="514" t="s">
        <v>395</v>
      </c>
      <c r="BB2070" s="515" t="s">
        <v>861</v>
      </c>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647905-128123</v>
      </c>
      <c r="AJ2071" s="511">
        <f t="shared" si="98"/>
        <v>2068</v>
      </c>
      <c r="AK2071" s="514">
        <v>14</v>
      </c>
      <c r="AL2071" s="514" t="s">
        <v>1479</v>
      </c>
      <c r="AM2071" s="514" t="s">
        <v>3002</v>
      </c>
      <c r="AN2071" s="514" t="s">
        <v>5386</v>
      </c>
      <c r="AO2071" s="514">
        <v>647570</v>
      </c>
      <c r="AP2071" s="514">
        <v>127207</v>
      </c>
      <c r="AQ2071" s="514" t="s">
        <v>5391</v>
      </c>
      <c r="AR2071" s="514" t="s">
        <v>861</v>
      </c>
      <c r="AS2071" s="514">
        <v>647905</v>
      </c>
      <c r="AT2071" s="514">
        <v>128123</v>
      </c>
      <c r="AU2071" s="514">
        <v>48</v>
      </c>
      <c r="AV2071" s="514" t="s">
        <v>720</v>
      </c>
      <c r="AW2071" s="514" t="s">
        <v>718</v>
      </c>
      <c r="AX2071" s="514">
        <v>0.3</v>
      </c>
      <c r="AY2071" s="514">
        <v>10</v>
      </c>
      <c r="AZ2071" s="514">
        <v>1485</v>
      </c>
      <c r="BA2071" s="514" t="s">
        <v>395</v>
      </c>
      <c r="BB2071" s="515" t="s">
        <v>861</v>
      </c>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647550-127484</v>
      </c>
      <c r="AJ2072" s="511">
        <f t="shared" si="98"/>
        <v>2069</v>
      </c>
      <c r="AK2072" s="514">
        <v>14</v>
      </c>
      <c r="AL2072" s="514" t="s">
        <v>1479</v>
      </c>
      <c r="AM2072" s="514" t="s">
        <v>2746</v>
      </c>
      <c r="AN2072" s="514" t="s">
        <v>5392</v>
      </c>
      <c r="AO2072" s="514">
        <v>647570</v>
      </c>
      <c r="AP2072" s="514">
        <v>127207</v>
      </c>
      <c r="AQ2072" s="514" t="s">
        <v>5393</v>
      </c>
      <c r="AR2072" s="514" t="s">
        <v>861</v>
      </c>
      <c r="AS2072" s="514">
        <v>647550</v>
      </c>
      <c r="AT2072" s="514">
        <v>127484</v>
      </c>
      <c r="AU2072" s="514">
        <v>10</v>
      </c>
      <c r="AV2072" s="514" t="s">
        <v>718</v>
      </c>
      <c r="AW2072" s="514" t="s">
        <v>2644</v>
      </c>
      <c r="AX2072" s="514">
        <v>10</v>
      </c>
      <c r="AY2072" s="514">
        <v>3</v>
      </c>
      <c r="AZ2072" s="514">
        <v>1485</v>
      </c>
      <c r="BA2072" s="514" t="s">
        <v>395</v>
      </c>
      <c r="BB2072" s="515" t="s">
        <v>5360</v>
      </c>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647464-128144</v>
      </c>
      <c r="AJ2073" s="511">
        <f t="shared" si="98"/>
        <v>2070</v>
      </c>
      <c r="AK2073" s="514">
        <v>14</v>
      </c>
      <c r="AL2073" s="514" t="s">
        <v>1479</v>
      </c>
      <c r="AM2073" s="514" t="s">
        <v>2648</v>
      </c>
      <c r="AN2073" s="514" t="s">
        <v>5394</v>
      </c>
      <c r="AO2073" s="514">
        <v>647612</v>
      </c>
      <c r="AP2073" s="514">
        <v>127906</v>
      </c>
      <c r="AQ2073" s="514" t="s">
        <v>5395</v>
      </c>
      <c r="AR2073" s="514" t="s">
        <v>861</v>
      </c>
      <c r="AS2073" s="514">
        <v>647464</v>
      </c>
      <c r="AT2073" s="514">
        <v>128144</v>
      </c>
      <c r="AU2073" s="514">
        <v>57</v>
      </c>
      <c r="AV2073" s="514" t="s">
        <v>718</v>
      </c>
      <c r="AW2073" s="514" t="s">
        <v>2644</v>
      </c>
      <c r="AX2073" s="514">
        <v>10</v>
      </c>
      <c r="AY2073" s="514">
        <v>2.5</v>
      </c>
      <c r="AZ2073" s="514">
        <v>1485</v>
      </c>
      <c r="BA2073" s="514" t="s">
        <v>395</v>
      </c>
      <c r="BB2073" s="515" t="s">
        <v>861</v>
      </c>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647636-126541</v>
      </c>
      <c r="AJ2074" s="511">
        <f t="shared" si="98"/>
        <v>2071</v>
      </c>
      <c r="AK2074" s="514">
        <v>14</v>
      </c>
      <c r="AL2074" s="514" t="s">
        <v>14</v>
      </c>
      <c r="AM2074" s="514" t="s">
        <v>3002</v>
      </c>
      <c r="AN2074" s="514" t="s">
        <v>5396</v>
      </c>
      <c r="AO2074" s="514">
        <v>647409</v>
      </c>
      <c r="AP2074" s="514">
        <v>126587</v>
      </c>
      <c r="AQ2074" s="514" t="s">
        <v>3640</v>
      </c>
      <c r="AR2074" s="514" t="s">
        <v>861</v>
      </c>
      <c r="AS2074" s="514">
        <v>647636</v>
      </c>
      <c r="AT2074" s="514">
        <v>126541</v>
      </c>
      <c r="AU2074" s="514">
        <v>29</v>
      </c>
      <c r="AV2074" s="514" t="s">
        <v>718</v>
      </c>
      <c r="AW2074" s="514" t="s">
        <v>2644</v>
      </c>
      <c r="AX2074" s="514">
        <v>10</v>
      </c>
      <c r="AY2074" s="514">
        <v>3.2</v>
      </c>
      <c r="AZ2074" s="514">
        <v>1485</v>
      </c>
      <c r="BA2074" s="514" t="s">
        <v>395</v>
      </c>
      <c r="BB2074" s="515" t="s">
        <v>5360</v>
      </c>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648685-126025</v>
      </c>
      <c r="AJ2075" s="511">
        <f t="shared" si="98"/>
        <v>2072</v>
      </c>
      <c r="AK2075" s="514">
        <v>14</v>
      </c>
      <c r="AL2075" s="514" t="s">
        <v>14</v>
      </c>
      <c r="AM2075" s="514" t="s">
        <v>3002</v>
      </c>
      <c r="AN2075" s="514" t="s">
        <v>5397</v>
      </c>
      <c r="AO2075" s="514">
        <v>648669</v>
      </c>
      <c r="AP2075" s="514">
        <v>126011</v>
      </c>
      <c r="AQ2075" s="514" t="s">
        <v>5398</v>
      </c>
      <c r="AR2075" s="514" t="s">
        <v>3827</v>
      </c>
      <c r="AS2075" s="514">
        <v>648685</v>
      </c>
      <c r="AT2075" s="514">
        <v>126025</v>
      </c>
      <c r="AU2075" s="514">
        <v>2</v>
      </c>
      <c r="AV2075" s="514" t="s">
        <v>718</v>
      </c>
      <c r="AW2075" s="514" t="s">
        <v>2644</v>
      </c>
      <c r="AX2075" s="514">
        <v>10</v>
      </c>
      <c r="AY2075" s="514">
        <v>0.2</v>
      </c>
      <c r="AZ2075" s="514">
        <v>1430</v>
      </c>
      <c r="BA2075" s="514" t="s">
        <v>273</v>
      </c>
      <c r="BB2075" s="515" t="s">
        <v>5360</v>
      </c>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648606-126151</v>
      </c>
      <c r="AJ2076" s="511">
        <f t="shared" si="98"/>
        <v>2073</v>
      </c>
      <c r="AK2076" s="514">
        <v>14</v>
      </c>
      <c r="AL2076" s="514" t="s">
        <v>14</v>
      </c>
      <c r="AM2076" s="514" t="s">
        <v>2746</v>
      </c>
      <c r="AN2076" s="514" t="s">
        <v>5399</v>
      </c>
      <c r="AO2076" s="514">
        <v>648629</v>
      </c>
      <c r="AP2076" s="514">
        <v>126044</v>
      </c>
      <c r="AQ2076" s="514" t="s">
        <v>5399</v>
      </c>
      <c r="AR2076" s="514" t="s">
        <v>2660</v>
      </c>
      <c r="AS2076" s="514">
        <v>648606</v>
      </c>
      <c r="AT2076" s="514">
        <v>126151</v>
      </c>
      <c r="AU2076" s="514">
        <v>25</v>
      </c>
      <c r="AV2076" s="514" t="s">
        <v>718</v>
      </c>
      <c r="AW2076" s="514" t="s">
        <v>2630</v>
      </c>
      <c r="AX2076" s="514">
        <v>3.3</v>
      </c>
      <c r="AY2076" s="514">
        <v>1.4</v>
      </c>
      <c r="AZ2076" s="514">
        <v>1430</v>
      </c>
      <c r="BA2076" s="514" t="s">
        <v>273</v>
      </c>
      <c r="BB2076" s="515" t="s">
        <v>5360</v>
      </c>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648685-126195</v>
      </c>
      <c r="AJ2077" s="511">
        <f t="shared" si="98"/>
        <v>2074</v>
      </c>
      <c r="AK2077" s="514">
        <v>14</v>
      </c>
      <c r="AL2077" s="514" t="s">
        <v>14</v>
      </c>
      <c r="AM2077" s="514" t="s">
        <v>2746</v>
      </c>
      <c r="AN2077" s="514" t="s">
        <v>5399</v>
      </c>
      <c r="AO2077" s="514">
        <v>648629</v>
      </c>
      <c r="AP2077" s="514">
        <v>126044</v>
      </c>
      <c r="AQ2077" s="514" t="s">
        <v>4579</v>
      </c>
      <c r="AR2077" s="514" t="s">
        <v>861</v>
      </c>
      <c r="AS2077" s="514">
        <v>648685</v>
      </c>
      <c r="AT2077" s="514">
        <v>126195</v>
      </c>
      <c r="AU2077" s="514">
        <v>80</v>
      </c>
      <c r="AV2077" s="514" t="s">
        <v>718</v>
      </c>
      <c r="AW2077" s="514" t="s">
        <v>2630</v>
      </c>
      <c r="AX2077" s="514">
        <v>2.2999999999999998</v>
      </c>
      <c r="AY2077" s="514">
        <v>2.4</v>
      </c>
      <c r="AZ2077" s="514">
        <v>1430</v>
      </c>
      <c r="BA2077" s="514" t="s">
        <v>273</v>
      </c>
      <c r="BB2077" s="515" t="s">
        <v>5360</v>
      </c>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648705-126274</v>
      </c>
      <c r="AJ2078" s="511">
        <f t="shared" si="98"/>
        <v>2075</v>
      </c>
      <c r="AK2078" s="514">
        <v>14</v>
      </c>
      <c r="AL2078" s="514" t="s">
        <v>14</v>
      </c>
      <c r="AM2078" s="514" t="s">
        <v>2746</v>
      </c>
      <c r="AN2078" s="514" t="s">
        <v>5399</v>
      </c>
      <c r="AO2078" s="514">
        <v>648629</v>
      </c>
      <c r="AP2078" s="514">
        <v>126044</v>
      </c>
      <c r="AQ2078" s="514" t="s">
        <v>5400</v>
      </c>
      <c r="AR2078" s="514" t="s">
        <v>861</v>
      </c>
      <c r="AS2078" s="514">
        <v>648705</v>
      </c>
      <c r="AT2078" s="514">
        <v>126274</v>
      </c>
      <c r="AU2078" s="514">
        <v>99</v>
      </c>
      <c r="AV2078" s="514" t="s">
        <v>718</v>
      </c>
      <c r="AW2078" s="514" t="s">
        <v>2630</v>
      </c>
      <c r="AX2078" s="514">
        <v>1.2</v>
      </c>
      <c r="AY2078" s="514">
        <v>3.5</v>
      </c>
      <c r="AZ2078" s="514">
        <v>1430</v>
      </c>
      <c r="BA2078" s="514" t="s">
        <v>273</v>
      </c>
      <c r="BB2078" s="515" t="s">
        <v>5360</v>
      </c>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647691-126769</v>
      </c>
      <c r="AJ2079" s="511">
        <f t="shared" si="98"/>
        <v>2076</v>
      </c>
      <c r="AK2079" s="514">
        <v>14</v>
      </c>
      <c r="AL2079" s="514" t="s">
        <v>14</v>
      </c>
      <c r="AM2079" s="514" t="s">
        <v>3002</v>
      </c>
      <c r="AN2079" s="514" t="s">
        <v>5401</v>
      </c>
      <c r="AO2079" s="514">
        <v>647573</v>
      </c>
      <c r="AP2079" s="514">
        <v>126988</v>
      </c>
      <c r="AQ2079" s="514" t="s">
        <v>5402</v>
      </c>
      <c r="AR2079" s="514" t="s">
        <v>2640</v>
      </c>
      <c r="AS2079" s="514">
        <v>647691</v>
      </c>
      <c r="AT2079" s="514">
        <v>126769</v>
      </c>
      <c r="AU2079" s="514">
        <v>13</v>
      </c>
      <c r="AV2079" s="514" t="s">
        <v>719</v>
      </c>
      <c r="AW2079" s="514" t="s">
        <v>2630</v>
      </c>
      <c r="AX2079" s="514">
        <v>4.5999999999999996</v>
      </c>
      <c r="AY2079" s="514">
        <v>2.8</v>
      </c>
      <c r="AZ2079" s="514">
        <v>1485</v>
      </c>
      <c r="BA2079" s="514" t="s">
        <v>395</v>
      </c>
      <c r="BB2079" s="515" t="s">
        <v>5360</v>
      </c>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647701-126742</v>
      </c>
      <c r="AJ2080" s="511">
        <f t="shared" si="98"/>
        <v>2077</v>
      </c>
      <c r="AK2080" s="514">
        <v>14</v>
      </c>
      <c r="AL2080" s="514" t="s">
        <v>14</v>
      </c>
      <c r="AM2080" s="514" t="s">
        <v>3002</v>
      </c>
      <c r="AN2080" s="514" t="s">
        <v>5401</v>
      </c>
      <c r="AO2080" s="514">
        <v>647573</v>
      </c>
      <c r="AP2080" s="514">
        <v>126988</v>
      </c>
      <c r="AQ2080" s="514" t="s">
        <v>5403</v>
      </c>
      <c r="AR2080" s="514" t="s">
        <v>861</v>
      </c>
      <c r="AS2080" s="514">
        <v>647701</v>
      </c>
      <c r="AT2080" s="514">
        <v>126742</v>
      </c>
      <c r="AU2080" s="514">
        <v>14</v>
      </c>
      <c r="AV2080" s="514" t="s">
        <v>719</v>
      </c>
      <c r="AW2080" s="514" t="s">
        <v>2630</v>
      </c>
      <c r="AX2080" s="514">
        <v>4.0999999999999996</v>
      </c>
      <c r="AY2080" s="514">
        <v>3.3</v>
      </c>
      <c r="AZ2080" s="514">
        <v>1485</v>
      </c>
      <c r="BA2080" s="514" t="s">
        <v>395</v>
      </c>
      <c r="BB2080" s="515" t="s">
        <v>5360</v>
      </c>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647712-126761</v>
      </c>
      <c r="AJ2081" s="511">
        <f t="shared" si="98"/>
        <v>2078</v>
      </c>
      <c r="AK2081" s="514">
        <v>14</v>
      </c>
      <c r="AL2081" s="514" t="s">
        <v>14</v>
      </c>
      <c r="AM2081" s="514" t="s">
        <v>3002</v>
      </c>
      <c r="AN2081" s="514" t="s">
        <v>5401</v>
      </c>
      <c r="AO2081" s="514">
        <v>647573</v>
      </c>
      <c r="AP2081" s="514">
        <v>126988</v>
      </c>
      <c r="AQ2081" s="514" t="s">
        <v>3282</v>
      </c>
      <c r="AR2081" s="514" t="s">
        <v>2687</v>
      </c>
      <c r="AS2081" s="514">
        <v>647712</v>
      </c>
      <c r="AT2081" s="514">
        <v>126761</v>
      </c>
      <c r="AU2081" s="514">
        <v>14</v>
      </c>
      <c r="AV2081" s="514" t="s">
        <v>719</v>
      </c>
      <c r="AW2081" s="514" t="s">
        <v>2630</v>
      </c>
      <c r="AX2081" s="514">
        <v>4.2</v>
      </c>
      <c r="AY2081" s="514">
        <v>3.2</v>
      </c>
      <c r="AZ2081" s="514">
        <v>1485</v>
      </c>
      <c r="BA2081" s="514" t="s">
        <v>395</v>
      </c>
      <c r="BB2081" s="515" t="s">
        <v>5360</v>
      </c>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647741-126817</v>
      </c>
      <c r="AJ2082" s="511">
        <f t="shared" si="98"/>
        <v>2079</v>
      </c>
      <c r="AK2082" s="514">
        <v>14</v>
      </c>
      <c r="AL2082" s="514" t="s">
        <v>14</v>
      </c>
      <c r="AM2082" s="514" t="s">
        <v>3002</v>
      </c>
      <c r="AN2082" s="514" t="s">
        <v>5401</v>
      </c>
      <c r="AO2082" s="514">
        <v>647573</v>
      </c>
      <c r="AP2082" s="514">
        <v>126988</v>
      </c>
      <c r="AQ2082" s="514" t="s">
        <v>4153</v>
      </c>
      <c r="AR2082" s="514" t="s">
        <v>861</v>
      </c>
      <c r="AS2082" s="514">
        <v>647741</v>
      </c>
      <c r="AT2082" s="514">
        <v>126817</v>
      </c>
      <c r="AU2082" s="514">
        <v>13</v>
      </c>
      <c r="AV2082" s="514" t="s">
        <v>719</v>
      </c>
      <c r="AW2082" s="514" t="s">
        <v>2630</v>
      </c>
      <c r="AX2082" s="514">
        <v>3.7</v>
      </c>
      <c r="AY2082" s="514">
        <v>4</v>
      </c>
      <c r="AZ2082" s="514">
        <v>1485</v>
      </c>
      <c r="BA2082" s="514" t="s">
        <v>395</v>
      </c>
      <c r="BB2082" s="515" t="s">
        <v>861</v>
      </c>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647743-126815</v>
      </c>
      <c r="AJ2083" s="511">
        <f t="shared" si="98"/>
        <v>2080</v>
      </c>
      <c r="AK2083" s="514">
        <v>14</v>
      </c>
      <c r="AL2083" s="514" t="s">
        <v>14</v>
      </c>
      <c r="AM2083" s="514" t="s">
        <v>3002</v>
      </c>
      <c r="AN2083" s="514" t="s">
        <v>5401</v>
      </c>
      <c r="AO2083" s="514">
        <v>647573</v>
      </c>
      <c r="AP2083" s="514">
        <v>126988</v>
      </c>
      <c r="AQ2083" s="514" t="s">
        <v>5404</v>
      </c>
      <c r="AR2083" s="514" t="s">
        <v>2640</v>
      </c>
      <c r="AS2083" s="514">
        <v>647743</v>
      </c>
      <c r="AT2083" s="514">
        <v>126815</v>
      </c>
      <c r="AU2083" s="514">
        <v>18</v>
      </c>
      <c r="AV2083" s="514" t="s">
        <v>719</v>
      </c>
      <c r="AW2083" s="514" t="s">
        <v>2630</v>
      </c>
      <c r="AX2083" s="514">
        <v>3.7</v>
      </c>
      <c r="AY2083" s="514">
        <v>4</v>
      </c>
      <c r="AZ2083" s="514">
        <v>1485</v>
      </c>
      <c r="BA2083" s="514" t="s">
        <v>395</v>
      </c>
      <c r="BB2083" s="515" t="s">
        <v>5360</v>
      </c>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647752-126831</v>
      </c>
      <c r="AJ2084" s="511">
        <f t="shared" si="98"/>
        <v>2081</v>
      </c>
      <c r="AK2084" s="514">
        <v>14</v>
      </c>
      <c r="AL2084" s="514" t="s">
        <v>14</v>
      </c>
      <c r="AM2084" s="514" t="s">
        <v>3002</v>
      </c>
      <c r="AN2084" s="514" t="s">
        <v>5401</v>
      </c>
      <c r="AO2084" s="514">
        <v>647573</v>
      </c>
      <c r="AP2084" s="514">
        <v>126988</v>
      </c>
      <c r="AQ2084" s="514" t="s">
        <v>5405</v>
      </c>
      <c r="AR2084" s="514" t="s">
        <v>2648</v>
      </c>
      <c r="AS2084" s="514">
        <v>647752</v>
      </c>
      <c r="AT2084" s="514">
        <v>126831</v>
      </c>
      <c r="AU2084" s="514">
        <v>20</v>
      </c>
      <c r="AV2084" s="514" t="s">
        <v>719</v>
      </c>
      <c r="AW2084" s="514" t="s">
        <v>2630</v>
      </c>
      <c r="AX2084" s="514">
        <v>3.5</v>
      </c>
      <c r="AY2084" s="514">
        <v>4.2</v>
      </c>
      <c r="AZ2084" s="514">
        <v>1485</v>
      </c>
      <c r="BA2084" s="514" t="s">
        <v>395</v>
      </c>
      <c r="BB2084" s="515" t="s">
        <v>5360</v>
      </c>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647996-126720</v>
      </c>
      <c r="AJ2085" s="511">
        <f t="shared" si="98"/>
        <v>2082</v>
      </c>
      <c r="AK2085" s="514">
        <v>14</v>
      </c>
      <c r="AL2085" s="514" t="s">
        <v>14</v>
      </c>
      <c r="AM2085" s="514" t="s">
        <v>3002</v>
      </c>
      <c r="AN2085" s="514" t="s">
        <v>5401</v>
      </c>
      <c r="AO2085" s="514">
        <v>647573</v>
      </c>
      <c r="AP2085" s="514">
        <v>126988</v>
      </c>
      <c r="AQ2085" s="514" t="s">
        <v>5406</v>
      </c>
      <c r="AR2085" s="514" t="s">
        <v>861</v>
      </c>
      <c r="AS2085" s="514">
        <v>647996</v>
      </c>
      <c r="AT2085" s="514">
        <v>126720</v>
      </c>
      <c r="AU2085" s="514">
        <v>129</v>
      </c>
      <c r="AV2085" s="514" t="s">
        <v>718</v>
      </c>
      <c r="AW2085" s="514" t="s">
        <v>2649</v>
      </c>
      <c r="AX2085" s="514">
        <v>0.1</v>
      </c>
      <c r="AY2085" s="514">
        <v>7.6</v>
      </c>
      <c r="AZ2085" s="514">
        <v>1485</v>
      </c>
      <c r="BA2085" s="514" t="s">
        <v>395</v>
      </c>
      <c r="BB2085" s="515" t="s">
        <v>5360</v>
      </c>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647700-126680</v>
      </c>
      <c r="AJ2086" s="511">
        <f t="shared" si="98"/>
        <v>2083</v>
      </c>
      <c r="AK2086" s="514">
        <v>14</v>
      </c>
      <c r="AL2086" s="514" t="s">
        <v>14</v>
      </c>
      <c r="AM2086" s="514" t="s">
        <v>2746</v>
      </c>
      <c r="AN2086" s="514" t="s">
        <v>5407</v>
      </c>
      <c r="AO2086" s="514">
        <v>647573</v>
      </c>
      <c r="AP2086" s="514">
        <v>126988</v>
      </c>
      <c r="AQ2086" s="514" t="s">
        <v>5408</v>
      </c>
      <c r="AR2086" s="514" t="s">
        <v>5409</v>
      </c>
      <c r="AS2086" s="514">
        <v>647700</v>
      </c>
      <c r="AT2086" s="514">
        <v>126680</v>
      </c>
      <c r="AU2086" s="514">
        <v>33</v>
      </c>
      <c r="AV2086" s="514" t="s">
        <v>718</v>
      </c>
      <c r="AW2086" s="514" t="s">
        <v>2644</v>
      </c>
      <c r="AX2086" s="514">
        <v>10</v>
      </c>
      <c r="AY2086" s="514">
        <v>4.5999999999999996</v>
      </c>
      <c r="AZ2086" s="514">
        <v>1485</v>
      </c>
      <c r="BA2086" s="514" t="s">
        <v>395</v>
      </c>
      <c r="BB2086" s="515" t="s">
        <v>5360</v>
      </c>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647626-126339</v>
      </c>
      <c r="AJ2087" s="511">
        <f t="shared" si="98"/>
        <v>2084</v>
      </c>
      <c r="AK2087" s="514">
        <v>14</v>
      </c>
      <c r="AL2087" s="514" t="s">
        <v>14</v>
      </c>
      <c r="AM2087" s="514" t="s">
        <v>2746</v>
      </c>
      <c r="AN2087" s="514" t="s">
        <v>5410</v>
      </c>
      <c r="AO2087" s="514">
        <v>647580</v>
      </c>
      <c r="AP2087" s="514">
        <v>126214</v>
      </c>
      <c r="AQ2087" s="514" t="s">
        <v>5411</v>
      </c>
      <c r="AR2087" s="514" t="s">
        <v>4034</v>
      </c>
      <c r="AS2087" s="514">
        <v>647626</v>
      </c>
      <c r="AT2087" s="514">
        <v>126339</v>
      </c>
      <c r="AU2087" s="514">
        <v>13</v>
      </c>
      <c r="AV2087" s="514" t="s">
        <v>718</v>
      </c>
      <c r="AW2087" s="514" t="s">
        <v>2644</v>
      </c>
      <c r="AX2087" s="514">
        <v>10</v>
      </c>
      <c r="AY2087" s="514">
        <v>1.5</v>
      </c>
      <c r="AZ2087" s="514">
        <v>1485</v>
      </c>
      <c r="BA2087" s="514" t="s">
        <v>395</v>
      </c>
      <c r="BB2087" s="515" t="s">
        <v>5360</v>
      </c>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647890-125880</v>
      </c>
      <c r="AJ2088" s="511">
        <f t="shared" si="98"/>
        <v>2085</v>
      </c>
      <c r="AK2088" s="514">
        <v>14</v>
      </c>
      <c r="AL2088" s="514" t="s">
        <v>14</v>
      </c>
      <c r="AM2088" s="514" t="s">
        <v>3002</v>
      </c>
      <c r="AN2088" s="514" t="s">
        <v>5412</v>
      </c>
      <c r="AO2088" s="514">
        <v>648066</v>
      </c>
      <c r="AP2088" s="514">
        <v>125764</v>
      </c>
      <c r="AQ2088" s="514" t="s">
        <v>3397</v>
      </c>
      <c r="AR2088" s="514" t="s">
        <v>2687</v>
      </c>
      <c r="AS2088" s="514">
        <v>647890</v>
      </c>
      <c r="AT2088" s="514">
        <v>125880</v>
      </c>
      <c r="AU2088" s="514">
        <v>13</v>
      </c>
      <c r="AV2088" s="514" t="s">
        <v>718</v>
      </c>
      <c r="AW2088" s="514" t="s">
        <v>2630</v>
      </c>
      <c r="AX2088" s="514">
        <v>1.5</v>
      </c>
      <c r="AY2088" s="514">
        <v>2.1</v>
      </c>
      <c r="AZ2088" s="514">
        <v>1485</v>
      </c>
      <c r="BA2088" s="514" t="s">
        <v>395</v>
      </c>
      <c r="BB2088" s="515" t="s">
        <v>5360</v>
      </c>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647980-125890</v>
      </c>
      <c r="AJ2089" s="511">
        <f t="shared" si="98"/>
        <v>2086</v>
      </c>
      <c r="AK2089" s="514">
        <v>14</v>
      </c>
      <c r="AL2089" s="514" t="s">
        <v>14</v>
      </c>
      <c r="AM2089" s="514" t="s">
        <v>3002</v>
      </c>
      <c r="AN2089" s="514" t="s">
        <v>5412</v>
      </c>
      <c r="AO2089" s="514">
        <v>648066</v>
      </c>
      <c r="AP2089" s="514">
        <v>125764</v>
      </c>
      <c r="AQ2089" s="514" t="s">
        <v>861</v>
      </c>
      <c r="AR2089" s="514" t="s">
        <v>2648</v>
      </c>
      <c r="AS2089" s="514">
        <v>647980</v>
      </c>
      <c r="AT2089" s="514">
        <v>125890</v>
      </c>
      <c r="AU2089" s="514">
        <v>8</v>
      </c>
      <c r="AV2089" s="514" t="s">
        <v>719</v>
      </c>
      <c r="AW2089" s="514" t="s">
        <v>2644</v>
      </c>
      <c r="AX2089" s="514">
        <v>10</v>
      </c>
      <c r="AY2089" s="514">
        <v>1.8</v>
      </c>
      <c r="AZ2089" s="514">
        <v>1485</v>
      </c>
      <c r="BA2089" s="514" t="s">
        <v>395</v>
      </c>
      <c r="BB2089" s="515" t="s">
        <v>5360</v>
      </c>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647980-125891</v>
      </c>
      <c r="AJ2090" s="511">
        <f t="shared" si="98"/>
        <v>2087</v>
      </c>
      <c r="AK2090" s="514">
        <v>14</v>
      </c>
      <c r="AL2090" s="514" t="s">
        <v>14</v>
      </c>
      <c r="AM2090" s="514" t="s">
        <v>3002</v>
      </c>
      <c r="AN2090" s="514" t="s">
        <v>5412</v>
      </c>
      <c r="AO2090" s="514">
        <v>648066</v>
      </c>
      <c r="AP2090" s="514">
        <v>125764</v>
      </c>
      <c r="AQ2090" s="514" t="s">
        <v>5413</v>
      </c>
      <c r="AR2090" s="514" t="s">
        <v>861</v>
      </c>
      <c r="AS2090" s="514">
        <v>647980</v>
      </c>
      <c r="AT2090" s="514">
        <v>125891</v>
      </c>
      <c r="AU2090" s="514">
        <v>9</v>
      </c>
      <c r="AV2090" s="514" t="s">
        <v>719</v>
      </c>
      <c r="AW2090" s="514" t="s">
        <v>2644</v>
      </c>
      <c r="AX2090" s="514">
        <v>10</v>
      </c>
      <c r="AY2090" s="514">
        <v>1.9</v>
      </c>
      <c r="AZ2090" s="514">
        <v>1485</v>
      </c>
      <c r="BA2090" s="514" t="s">
        <v>395</v>
      </c>
      <c r="BB2090" s="515" t="s">
        <v>5360</v>
      </c>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648050-126195</v>
      </c>
      <c r="AJ2091" s="511">
        <f t="shared" si="98"/>
        <v>2088</v>
      </c>
      <c r="AK2091" s="514">
        <v>14</v>
      </c>
      <c r="AL2091" s="514" t="s">
        <v>14</v>
      </c>
      <c r="AM2091" s="514" t="s">
        <v>3002</v>
      </c>
      <c r="AN2091" s="514" t="s">
        <v>5412</v>
      </c>
      <c r="AO2091" s="514">
        <v>648066</v>
      </c>
      <c r="AP2091" s="514">
        <v>125764</v>
      </c>
      <c r="AQ2091" s="514" t="s">
        <v>861</v>
      </c>
      <c r="AR2091" s="514" t="s">
        <v>2640</v>
      </c>
      <c r="AS2091" s="514">
        <v>648050</v>
      </c>
      <c r="AT2091" s="514">
        <v>126195</v>
      </c>
      <c r="AU2091" s="514">
        <v>43</v>
      </c>
      <c r="AV2091" s="514" t="s">
        <v>718</v>
      </c>
      <c r="AW2091" s="514" t="s">
        <v>2644</v>
      </c>
      <c r="AX2091" s="514">
        <v>10</v>
      </c>
      <c r="AY2091" s="514">
        <v>5</v>
      </c>
      <c r="AZ2091" s="514">
        <v>1485</v>
      </c>
      <c r="BA2091" s="514" t="s">
        <v>395</v>
      </c>
      <c r="BB2091" s="515" t="s">
        <v>5360</v>
      </c>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648129-126310</v>
      </c>
      <c r="AJ2092" s="511">
        <f t="shared" si="98"/>
        <v>2089</v>
      </c>
      <c r="AK2092" s="514">
        <v>14</v>
      </c>
      <c r="AL2092" s="514" t="s">
        <v>14</v>
      </c>
      <c r="AM2092" s="514" t="s">
        <v>3002</v>
      </c>
      <c r="AN2092" s="514" t="s">
        <v>5412</v>
      </c>
      <c r="AO2092" s="514">
        <v>648066</v>
      </c>
      <c r="AP2092" s="514">
        <v>125764</v>
      </c>
      <c r="AQ2092" s="514" t="s">
        <v>5414</v>
      </c>
      <c r="AR2092" s="514" t="s">
        <v>5415</v>
      </c>
      <c r="AS2092" s="514">
        <v>648129</v>
      </c>
      <c r="AT2092" s="514">
        <v>126310</v>
      </c>
      <c r="AU2092" s="514">
        <v>54</v>
      </c>
      <c r="AV2092" s="514" t="s">
        <v>718</v>
      </c>
      <c r="AW2092" s="514" t="s">
        <v>2644</v>
      </c>
      <c r="AX2092" s="514">
        <v>10</v>
      </c>
      <c r="AY2092" s="514">
        <v>6.6</v>
      </c>
      <c r="AZ2092" s="514">
        <v>1485</v>
      </c>
      <c r="BA2092" s="514" t="s">
        <v>395</v>
      </c>
      <c r="BB2092" s="515" t="s">
        <v>5360</v>
      </c>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648240-126470</v>
      </c>
      <c r="AJ2093" s="511">
        <f t="shared" si="98"/>
        <v>2090</v>
      </c>
      <c r="AK2093" s="514">
        <v>14</v>
      </c>
      <c r="AL2093" s="514" t="s">
        <v>14</v>
      </c>
      <c r="AM2093" s="514" t="s">
        <v>3002</v>
      </c>
      <c r="AN2093" s="514" t="s">
        <v>5416</v>
      </c>
      <c r="AO2093" s="514">
        <v>648629</v>
      </c>
      <c r="AP2093" s="514">
        <v>126044</v>
      </c>
      <c r="AQ2093" s="514" t="s">
        <v>5417</v>
      </c>
      <c r="AR2093" s="514" t="s">
        <v>2687</v>
      </c>
      <c r="AS2093" s="514">
        <v>648240</v>
      </c>
      <c r="AT2093" s="514">
        <v>126470</v>
      </c>
      <c r="AU2093" s="514">
        <v>83</v>
      </c>
      <c r="AV2093" s="514" t="s">
        <v>718</v>
      </c>
      <c r="AW2093" s="514" t="s">
        <v>2649</v>
      </c>
      <c r="AX2093" s="514">
        <v>1.5</v>
      </c>
      <c r="AY2093" s="514">
        <v>7.7</v>
      </c>
      <c r="AZ2093" s="514">
        <v>1485</v>
      </c>
      <c r="BA2093" s="514" t="s">
        <v>395</v>
      </c>
      <c r="BB2093" s="515" t="s">
        <v>5360</v>
      </c>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648241-126513</v>
      </c>
      <c r="AJ2094" s="511">
        <f t="shared" si="98"/>
        <v>2091</v>
      </c>
      <c r="AK2094" s="514">
        <v>14</v>
      </c>
      <c r="AL2094" s="514" t="s">
        <v>14</v>
      </c>
      <c r="AM2094" s="514" t="s">
        <v>3002</v>
      </c>
      <c r="AN2094" s="514" t="s">
        <v>5416</v>
      </c>
      <c r="AO2094" s="514">
        <v>648629</v>
      </c>
      <c r="AP2094" s="514">
        <v>126044</v>
      </c>
      <c r="AQ2094" s="514" t="s">
        <v>5418</v>
      </c>
      <c r="AR2094" s="514" t="s">
        <v>861</v>
      </c>
      <c r="AS2094" s="514">
        <v>648241</v>
      </c>
      <c r="AT2094" s="514">
        <v>126513</v>
      </c>
      <c r="AU2094" s="514">
        <v>90</v>
      </c>
      <c r="AV2094" s="514" t="s">
        <v>718</v>
      </c>
      <c r="AW2094" s="514" t="s">
        <v>2649</v>
      </c>
      <c r="AX2094" s="514">
        <v>1</v>
      </c>
      <c r="AY2094" s="514">
        <v>8.1999999999999993</v>
      </c>
      <c r="AZ2094" s="514">
        <v>1485</v>
      </c>
      <c r="BA2094" s="514" t="s">
        <v>395</v>
      </c>
      <c r="BB2094" s="515" t="s">
        <v>5360</v>
      </c>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648315-126260</v>
      </c>
      <c r="AJ2095" s="511">
        <f t="shared" si="98"/>
        <v>2092</v>
      </c>
      <c r="AK2095" s="514">
        <v>14</v>
      </c>
      <c r="AL2095" s="514" t="s">
        <v>14</v>
      </c>
      <c r="AM2095" s="514" t="s">
        <v>3002</v>
      </c>
      <c r="AN2095" s="514" t="s">
        <v>5416</v>
      </c>
      <c r="AO2095" s="514">
        <v>648629</v>
      </c>
      <c r="AP2095" s="514">
        <v>126044</v>
      </c>
      <c r="AQ2095" s="514" t="s">
        <v>5419</v>
      </c>
      <c r="AR2095" s="514" t="s">
        <v>2640</v>
      </c>
      <c r="AS2095" s="514">
        <v>648315</v>
      </c>
      <c r="AT2095" s="514">
        <v>126260</v>
      </c>
      <c r="AU2095" s="514">
        <v>59</v>
      </c>
      <c r="AV2095" s="514" t="s">
        <v>719</v>
      </c>
      <c r="AW2095" s="514" t="s">
        <v>2630</v>
      </c>
      <c r="AX2095" s="514">
        <v>4.5</v>
      </c>
      <c r="AY2095" s="514">
        <v>4.7</v>
      </c>
      <c r="AZ2095" s="514">
        <v>1485</v>
      </c>
      <c r="BA2095" s="514" t="s">
        <v>395</v>
      </c>
      <c r="BB2095" s="515" t="s">
        <v>5360</v>
      </c>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648329-126253</v>
      </c>
      <c r="AJ2096" s="511">
        <f t="shared" si="98"/>
        <v>2093</v>
      </c>
      <c r="AK2096" s="514">
        <v>14</v>
      </c>
      <c r="AL2096" s="514" t="s">
        <v>14</v>
      </c>
      <c r="AM2096" s="514" t="s">
        <v>3002</v>
      </c>
      <c r="AN2096" s="514" t="s">
        <v>5416</v>
      </c>
      <c r="AO2096" s="514">
        <v>648629</v>
      </c>
      <c r="AP2096" s="514">
        <v>126044</v>
      </c>
      <c r="AQ2096" s="514" t="s">
        <v>5420</v>
      </c>
      <c r="AR2096" s="514" t="s">
        <v>5421</v>
      </c>
      <c r="AS2096" s="514">
        <v>648329</v>
      </c>
      <c r="AT2096" s="514">
        <v>126253</v>
      </c>
      <c r="AU2096" s="514">
        <v>57</v>
      </c>
      <c r="AV2096" s="514" t="s">
        <v>719</v>
      </c>
      <c r="AW2096" s="514" t="s">
        <v>2630</v>
      </c>
      <c r="AX2096" s="514">
        <v>4.7</v>
      </c>
      <c r="AY2096" s="514">
        <v>4.5</v>
      </c>
      <c r="AZ2096" s="514">
        <v>1485</v>
      </c>
      <c r="BA2096" s="514" t="s">
        <v>395</v>
      </c>
      <c r="BB2096" s="515" t="s">
        <v>5360</v>
      </c>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648389-126207</v>
      </c>
      <c r="AJ2097" s="511">
        <f t="shared" si="98"/>
        <v>2094</v>
      </c>
      <c r="AK2097" s="514">
        <v>14</v>
      </c>
      <c r="AL2097" s="514" t="s">
        <v>14</v>
      </c>
      <c r="AM2097" s="514" t="s">
        <v>3002</v>
      </c>
      <c r="AN2097" s="514" t="s">
        <v>5416</v>
      </c>
      <c r="AO2097" s="514">
        <v>648629</v>
      </c>
      <c r="AP2097" s="514">
        <v>126044</v>
      </c>
      <c r="AQ2097" s="514" t="s">
        <v>4760</v>
      </c>
      <c r="AR2097" s="514" t="s">
        <v>5422</v>
      </c>
      <c r="AS2097" s="514">
        <v>648389</v>
      </c>
      <c r="AT2097" s="514">
        <v>126207</v>
      </c>
      <c r="AU2097" s="514">
        <v>42</v>
      </c>
      <c r="AV2097" s="514" t="s">
        <v>719</v>
      </c>
      <c r="AW2097" s="514" t="s">
        <v>2630</v>
      </c>
      <c r="AX2097" s="514">
        <v>5.5</v>
      </c>
      <c r="AY2097" s="514">
        <v>3.7</v>
      </c>
      <c r="AZ2097" s="514">
        <v>1485</v>
      </c>
      <c r="BA2097" s="514" t="s">
        <v>395</v>
      </c>
      <c r="BB2097" s="515" t="s">
        <v>5360</v>
      </c>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648519-126171</v>
      </c>
      <c r="AJ2098" s="511">
        <f t="shared" si="98"/>
        <v>2095</v>
      </c>
      <c r="AK2098" s="514">
        <v>14</v>
      </c>
      <c r="AL2098" s="514" t="s">
        <v>14</v>
      </c>
      <c r="AM2098" s="514" t="s">
        <v>3002</v>
      </c>
      <c r="AN2098" s="514" t="s">
        <v>5416</v>
      </c>
      <c r="AO2098" s="514">
        <v>648629</v>
      </c>
      <c r="AP2098" s="514">
        <v>126044</v>
      </c>
      <c r="AQ2098" s="514" t="s">
        <v>5423</v>
      </c>
      <c r="AR2098" s="514" t="s">
        <v>5424</v>
      </c>
      <c r="AS2098" s="514">
        <v>648519</v>
      </c>
      <c r="AT2098" s="514">
        <v>126171</v>
      </c>
      <c r="AU2098" s="514">
        <v>33</v>
      </c>
      <c r="AV2098" s="514" t="s">
        <v>719</v>
      </c>
      <c r="AW2098" s="514" t="s">
        <v>2630</v>
      </c>
      <c r="AX2098" s="514">
        <v>7.2</v>
      </c>
      <c r="AY2098" s="514">
        <v>2</v>
      </c>
      <c r="AZ2098" s="514">
        <v>1430</v>
      </c>
      <c r="BA2098" s="514" t="s">
        <v>273</v>
      </c>
      <c r="BB2098" s="515" t="s">
        <v>5360</v>
      </c>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648570-126169</v>
      </c>
      <c r="AJ2099" s="511">
        <f t="shared" si="98"/>
        <v>2096</v>
      </c>
      <c r="AK2099" s="514">
        <v>14</v>
      </c>
      <c r="AL2099" s="514" t="s">
        <v>14</v>
      </c>
      <c r="AM2099" s="514" t="s">
        <v>3002</v>
      </c>
      <c r="AN2099" s="514" t="s">
        <v>5416</v>
      </c>
      <c r="AO2099" s="514">
        <v>648629</v>
      </c>
      <c r="AP2099" s="514">
        <v>126044</v>
      </c>
      <c r="AQ2099" s="514" t="s">
        <v>5425</v>
      </c>
      <c r="AR2099" s="514" t="s">
        <v>861</v>
      </c>
      <c r="AS2099" s="514">
        <v>648570</v>
      </c>
      <c r="AT2099" s="514">
        <v>126169</v>
      </c>
      <c r="AU2099" s="514">
        <v>29</v>
      </c>
      <c r="AV2099" s="514" t="s">
        <v>719</v>
      </c>
      <c r="AW2099" s="514" t="s">
        <v>2630</v>
      </c>
      <c r="AX2099" s="514">
        <v>7.7</v>
      </c>
      <c r="AY2099" s="514">
        <v>1.5</v>
      </c>
      <c r="AZ2099" s="514">
        <v>1430</v>
      </c>
      <c r="BA2099" s="514" t="s">
        <v>273</v>
      </c>
      <c r="BB2099" s="515" t="s">
        <v>5360</v>
      </c>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648612-126075</v>
      </c>
      <c r="AJ2100" s="511">
        <f t="shared" si="98"/>
        <v>2097</v>
      </c>
      <c r="AK2100" s="514">
        <v>14</v>
      </c>
      <c r="AL2100" s="514" t="s">
        <v>14</v>
      </c>
      <c r="AM2100" s="514" t="s">
        <v>3002</v>
      </c>
      <c r="AN2100" s="514" t="s">
        <v>5416</v>
      </c>
      <c r="AO2100" s="514">
        <v>648629</v>
      </c>
      <c r="AP2100" s="514">
        <v>126044</v>
      </c>
      <c r="AQ2100" s="514" t="s">
        <v>3899</v>
      </c>
      <c r="AR2100" s="514" t="s">
        <v>5426</v>
      </c>
      <c r="AS2100" s="514">
        <v>648612</v>
      </c>
      <c r="AT2100" s="514">
        <v>126075</v>
      </c>
      <c r="AU2100" s="514">
        <v>4</v>
      </c>
      <c r="AV2100" s="514" t="s">
        <v>719</v>
      </c>
      <c r="AW2100" s="514" t="s">
        <v>2630</v>
      </c>
      <c r="AX2100" s="514">
        <v>9.5</v>
      </c>
      <c r="AY2100" s="514">
        <v>0.5</v>
      </c>
      <c r="AZ2100" s="514">
        <v>1430</v>
      </c>
      <c r="BA2100" s="514" t="s">
        <v>273</v>
      </c>
      <c r="BB2100" s="515" t="s">
        <v>5360</v>
      </c>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648613-126068</v>
      </c>
      <c r="AJ2101" s="511">
        <f t="shared" si="98"/>
        <v>2098</v>
      </c>
      <c r="AK2101" s="514">
        <v>14</v>
      </c>
      <c r="AL2101" s="514" t="s">
        <v>14</v>
      </c>
      <c r="AM2101" s="514" t="s">
        <v>3002</v>
      </c>
      <c r="AN2101" s="514" t="s">
        <v>5416</v>
      </c>
      <c r="AO2101" s="514">
        <v>648629</v>
      </c>
      <c r="AP2101" s="514">
        <v>126044</v>
      </c>
      <c r="AQ2101" s="514" t="s">
        <v>3751</v>
      </c>
      <c r="AR2101" s="514" t="s">
        <v>2648</v>
      </c>
      <c r="AS2101" s="514">
        <v>648613</v>
      </c>
      <c r="AT2101" s="514">
        <v>126068</v>
      </c>
      <c r="AU2101" s="514">
        <v>3</v>
      </c>
      <c r="AV2101" s="514" t="s">
        <v>719</v>
      </c>
      <c r="AW2101" s="514" t="s">
        <v>2630</v>
      </c>
      <c r="AX2101" s="514">
        <v>9.6</v>
      </c>
      <c r="AY2101" s="514">
        <v>0.4</v>
      </c>
      <c r="AZ2101" s="514">
        <v>1430</v>
      </c>
      <c r="BA2101" s="514" t="s">
        <v>273</v>
      </c>
      <c r="BB2101" s="515" t="s">
        <v>5360</v>
      </c>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648020-125592</v>
      </c>
      <c r="AJ2102" s="511">
        <f t="shared" si="98"/>
        <v>2099</v>
      </c>
      <c r="AK2102" s="514">
        <v>14</v>
      </c>
      <c r="AL2102" s="514" t="s">
        <v>14</v>
      </c>
      <c r="AM2102" s="514" t="s">
        <v>3002</v>
      </c>
      <c r="AN2102" s="514" t="s">
        <v>5427</v>
      </c>
      <c r="AO2102" s="514">
        <v>648069</v>
      </c>
      <c r="AP2102" s="514">
        <v>125588</v>
      </c>
      <c r="AQ2102" s="514" t="s">
        <v>5428</v>
      </c>
      <c r="AR2102" s="514" t="s">
        <v>3853</v>
      </c>
      <c r="AS2102" s="514">
        <v>648020</v>
      </c>
      <c r="AT2102" s="514">
        <v>125592</v>
      </c>
      <c r="AU2102" s="514">
        <v>22</v>
      </c>
      <c r="AV2102" s="514" t="s">
        <v>718</v>
      </c>
      <c r="AW2102" s="514" t="s">
        <v>2644</v>
      </c>
      <c r="AX2102" s="514">
        <v>10</v>
      </c>
      <c r="AY2102" s="514">
        <v>0.6</v>
      </c>
      <c r="AZ2102" s="514">
        <v>1485</v>
      </c>
      <c r="BA2102" s="514" t="s">
        <v>395</v>
      </c>
      <c r="BB2102" s="515" t="s">
        <v>5360</v>
      </c>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648040-125590</v>
      </c>
      <c r="AJ2103" s="511">
        <f t="shared" si="98"/>
        <v>2100</v>
      </c>
      <c r="AK2103" s="514">
        <v>14</v>
      </c>
      <c r="AL2103" s="514" t="s">
        <v>14</v>
      </c>
      <c r="AM2103" s="514" t="s">
        <v>3002</v>
      </c>
      <c r="AN2103" s="514" t="s">
        <v>5427</v>
      </c>
      <c r="AO2103" s="514">
        <v>648069</v>
      </c>
      <c r="AP2103" s="514">
        <v>125588</v>
      </c>
      <c r="AQ2103" s="514" t="s">
        <v>5429</v>
      </c>
      <c r="AR2103" s="514" t="s">
        <v>3827</v>
      </c>
      <c r="AS2103" s="514">
        <v>648040</v>
      </c>
      <c r="AT2103" s="514">
        <v>125590</v>
      </c>
      <c r="AU2103" s="514">
        <v>14</v>
      </c>
      <c r="AV2103" s="514" t="s">
        <v>718</v>
      </c>
      <c r="AW2103" s="514" t="s">
        <v>2644</v>
      </c>
      <c r="AX2103" s="514">
        <v>10</v>
      </c>
      <c r="AY2103" s="514">
        <v>0.4</v>
      </c>
      <c r="AZ2103" s="514">
        <v>1485</v>
      </c>
      <c r="BA2103" s="514" t="s">
        <v>395</v>
      </c>
      <c r="BB2103" s="515" t="s">
        <v>5360</v>
      </c>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648122-126730</v>
      </c>
      <c r="AJ2104" s="511">
        <f t="shared" si="98"/>
        <v>2101</v>
      </c>
      <c r="AK2104" s="514">
        <v>14</v>
      </c>
      <c r="AL2104" s="514" t="s">
        <v>14</v>
      </c>
      <c r="AM2104" s="514" t="s">
        <v>2746</v>
      </c>
      <c r="AN2104" s="514" t="s">
        <v>5430</v>
      </c>
      <c r="AO2104" s="514">
        <v>647573</v>
      </c>
      <c r="AP2104" s="514">
        <v>126988</v>
      </c>
      <c r="AQ2104" s="514" t="s">
        <v>5430</v>
      </c>
      <c r="AR2104" s="514" t="s">
        <v>861</v>
      </c>
      <c r="AS2104" s="514">
        <v>648122</v>
      </c>
      <c r="AT2104" s="514">
        <v>126730</v>
      </c>
      <c r="AU2104" s="514">
        <v>131</v>
      </c>
      <c r="AV2104" s="514" t="s">
        <v>718</v>
      </c>
      <c r="AW2104" s="514" t="s">
        <v>718</v>
      </c>
      <c r="AX2104" s="514">
        <v>0.2</v>
      </c>
      <c r="AY2104" s="514">
        <v>0.1</v>
      </c>
      <c r="AZ2104" s="514">
        <v>1485</v>
      </c>
      <c r="BA2104" s="514" t="s">
        <v>395</v>
      </c>
      <c r="BB2104" s="515" t="s">
        <v>5360</v>
      </c>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653239-126851</v>
      </c>
      <c r="AJ2105" s="511">
        <f t="shared" si="98"/>
        <v>2102</v>
      </c>
      <c r="AK2105" s="514">
        <v>14</v>
      </c>
      <c r="AL2105" s="514" t="s">
        <v>1480</v>
      </c>
      <c r="AM2105" s="514" t="s">
        <v>2660</v>
      </c>
      <c r="AN2105" s="514" t="s">
        <v>5431</v>
      </c>
      <c r="AO2105" s="514">
        <v>652218</v>
      </c>
      <c r="AP2105" s="514">
        <v>126897</v>
      </c>
      <c r="AQ2105" s="514" t="s">
        <v>5432</v>
      </c>
      <c r="AR2105" s="514" t="s">
        <v>861</v>
      </c>
      <c r="AS2105" s="514">
        <v>653239</v>
      </c>
      <c r="AT2105" s="514">
        <v>126851</v>
      </c>
      <c r="AU2105" s="514">
        <v>135</v>
      </c>
      <c r="AV2105" s="514" t="s">
        <v>718</v>
      </c>
      <c r="AW2105" s="514" t="s">
        <v>2644</v>
      </c>
      <c r="AX2105" s="514">
        <v>10</v>
      </c>
      <c r="AY2105" s="514">
        <v>10</v>
      </c>
      <c r="AZ2105" s="514">
        <v>1438</v>
      </c>
      <c r="BA2105" s="514" t="s">
        <v>156</v>
      </c>
      <c r="BB2105" s="515" t="s">
        <v>5433</v>
      </c>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650436-126752</v>
      </c>
      <c r="AJ2106" s="511">
        <f t="shared" si="98"/>
        <v>2103</v>
      </c>
      <c r="AK2106" s="514">
        <v>14</v>
      </c>
      <c r="AL2106" s="514" t="s">
        <v>1480</v>
      </c>
      <c r="AM2106" s="514" t="s">
        <v>5434</v>
      </c>
      <c r="AN2106" s="514" t="s">
        <v>5435</v>
      </c>
      <c r="AO2106" s="514">
        <v>650761</v>
      </c>
      <c r="AP2106" s="514">
        <v>126647</v>
      </c>
      <c r="AQ2106" s="514" t="s">
        <v>5436</v>
      </c>
      <c r="AR2106" s="514" t="s">
        <v>2687</v>
      </c>
      <c r="AS2106" s="514">
        <v>650436</v>
      </c>
      <c r="AT2106" s="514">
        <v>126752</v>
      </c>
      <c r="AU2106" s="514">
        <v>117</v>
      </c>
      <c r="AV2106" s="514" t="s">
        <v>719</v>
      </c>
      <c r="AW2106" s="514" t="s">
        <v>2630</v>
      </c>
      <c r="AX2106" s="514">
        <v>0.1</v>
      </c>
      <c r="AY2106" s="514">
        <v>0.8</v>
      </c>
      <c r="AZ2106" s="514">
        <v>1430</v>
      </c>
      <c r="BA2106" s="514" t="s">
        <v>273</v>
      </c>
      <c r="BB2106" s="515" t="s">
        <v>5437</v>
      </c>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650491-126652</v>
      </c>
      <c r="AJ2107" s="511">
        <f t="shared" si="98"/>
        <v>2104</v>
      </c>
      <c r="AK2107" s="514">
        <v>14</v>
      </c>
      <c r="AL2107" s="514" t="s">
        <v>1480</v>
      </c>
      <c r="AM2107" s="514" t="s">
        <v>5434</v>
      </c>
      <c r="AN2107" s="514" t="s">
        <v>5435</v>
      </c>
      <c r="AO2107" s="514">
        <v>650761</v>
      </c>
      <c r="AP2107" s="514">
        <v>126647</v>
      </c>
      <c r="AQ2107" s="514" t="s">
        <v>5438</v>
      </c>
      <c r="AR2107" s="514" t="s">
        <v>2640</v>
      </c>
      <c r="AS2107" s="514">
        <v>650491</v>
      </c>
      <c r="AT2107" s="514">
        <v>126652</v>
      </c>
      <c r="AU2107" s="514">
        <v>96</v>
      </c>
      <c r="AV2107" s="514" t="s">
        <v>719</v>
      </c>
      <c r="AW2107" s="514" t="s">
        <v>2630</v>
      </c>
      <c r="AX2107" s="514">
        <v>0.1</v>
      </c>
      <c r="AY2107" s="514">
        <v>5.7</v>
      </c>
      <c r="AZ2107" s="514">
        <v>1430</v>
      </c>
      <c r="BA2107" s="514" t="s">
        <v>273</v>
      </c>
      <c r="BB2107" s="515" t="s">
        <v>5437</v>
      </c>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650669-126621</v>
      </c>
      <c r="AJ2108" s="511">
        <f t="shared" si="98"/>
        <v>2105</v>
      </c>
      <c r="AK2108" s="514">
        <v>14</v>
      </c>
      <c r="AL2108" s="514" t="s">
        <v>1480</v>
      </c>
      <c r="AM2108" s="514" t="s">
        <v>5434</v>
      </c>
      <c r="AN2108" s="514" t="s">
        <v>5435</v>
      </c>
      <c r="AO2108" s="514">
        <v>650761</v>
      </c>
      <c r="AP2108" s="514">
        <v>126647</v>
      </c>
      <c r="AQ2108" s="514" t="s">
        <v>5439</v>
      </c>
      <c r="AR2108" s="514" t="s">
        <v>2648</v>
      </c>
      <c r="AS2108" s="514">
        <v>650669</v>
      </c>
      <c r="AT2108" s="514">
        <v>126621</v>
      </c>
      <c r="AU2108" s="514">
        <v>68</v>
      </c>
      <c r="AV2108" s="514" t="s">
        <v>719</v>
      </c>
      <c r="AW2108" s="514" t="s">
        <v>2630</v>
      </c>
      <c r="AX2108" s="514">
        <v>2.4</v>
      </c>
      <c r="AY2108" s="514">
        <v>3.3</v>
      </c>
      <c r="AZ2108" s="514">
        <v>1430</v>
      </c>
      <c r="BA2108" s="514" t="s">
        <v>273</v>
      </c>
      <c r="BB2108" s="515" t="s">
        <v>5437</v>
      </c>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OBS! förväxlingsrisk =&gt;</v>
      </c>
      <c r="AI2109" s="15" t="str">
        <f t="shared" si="96"/>
        <v>651869-128878</v>
      </c>
      <c r="AJ2109" s="511">
        <f t="shared" si="98"/>
        <v>2106</v>
      </c>
      <c r="AK2109" s="514">
        <v>14</v>
      </c>
      <c r="AL2109" s="514" t="s">
        <v>1480</v>
      </c>
      <c r="AM2109" s="514" t="s">
        <v>5440</v>
      </c>
      <c r="AN2109" s="514" t="s">
        <v>5441</v>
      </c>
      <c r="AO2109" s="514">
        <v>651915</v>
      </c>
      <c r="AP2109" s="514">
        <v>128768</v>
      </c>
      <c r="AQ2109" s="514" t="s">
        <v>5442</v>
      </c>
      <c r="AR2109" s="514" t="s">
        <v>861</v>
      </c>
      <c r="AS2109" s="514">
        <v>651869</v>
      </c>
      <c r="AT2109" s="514">
        <v>128878</v>
      </c>
      <c r="AU2109" s="514">
        <v>125</v>
      </c>
      <c r="AV2109" s="514" t="s">
        <v>718</v>
      </c>
      <c r="AW2109" s="514" t="s">
        <v>2649</v>
      </c>
      <c r="AX2109" s="514">
        <v>0.2</v>
      </c>
      <c r="AY2109" s="514">
        <v>10</v>
      </c>
      <c r="AZ2109" s="514">
        <v>1439</v>
      </c>
      <c r="BA2109" s="514" t="s">
        <v>177</v>
      </c>
      <c r="BB2109" s="515" t="s">
        <v>3857</v>
      </c>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OBS! förväxlingsrisk =&gt;</v>
      </c>
      <c r="AI2110" s="15" t="str">
        <f t="shared" si="96"/>
        <v>651872-128875</v>
      </c>
      <c r="AJ2110" s="511">
        <f t="shared" si="98"/>
        <v>2107</v>
      </c>
      <c r="AK2110" s="514">
        <v>14</v>
      </c>
      <c r="AL2110" s="514" t="s">
        <v>1480</v>
      </c>
      <c r="AM2110" s="514" t="s">
        <v>5440</v>
      </c>
      <c r="AN2110" s="514" t="s">
        <v>5441</v>
      </c>
      <c r="AO2110" s="514">
        <v>651915</v>
      </c>
      <c r="AP2110" s="514">
        <v>128768</v>
      </c>
      <c r="AQ2110" s="514" t="s">
        <v>5442</v>
      </c>
      <c r="AR2110" s="514" t="s">
        <v>861</v>
      </c>
      <c r="AS2110" s="514">
        <v>651872</v>
      </c>
      <c r="AT2110" s="514">
        <v>128875</v>
      </c>
      <c r="AU2110" s="514">
        <v>124</v>
      </c>
      <c r="AV2110" s="514" t="s">
        <v>718</v>
      </c>
      <c r="AW2110" s="514" t="s">
        <v>2649</v>
      </c>
      <c r="AX2110" s="514">
        <v>0.3</v>
      </c>
      <c r="AY2110" s="514">
        <v>10</v>
      </c>
      <c r="AZ2110" s="514">
        <v>1439</v>
      </c>
      <c r="BA2110" s="514" t="s">
        <v>177</v>
      </c>
      <c r="BB2110" s="515" t="s">
        <v>3857</v>
      </c>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652970-127420</v>
      </c>
      <c r="AJ2111" s="511">
        <f t="shared" si="98"/>
        <v>2108</v>
      </c>
      <c r="AK2111" s="514">
        <v>14</v>
      </c>
      <c r="AL2111" s="514" t="s">
        <v>1480</v>
      </c>
      <c r="AM2111" s="514" t="s">
        <v>2746</v>
      </c>
      <c r="AN2111" s="514" t="s">
        <v>5443</v>
      </c>
      <c r="AO2111" s="514">
        <v>648677</v>
      </c>
      <c r="AP2111" s="514">
        <v>125928</v>
      </c>
      <c r="AQ2111" s="514" t="s">
        <v>5444</v>
      </c>
      <c r="AR2111" s="514" t="s">
        <v>861</v>
      </c>
      <c r="AS2111" s="514">
        <v>652970</v>
      </c>
      <c r="AT2111" s="514">
        <v>127420</v>
      </c>
      <c r="AU2111" s="514">
        <v>98</v>
      </c>
      <c r="AV2111" s="514" t="s">
        <v>719</v>
      </c>
      <c r="AW2111" s="514" t="s">
        <v>2644</v>
      </c>
      <c r="AX2111" s="514">
        <v>4</v>
      </c>
      <c r="AY2111" s="514">
        <v>10</v>
      </c>
      <c r="AZ2111" s="514">
        <v>1438</v>
      </c>
      <c r="BA2111" s="514" t="s">
        <v>156</v>
      </c>
      <c r="BB2111" s="515" t="s">
        <v>5433</v>
      </c>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650397-127196</v>
      </c>
      <c r="AJ2112" s="511">
        <f t="shared" si="98"/>
        <v>2109</v>
      </c>
      <c r="AK2112" s="514">
        <v>14</v>
      </c>
      <c r="AL2112" s="514" t="s">
        <v>1480</v>
      </c>
      <c r="AM2112" s="514" t="s">
        <v>5445</v>
      </c>
      <c r="AN2112" s="514" t="s">
        <v>5446</v>
      </c>
      <c r="AO2112" s="514">
        <v>651026</v>
      </c>
      <c r="AP2112" s="514">
        <v>127088</v>
      </c>
      <c r="AQ2112" s="514" t="s">
        <v>5447</v>
      </c>
      <c r="AR2112" s="514" t="s">
        <v>861</v>
      </c>
      <c r="AS2112" s="514">
        <v>650397</v>
      </c>
      <c r="AT2112" s="514">
        <v>127196</v>
      </c>
      <c r="AU2112" s="514">
        <v>105</v>
      </c>
      <c r="AV2112" s="514" t="s">
        <v>719</v>
      </c>
      <c r="AW2112" s="514" t="s">
        <v>718</v>
      </c>
      <c r="AX2112" s="514">
        <v>0.2</v>
      </c>
      <c r="AY2112" s="514">
        <v>0.6</v>
      </c>
      <c r="AZ2112" s="514">
        <v>1439</v>
      </c>
      <c r="BA2112" s="514" t="s">
        <v>177</v>
      </c>
      <c r="BB2112" s="515" t="s">
        <v>5437</v>
      </c>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651579-126385</v>
      </c>
      <c r="AJ2113" s="511">
        <f t="shared" si="98"/>
        <v>2110</v>
      </c>
      <c r="AK2113" s="514">
        <v>14</v>
      </c>
      <c r="AL2113" s="514" t="s">
        <v>1480</v>
      </c>
      <c r="AM2113" s="514" t="s">
        <v>2746</v>
      </c>
      <c r="AN2113" s="514" t="s">
        <v>5448</v>
      </c>
      <c r="AO2113" s="514">
        <v>648677</v>
      </c>
      <c r="AP2113" s="514">
        <v>125928</v>
      </c>
      <c r="AQ2113" s="514" t="s">
        <v>5449</v>
      </c>
      <c r="AR2113" s="514" t="s">
        <v>861</v>
      </c>
      <c r="AS2113" s="514">
        <v>651579</v>
      </c>
      <c r="AT2113" s="514">
        <v>126385</v>
      </c>
      <c r="AU2113" s="514">
        <v>157</v>
      </c>
      <c r="AV2113" s="514" t="s">
        <v>718</v>
      </c>
      <c r="AW2113" s="514" t="s">
        <v>2630</v>
      </c>
      <c r="AX2113" s="514">
        <v>0.6</v>
      </c>
      <c r="AY2113" s="514">
        <v>0.1</v>
      </c>
      <c r="AZ2113" s="514">
        <v>1430</v>
      </c>
      <c r="BA2113" s="514" t="s">
        <v>273</v>
      </c>
      <c r="BB2113" s="515" t="s">
        <v>5437</v>
      </c>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650245-128725</v>
      </c>
      <c r="AJ2114" s="511">
        <f t="shared" si="98"/>
        <v>2111</v>
      </c>
      <c r="AK2114" s="514">
        <v>14</v>
      </c>
      <c r="AL2114" s="514" t="s">
        <v>1480</v>
      </c>
      <c r="AM2114" s="514" t="s">
        <v>5450</v>
      </c>
      <c r="AN2114" s="514" t="s">
        <v>5451</v>
      </c>
      <c r="AO2114" s="514">
        <v>649997</v>
      </c>
      <c r="AP2114" s="514">
        <v>127810</v>
      </c>
      <c r="AQ2114" s="514" t="s">
        <v>5452</v>
      </c>
      <c r="AR2114" s="514" t="s">
        <v>861</v>
      </c>
      <c r="AS2114" s="514">
        <v>650245</v>
      </c>
      <c r="AT2114" s="514">
        <v>128725</v>
      </c>
      <c r="AU2114" s="514">
        <v>124</v>
      </c>
      <c r="AV2114" s="514" t="s">
        <v>718</v>
      </c>
      <c r="AW2114" s="514" t="s">
        <v>2630</v>
      </c>
      <c r="AX2114" s="514">
        <v>0.2</v>
      </c>
      <c r="AY2114" s="514">
        <v>0.1</v>
      </c>
      <c r="AZ2114" s="514">
        <v>1487</v>
      </c>
      <c r="BA2114" s="514" t="s">
        <v>416</v>
      </c>
      <c r="BB2114" s="515" t="s">
        <v>3857</v>
      </c>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653171-127925</v>
      </c>
      <c r="AJ2115" s="511">
        <f t="shared" si="98"/>
        <v>2112</v>
      </c>
      <c r="AK2115" s="514">
        <v>14</v>
      </c>
      <c r="AL2115" s="514" t="s">
        <v>1480</v>
      </c>
      <c r="AM2115" s="514" t="s">
        <v>2746</v>
      </c>
      <c r="AN2115" s="514" t="s">
        <v>5453</v>
      </c>
      <c r="AO2115" s="514">
        <v>653171</v>
      </c>
      <c r="AP2115" s="514">
        <v>127923</v>
      </c>
      <c r="AQ2115" s="514" t="s">
        <v>2674</v>
      </c>
      <c r="AR2115" s="514" t="s">
        <v>861</v>
      </c>
      <c r="AS2115" s="514">
        <v>653171</v>
      </c>
      <c r="AT2115" s="514">
        <v>127925</v>
      </c>
      <c r="AU2115" s="514">
        <v>134</v>
      </c>
      <c r="AV2115" s="514" t="s">
        <v>718</v>
      </c>
      <c r="AW2115" s="514" t="s">
        <v>2644</v>
      </c>
      <c r="AX2115" s="514">
        <v>10</v>
      </c>
      <c r="AY2115" s="514">
        <v>10</v>
      </c>
      <c r="AZ2115" s="514">
        <v>1438</v>
      </c>
      <c r="BA2115" s="514" t="s">
        <v>156</v>
      </c>
      <c r="BB2115" s="515" t="s">
        <v>861</v>
      </c>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653172-128008</v>
      </c>
      <c r="AJ2116" s="511">
        <f t="shared" si="98"/>
        <v>2113</v>
      </c>
      <c r="AK2116" s="514">
        <v>14</v>
      </c>
      <c r="AL2116" s="514" t="s">
        <v>1480</v>
      </c>
      <c r="AM2116" s="514" t="s">
        <v>2746</v>
      </c>
      <c r="AN2116" s="514" t="s">
        <v>5453</v>
      </c>
      <c r="AO2116" s="514">
        <v>653171</v>
      </c>
      <c r="AP2116" s="514">
        <v>127923</v>
      </c>
      <c r="AQ2116" s="514" t="s">
        <v>5454</v>
      </c>
      <c r="AR2116" s="514" t="s">
        <v>861</v>
      </c>
      <c r="AS2116" s="514">
        <v>653172</v>
      </c>
      <c r="AT2116" s="514">
        <v>128008</v>
      </c>
      <c r="AU2116" s="514">
        <v>139</v>
      </c>
      <c r="AV2116" s="514" t="s">
        <v>718</v>
      </c>
      <c r="AW2116" s="514" t="s">
        <v>2644</v>
      </c>
      <c r="AX2116" s="514">
        <v>10</v>
      </c>
      <c r="AY2116" s="514">
        <v>10</v>
      </c>
      <c r="AZ2116" s="514">
        <v>1438</v>
      </c>
      <c r="BA2116" s="514" t="s">
        <v>156</v>
      </c>
      <c r="BB2116" s="515" t="s">
        <v>861</v>
      </c>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651790-128865</v>
      </c>
      <c r="AJ2117" s="511">
        <f t="shared" ref="AJ2117:AJ2180" si="101">IF(AK2117&lt;&gt;"",AJ2116+1,"")</f>
        <v>2114</v>
      </c>
      <c r="AK2117" s="514">
        <v>14</v>
      </c>
      <c r="AL2117" s="514" t="s">
        <v>1480</v>
      </c>
      <c r="AM2117" s="514" t="s">
        <v>5440</v>
      </c>
      <c r="AN2117" s="514" t="s">
        <v>5455</v>
      </c>
      <c r="AO2117" s="514">
        <v>651915</v>
      </c>
      <c r="AP2117" s="514">
        <v>128768</v>
      </c>
      <c r="AQ2117" s="514" t="s">
        <v>5456</v>
      </c>
      <c r="AR2117" s="514" t="s">
        <v>861</v>
      </c>
      <c r="AS2117" s="514">
        <v>651790</v>
      </c>
      <c r="AT2117" s="514">
        <v>128865</v>
      </c>
      <c r="AU2117" s="514">
        <v>124</v>
      </c>
      <c r="AV2117" s="514" t="s">
        <v>718</v>
      </c>
      <c r="AW2117" s="514" t="s">
        <v>2644</v>
      </c>
      <c r="AX2117" s="514">
        <v>2.7</v>
      </c>
      <c r="AY2117" s="514">
        <v>10</v>
      </c>
      <c r="AZ2117" s="514">
        <v>1439</v>
      </c>
      <c r="BA2117" s="514" t="s">
        <v>177</v>
      </c>
      <c r="BB2117" s="515" t="s">
        <v>3857</v>
      </c>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652240-126825</v>
      </c>
      <c r="AJ2118" s="511">
        <f t="shared" si="101"/>
        <v>2115</v>
      </c>
      <c r="AK2118" s="514">
        <v>14</v>
      </c>
      <c r="AL2118" s="514" t="s">
        <v>1480</v>
      </c>
      <c r="AM2118" s="514" t="s">
        <v>2746</v>
      </c>
      <c r="AN2118" s="514" t="s">
        <v>5457</v>
      </c>
      <c r="AO2118" s="514">
        <v>648677</v>
      </c>
      <c r="AP2118" s="514">
        <v>125928</v>
      </c>
      <c r="AQ2118" s="514" t="s">
        <v>5458</v>
      </c>
      <c r="AR2118" s="514" t="s">
        <v>2865</v>
      </c>
      <c r="AS2118" s="514">
        <v>652240</v>
      </c>
      <c r="AT2118" s="514">
        <v>126825</v>
      </c>
      <c r="AU2118" s="514">
        <v>79</v>
      </c>
      <c r="AV2118" s="514" t="s">
        <v>718</v>
      </c>
      <c r="AW2118" s="514" t="s">
        <v>2630</v>
      </c>
      <c r="AX2118" s="514">
        <v>2.2000000000000002</v>
      </c>
      <c r="AY2118" s="514">
        <v>10</v>
      </c>
      <c r="AZ2118" s="514">
        <v>1438</v>
      </c>
      <c r="BA2118" s="514" t="s">
        <v>156</v>
      </c>
      <c r="BB2118" s="515" t="s">
        <v>5437</v>
      </c>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652321-126802</v>
      </c>
      <c r="AJ2119" s="511">
        <f t="shared" si="101"/>
        <v>2116</v>
      </c>
      <c r="AK2119" s="514">
        <v>14</v>
      </c>
      <c r="AL2119" s="514" t="s">
        <v>1480</v>
      </c>
      <c r="AM2119" s="514" t="s">
        <v>2746</v>
      </c>
      <c r="AN2119" s="514" t="s">
        <v>5457</v>
      </c>
      <c r="AO2119" s="514">
        <v>648677</v>
      </c>
      <c r="AP2119" s="514">
        <v>125928</v>
      </c>
      <c r="AQ2119" s="514" t="s">
        <v>5459</v>
      </c>
      <c r="AR2119" s="514" t="s">
        <v>861</v>
      </c>
      <c r="AS2119" s="514">
        <v>652321</v>
      </c>
      <c r="AT2119" s="514">
        <v>126802</v>
      </c>
      <c r="AU2119" s="514">
        <v>108</v>
      </c>
      <c r="AV2119" s="514" t="s">
        <v>718</v>
      </c>
      <c r="AW2119" s="514" t="s">
        <v>2630</v>
      </c>
      <c r="AX2119" s="514">
        <v>1.8</v>
      </c>
      <c r="AY2119" s="514">
        <v>10</v>
      </c>
      <c r="AZ2119" s="514">
        <v>1438</v>
      </c>
      <c r="BA2119" s="514" t="s">
        <v>156</v>
      </c>
      <c r="BB2119" s="515" t="s">
        <v>5437</v>
      </c>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652380-126808</v>
      </c>
      <c r="AJ2120" s="511">
        <f t="shared" si="101"/>
        <v>2117</v>
      </c>
      <c r="AK2120" s="514">
        <v>14</v>
      </c>
      <c r="AL2120" s="514" t="s">
        <v>1480</v>
      </c>
      <c r="AM2120" s="514" t="s">
        <v>2746</v>
      </c>
      <c r="AN2120" s="514" t="s">
        <v>5457</v>
      </c>
      <c r="AO2120" s="514">
        <v>648677</v>
      </c>
      <c r="AP2120" s="514">
        <v>125928</v>
      </c>
      <c r="AQ2120" s="514" t="s">
        <v>5460</v>
      </c>
      <c r="AR2120" s="514" t="s">
        <v>861</v>
      </c>
      <c r="AS2120" s="514">
        <v>652380</v>
      </c>
      <c r="AT2120" s="514">
        <v>126808</v>
      </c>
      <c r="AU2120" s="514">
        <v>116</v>
      </c>
      <c r="AV2120" s="514" t="s">
        <v>718</v>
      </c>
      <c r="AW2120" s="514" t="s">
        <v>2630</v>
      </c>
      <c r="AX2120" s="514">
        <v>10</v>
      </c>
      <c r="AY2120" s="514">
        <v>10</v>
      </c>
      <c r="AZ2120" s="514">
        <v>1438</v>
      </c>
      <c r="BA2120" s="514" t="s">
        <v>156</v>
      </c>
      <c r="BB2120" s="515" t="s">
        <v>5437</v>
      </c>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652820-128680</v>
      </c>
      <c r="AJ2121" s="511">
        <f t="shared" si="101"/>
        <v>2118</v>
      </c>
      <c r="AK2121" s="514">
        <v>14</v>
      </c>
      <c r="AL2121" s="514" t="s">
        <v>1480</v>
      </c>
      <c r="AM2121" s="514" t="s">
        <v>2648</v>
      </c>
      <c r="AN2121" s="514" t="s">
        <v>5461</v>
      </c>
      <c r="AO2121" s="514">
        <v>649072</v>
      </c>
      <c r="AP2121" s="514">
        <v>125940</v>
      </c>
      <c r="AQ2121" s="514" t="s">
        <v>5462</v>
      </c>
      <c r="AR2121" s="514" t="s">
        <v>861</v>
      </c>
      <c r="AS2121" s="514">
        <v>652820</v>
      </c>
      <c r="AT2121" s="514">
        <v>128680</v>
      </c>
      <c r="AU2121" s="514">
        <v>154</v>
      </c>
      <c r="AV2121" s="514" t="s">
        <v>718</v>
      </c>
      <c r="AW2121" s="514" t="s">
        <v>2630</v>
      </c>
      <c r="AX2121" s="514">
        <v>1.7</v>
      </c>
      <c r="AY2121" s="514">
        <v>1.5</v>
      </c>
      <c r="AZ2121" s="514">
        <v>1460</v>
      </c>
      <c r="BA2121" s="514" t="s">
        <v>135</v>
      </c>
      <c r="BB2121" s="515" t="s">
        <v>3864</v>
      </c>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652404-127080</v>
      </c>
      <c r="AJ2122" s="511">
        <f t="shared" si="101"/>
        <v>2119</v>
      </c>
      <c r="AK2122" s="514">
        <v>14</v>
      </c>
      <c r="AL2122" s="514" t="s">
        <v>1480</v>
      </c>
      <c r="AM2122" s="514" t="s">
        <v>2746</v>
      </c>
      <c r="AN2122" s="514" t="s">
        <v>5463</v>
      </c>
      <c r="AO2122" s="514">
        <v>648677</v>
      </c>
      <c r="AP2122" s="514">
        <v>125928</v>
      </c>
      <c r="AQ2122" s="514" t="s">
        <v>5464</v>
      </c>
      <c r="AR2122" s="514" t="s">
        <v>861</v>
      </c>
      <c r="AS2122" s="514">
        <v>652404</v>
      </c>
      <c r="AT2122" s="514">
        <v>127080</v>
      </c>
      <c r="AU2122" s="514">
        <v>91</v>
      </c>
      <c r="AV2122" s="514" t="s">
        <v>718</v>
      </c>
      <c r="AW2122" s="514" t="s">
        <v>2644</v>
      </c>
      <c r="AX2122" s="514">
        <v>10</v>
      </c>
      <c r="AY2122" s="514">
        <v>10</v>
      </c>
      <c r="AZ2122" s="514">
        <v>1438</v>
      </c>
      <c r="BA2122" s="514" t="s">
        <v>156</v>
      </c>
      <c r="BB2122" s="515" t="s">
        <v>861</v>
      </c>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652418-127117</v>
      </c>
      <c r="AJ2123" s="511">
        <f t="shared" si="101"/>
        <v>2120</v>
      </c>
      <c r="AK2123" s="514">
        <v>14</v>
      </c>
      <c r="AL2123" s="514" t="s">
        <v>1480</v>
      </c>
      <c r="AM2123" s="514" t="s">
        <v>2746</v>
      </c>
      <c r="AN2123" s="514" t="s">
        <v>5463</v>
      </c>
      <c r="AO2123" s="514">
        <v>648677</v>
      </c>
      <c r="AP2123" s="514">
        <v>125928</v>
      </c>
      <c r="AQ2123" s="514" t="s">
        <v>5465</v>
      </c>
      <c r="AR2123" s="514" t="s">
        <v>861</v>
      </c>
      <c r="AS2123" s="514">
        <v>652418</v>
      </c>
      <c r="AT2123" s="514">
        <v>127117</v>
      </c>
      <c r="AU2123" s="514">
        <v>110</v>
      </c>
      <c r="AV2123" s="514" t="s">
        <v>718</v>
      </c>
      <c r="AW2123" s="514" t="s">
        <v>2644</v>
      </c>
      <c r="AX2123" s="514">
        <v>10</v>
      </c>
      <c r="AY2123" s="514">
        <v>10</v>
      </c>
      <c r="AZ2123" s="514">
        <v>1438</v>
      </c>
      <c r="BA2123" s="514" t="s">
        <v>156</v>
      </c>
      <c r="BB2123" s="515" t="s">
        <v>861</v>
      </c>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652418-127137</v>
      </c>
      <c r="AJ2124" s="511">
        <f t="shared" si="101"/>
        <v>2121</v>
      </c>
      <c r="AK2124" s="514">
        <v>14</v>
      </c>
      <c r="AL2124" s="514" t="s">
        <v>1480</v>
      </c>
      <c r="AM2124" s="514" t="s">
        <v>2746</v>
      </c>
      <c r="AN2124" s="514" t="s">
        <v>5463</v>
      </c>
      <c r="AO2124" s="514">
        <v>648677</v>
      </c>
      <c r="AP2124" s="514">
        <v>125928</v>
      </c>
      <c r="AQ2124" s="514" t="s">
        <v>5466</v>
      </c>
      <c r="AR2124" s="514" t="s">
        <v>861</v>
      </c>
      <c r="AS2124" s="514">
        <v>652418</v>
      </c>
      <c r="AT2124" s="514">
        <v>127137</v>
      </c>
      <c r="AU2124" s="514">
        <v>110</v>
      </c>
      <c r="AV2124" s="514" t="s">
        <v>718</v>
      </c>
      <c r="AW2124" s="514" t="s">
        <v>2644</v>
      </c>
      <c r="AX2124" s="514">
        <v>10</v>
      </c>
      <c r="AY2124" s="514">
        <v>10</v>
      </c>
      <c r="AZ2124" s="514">
        <v>1438</v>
      </c>
      <c r="BA2124" s="514" t="s">
        <v>156</v>
      </c>
      <c r="BB2124" s="515" t="s">
        <v>5437</v>
      </c>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652408-127119</v>
      </c>
      <c r="AJ2125" s="511">
        <f t="shared" si="101"/>
        <v>2122</v>
      </c>
      <c r="AK2125" s="514">
        <v>14</v>
      </c>
      <c r="AL2125" s="514" t="s">
        <v>1480</v>
      </c>
      <c r="AM2125" s="514" t="s">
        <v>2746</v>
      </c>
      <c r="AN2125" s="514" t="s">
        <v>5467</v>
      </c>
      <c r="AO2125" s="514">
        <v>648677</v>
      </c>
      <c r="AP2125" s="514">
        <v>125928</v>
      </c>
      <c r="AQ2125" s="514" t="s">
        <v>5468</v>
      </c>
      <c r="AR2125" s="514" t="s">
        <v>861</v>
      </c>
      <c r="AS2125" s="514">
        <v>652408</v>
      </c>
      <c r="AT2125" s="514">
        <v>127119</v>
      </c>
      <c r="AU2125" s="514">
        <v>109</v>
      </c>
      <c r="AV2125" s="514" t="s">
        <v>718</v>
      </c>
      <c r="AW2125" s="514" t="s">
        <v>2644</v>
      </c>
      <c r="AX2125" s="514">
        <v>10</v>
      </c>
      <c r="AY2125" s="514">
        <v>10</v>
      </c>
      <c r="AZ2125" s="514">
        <v>1438</v>
      </c>
      <c r="BA2125" s="514" t="s">
        <v>156</v>
      </c>
      <c r="BB2125" s="515" t="s">
        <v>5437</v>
      </c>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650345-125847</v>
      </c>
      <c r="AJ2126" s="511">
        <f t="shared" si="101"/>
        <v>2123</v>
      </c>
      <c r="AK2126" s="514">
        <v>14</v>
      </c>
      <c r="AL2126" s="514" t="s">
        <v>1480</v>
      </c>
      <c r="AM2126" s="514" t="s">
        <v>2746</v>
      </c>
      <c r="AN2126" s="514" t="s">
        <v>5469</v>
      </c>
      <c r="AO2126" s="514">
        <v>648677</v>
      </c>
      <c r="AP2126" s="514">
        <v>125928</v>
      </c>
      <c r="AQ2126" s="514" t="s">
        <v>5470</v>
      </c>
      <c r="AR2126" s="514" t="s">
        <v>861</v>
      </c>
      <c r="AS2126" s="514">
        <v>650345</v>
      </c>
      <c r="AT2126" s="514">
        <v>125847</v>
      </c>
      <c r="AU2126" s="514">
        <v>74</v>
      </c>
      <c r="AV2126" s="514" t="s">
        <v>719</v>
      </c>
      <c r="AW2126" s="514" t="s">
        <v>2630</v>
      </c>
      <c r="AX2126" s="514">
        <v>9.5</v>
      </c>
      <c r="AY2126" s="514">
        <v>1</v>
      </c>
      <c r="AZ2126" s="514">
        <v>1430</v>
      </c>
      <c r="BA2126" s="514" t="s">
        <v>273</v>
      </c>
      <c r="BB2126" s="515" t="s">
        <v>5437</v>
      </c>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650456-125802</v>
      </c>
      <c r="AJ2127" s="511">
        <f t="shared" si="101"/>
        <v>2124</v>
      </c>
      <c r="AK2127" s="514">
        <v>14</v>
      </c>
      <c r="AL2127" s="514" t="s">
        <v>1480</v>
      </c>
      <c r="AM2127" s="514" t="s">
        <v>2746</v>
      </c>
      <c r="AN2127" s="514" t="s">
        <v>5469</v>
      </c>
      <c r="AO2127" s="514">
        <v>648677</v>
      </c>
      <c r="AP2127" s="514">
        <v>125928</v>
      </c>
      <c r="AQ2127" s="514" t="s">
        <v>2801</v>
      </c>
      <c r="AR2127" s="514" t="s">
        <v>861</v>
      </c>
      <c r="AS2127" s="514">
        <v>650456</v>
      </c>
      <c r="AT2127" s="514">
        <v>125802</v>
      </c>
      <c r="AU2127" s="514">
        <v>87</v>
      </c>
      <c r="AV2127" s="514" t="s">
        <v>719</v>
      </c>
      <c r="AW2127" s="514" t="s">
        <v>2630</v>
      </c>
      <c r="AX2127" s="514">
        <v>8.1</v>
      </c>
      <c r="AY2127" s="514">
        <v>2.4</v>
      </c>
      <c r="AZ2127" s="514">
        <v>1430</v>
      </c>
      <c r="BA2127" s="514" t="s">
        <v>273</v>
      </c>
      <c r="BB2127" s="515" t="s">
        <v>5437</v>
      </c>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650072-128492</v>
      </c>
      <c r="AJ2128" s="511">
        <f t="shared" si="101"/>
        <v>2125</v>
      </c>
      <c r="AK2128" s="514">
        <v>14</v>
      </c>
      <c r="AL2128" s="514" t="s">
        <v>1480</v>
      </c>
      <c r="AM2128" s="514" t="s">
        <v>5450</v>
      </c>
      <c r="AN2128" s="514" t="s">
        <v>5471</v>
      </c>
      <c r="AO2128" s="514">
        <v>649997</v>
      </c>
      <c r="AP2128" s="514">
        <v>127810</v>
      </c>
      <c r="AQ2128" s="514" t="s">
        <v>5472</v>
      </c>
      <c r="AR2128" s="514" t="s">
        <v>861</v>
      </c>
      <c r="AS2128" s="514">
        <v>650072</v>
      </c>
      <c r="AT2128" s="514">
        <v>128492</v>
      </c>
      <c r="AU2128" s="514">
        <v>113</v>
      </c>
      <c r="AV2128" s="514" t="s">
        <v>719</v>
      </c>
      <c r="AW2128" s="514" t="s">
        <v>2630</v>
      </c>
      <c r="AX2128" s="514">
        <v>0.6</v>
      </c>
      <c r="AY2128" s="514">
        <v>0.9</v>
      </c>
      <c r="AZ2128" s="514">
        <v>1439</v>
      </c>
      <c r="BA2128" s="514" t="s">
        <v>177</v>
      </c>
      <c r="BB2128" s="515" t="s">
        <v>3857</v>
      </c>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650103-128530</v>
      </c>
      <c r="AJ2129" s="511">
        <f t="shared" si="101"/>
        <v>2126</v>
      </c>
      <c r="AK2129" s="514">
        <v>14</v>
      </c>
      <c r="AL2129" s="514" t="s">
        <v>1480</v>
      </c>
      <c r="AM2129" s="514" t="s">
        <v>5450</v>
      </c>
      <c r="AN2129" s="514" t="s">
        <v>5471</v>
      </c>
      <c r="AO2129" s="514">
        <v>649997</v>
      </c>
      <c r="AP2129" s="514">
        <v>127810</v>
      </c>
      <c r="AQ2129" s="514" t="s">
        <v>5473</v>
      </c>
      <c r="AR2129" s="514" t="s">
        <v>861</v>
      </c>
      <c r="AS2129" s="514">
        <v>650103</v>
      </c>
      <c r="AT2129" s="514">
        <v>128530</v>
      </c>
      <c r="AU2129" s="514">
        <v>116</v>
      </c>
      <c r="AV2129" s="514" t="s">
        <v>719</v>
      </c>
      <c r="AW2129" s="514" t="s">
        <v>2630</v>
      </c>
      <c r="AX2129" s="514">
        <v>0.2</v>
      </c>
      <c r="AY2129" s="514">
        <v>1.3</v>
      </c>
      <c r="AZ2129" s="514">
        <v>1439</v>
      </c>
      <c r="BA2129" s="514" t="s">
        <v>177</v>
      </c>
      <c r="BB2129" s="515" t="s">
        <v>3857</v>
      </c>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652530-127068</v>
      </c>
      <c r="AJ2130" s="511">
        <f t="shared" si="101"/>
        <v>2127</v>
      </c>
      <c r="AK2130" s="514">
        <v>14</v>
      </c>
      <c r="AL2130" s="514" t="s">
        <v>1480</v>
      </c>
      <c r="AM2130" s="514" t="s">
        <v>2746</v>
      </c>
      <c r="AN2130" s="514" t="s">
        <v>5474</v>
      </c>
      <c r="AO2130" s="514">
        <v>648677</v>
      </c>
      <c r="AP2130" s="514">
        <v>125928</v>
      </c>
      <c r="AQ2130" s="514" t="s">
        <v>5475</v>
      </c>
      <c r="AR2130" s="514" t="s">
        <v>861</v>
      </c>
      <c r="AS2130" s="514">
        <v>652530</v>
      </c>
      <c r="AT2130" s="514">
        <v>127068</v>
      </c>
      <c r="AU2130" s="514">
        <v>103</v>
      </c>
      <c r="AV2130" s="514" t="s">
        <v>718</v>
      </c>
      <c r="AW2130" s="514" t="s">
        <v>2644</v>
      </c>
      <c r="AX2130" s="514">
        <v>10</v>
      </c>
      <c r="AY2130" s="514">
        <v>10</v>
      </c>
      <c r="AZ2130" s="514">
        <v>1438</v>
      </c>
      <c r="BA2130" s="514" t="s">
        <v>156</v>
      </c>
      <c r="BB2130" s="515" t="s">
        <v>5433</v>
      </c>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652531-127070</v>
      </c>
      <c r="AJ2131" s="511">
        <f t="shared" si="101"/>
        <v>2128</v>
      </c>
      <c r="AK2131" s="514">
        <v>14</v>
      </c>
      <c r="AL2131" s="514" t="s">
        <v>1480</v>
      </c>
      <c r="AM2131" s="514" t="s">
        <v>2746</v>
      </c>
      <c r="AN2131" s="514" t="s">
        <v>5474</v>
      </c>
      <c r="AO2131" s="514">
        <v>648677</v>
      </c>
      <c r="AP2131" s="514">
        <v>125928</v>
      </c>
      <c r="AQ2131" s="514" t="s">
        <v>5476</v>
      </c>
      <c r="AR2131" s="514" t="s">
        <v>861</v>
      </c>
      <c r="AS2131" s="514">
        <v>652531</v>
      </c>
      <c r="AT2131" s="514">
        <v>127070</v>
      </c>
      <c r="AU2131" s="514">
        <v>101</v>
      </c>
      <c r="AV2131" s="514" t="s">
        <v>718</v>
      </c>
      <c r="AW2131" s="514" t="s">
        <v>2644</v>
      </c>
      <c r="AX2131" s="514">
        <v>10</v>
      </c>
      <c r="AY2131" s="514">
        <v>10</v>
      </c>
      <c r="AZ2131" s="514">
        <v>1438</v>
      </c>
      <c r="BA2131" s="514" t="s">
        <v>156</v>
      </c>
      <c r="BB2131" s="515" t="s">
        <v>861</v>
      </c>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652550-127103</v>
      </c>
      <c r="AJ2132" s="511">
        <f t="shared" si="101"/>
        <v>2129</v>
      </c>
      <c r="AK2132" s="514">
        <v>14</v>
      </c>
      <c r="AL2132" s="514" t="s">
        <v>1480</v>
      </c>
      <c r="AM2132" s="514" t="s">
        <v>2746</v>
      </c>
      <c r="AN2132" s="514" t="s">
        <v>5474</v>
      </c>
      <c r="AO2132" s="514">
        <v>648677</v>
      </c>
      <c r="AP2132" s="514">
        <v>125928</v>
      </c>
      <c r="AQ2132" s="514" t="s">
        <v>5477</v>
      </c>
      <c r="AR2132" s="514" t="s">
        <v>861</v>
      </c>
      <c r="AS2132" s="514">
        <v>652550</v>
      </c>
      <c r="AT2132" s="514">
        <v>127103</v>
      </c>
      <c r="AU2132" s="514">
        <v>94</v>
      </c>
      <c r="AV2132" s="514" t="s">
        <v>718</v>
      </c>
      <c r="AW2132" s="514" t="s">
        <v>2644</v>
      </c>
      <c r="AX2132" s="514">
        <v>10</v>
      </c>
      <c r="AY2132" s="514">
        <v>10</v>
      </c>
      <c r="AZ2132" s="514">
        <v>1438</v>
      </c>
      <c r="BA2132" s="514" t="s">
        <v>156</v>
      </c>
      <c r="BB2132" s="515" t="s">
        <v>861</v>
      </c>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653503-126861</v>
      </c>
      <c r="AJ2133" s="511">
        <f t="shared" si="101"/>
        <v>2130</v>
      </c>
      <c r="AK2133" s="514">
        <v>14</v>
      </c>
      <c r="AL2133" s="514" t="s">
        <v>1480</v>
      </c>
      <c r="AM2133" s="514" t="s">
        <v>2660</v>
      </c>
      <c r="AN2133" s="514" t="s">
        <v>5478</v>
      </c>
      <c r="AO2133" s="514">
        <v>652218</v>
      </c>
      <c r="AP2133" s="514">
        <v>126897</v>
      </c>
      <c r="AQ2133" s="514" t="s">
        <v>2674</v>
      </c>
      <c r="AR2133" s="514" t="s">
        <v>861</v>
      </c>
      <c r="AS2133" s="514">
        <v>653503</v>
      </c>
      <c r="AT2133" s="514">
        <v>126861</v>
      </c>
      <c r="AU2133" s="514">
        <v>145</v>
      </c>
      <c r="AV2133" s="514" t="s">
        <v>718</v>
      </c>
      <c r="AW2133" s="514" t="s">
        <v>2630</v>
      </c>
      <c r="AX2133" s="514">
        <v>1.5</v>
      </c>
      <c r="AY2133" s="514">
        <v>10</v>
      </c>
      <c r="AZ2133" s="514">
        <v>1438</v>
      </c>
      <c r="BA2133" s="514" t="s">
        <v>156</v>
      </c>
      <c r="BB2133" s="515" t="s">
        <v>5433</v>
      </c>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650785-126588</v>
      </c>
      <c r="AJ2134" s="511">
        <f t="shared" si="101"/>
        <v>2131</v>
      </c>
      <c r="AK2134" s="514">
        <v>14</v>
      </c>
      <c r="AL2134" s="514" t="s">
        <v>1480</v>
      </c>
      <c r="AM2134" s="514" t="s">
        <v>2640</v>
      </c>
      <c r="AN2134" s="514" t="s">
        <v>5479</v>
      </c>
      <c r="AO2134" s="514">
        <v>651061</v>
      </c>
      <c r="AP2134" s="514">
        <v>126477</v>
      </c>
      <c r="AQ2134" s="514" t="s">
        <v>5480</v>
      </c>
      <c r="AR2134" s="514" t="s">
        <v>861</v>
      </c>
      <c r="AS2134" s="514">
        <v>650785</v>
      </c>
      <c r="AT2134" s="514">
        <v>126588</v>
      </c>
      <c r="AU2134" s="514">
        <v>63</v>
      </c>
      <c r="AV2134" s="514" t="s">
        <v>720</v>
      </c>
      <c r="AW2134" s="514" t="s">
        <v>2630</v>
      </c>
      <c r="AX2134" s="514">
        <v>4.2</v>
      </c>
      <c r="AY2134" s="514">
        <v>10</v>
      </c>
      <c r="AZ2134" s="514">
        <v>1430</v>
      </c>
      <c r="BA2134" s="514" t="s">
        <v>273</v>
      </c>
      <c r="BB2134" s="515" t="s">
        <v>5437</v>
      </c>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650823-126761</v>
      </c>
      <c r="AJ2135" s="511">
        <f t="shared" si="101"/>
        <v>2132</v>
      </c>
      <c r="AK2135" s="514">
        <v>14</v>
      </c>
      <c r="AL2135" s="514" t="s">
        <v>1480</v>
      </c>
      <c r="AM2135" s="514" t="s">
        <v>2640</v>
      </c>
      <c r="AN2135" s="514" t="s">
        <v>5479</v>
      </c>
      <c r="AO2135" s="514">
        <v>651061</v>
      </c>
      <c r="AP2135" s="514">
        <v>126477</v>
      </c>
      <c r="AQ2135" s="514" t="s">
        <v>5481</v>
      </c>
      <c r="AR2135" s="514" t="s">
        <v>861</v>
      </c>
      <c r="AS2135" s="514">
        <v>650823</v>
      </c>
      <c r="AT2135" s="514">
        <v>126761</v>
      </c>
      <c r="AU2135" s="514">
        <v>67</v>
      </c>
      <c r="AV2135" s="514" t="s">
        <v>720</v>
      </c>
      <c r="AW2135" s="514" t="s">
        <v>2630</v>
      </c>
      <c r="AX2135" s="514">
        <v>1.2</v>
      </c>
      <c r="AY2135" s="514">
        <v>10</v>
      </c>
      <c r="AZ2135" s="514">
        <v>1430</v>
      </c>
      <c r="BA2135" s="514" t="s">
        <v>273</v>
      </c>
      <c r="BB2135" s="515" t="s">
        <v>5437</v>
      </c>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650825-126771</v>
      </c>
      <c r="AJ2136" s="511">
        <f t="shared" si="101"/>
        <v>2133</v>
      </c>
      <c r="AK2136" s="514">
        <v>14</v>
      </c>
      <c r="AL2136" s="514" t="s">
        <v>1480</v>
      </c>
      <c r="AM2136" s="514" t="s">
        <v>2640</v>
      </c>
      <c r="AN2136" s="514" t="s">
        <v>5479</v>
      </c>
      <c r="AO2136" s="514">
        <v>651061</v>
      </c>
      <c r="AP2136" s="514">
        <v>126477</v>
      </c>
      <c r="AQ2136" s="514" t="s">
        <v>5482</v>
      </c>
      <c r="AR2136" s="514" t="s">
        <v>861</v>
      </c>
      <c r="AS2136" s="514">
        <v>650825</v>
      </c>
      <c r="AT2136" s="514">
        <v>126771</v>
      </c>
      <c r="AU2136" s="514">
        <v>69</v>
      </c>
      <c r="AV2136" s="514" t="s">
        <v>720</v>
      </c>
      <c r="AW2136" s="514" t="s">
        <v>2630</v>
      </c>
      <c r="AX2136" s="514">
        <v>1.1000000000000001</v>
      </c>
      <c r="AY2136" s="514">
        <v>10</v>
      </c>
      <c r="AZ2136" s="514">
        <v>1430</v>
      </c>
      <c r="BA2136" s="514" t="s">
        <v>273</v>
      </c>
      <c r="BB2136" s="515" t="s">
        <v>5437</v>
      </c>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650830-126770</v>
      </c>
      <c r="AJ2137" s="511">
        <f t="shared" si="101"/>
        <v>2134</v>
      </c>
      <c r="AK2137" s="514">
        <v>14</v>
      </c>
      <c r="AL2137" s="514" t="s">
        <v>1480</v>
      </c>
      <c r="AM2137" s="514" t="s">
        <v>2640</v>
      </c>
      <c r="AN2137" s="514" t="s">
        <v>5479</v>
      </c>
      <c r="AO2137" s="514">
        <v>651061</v>
      </c>
      <c r="AP2137" s="514">
        <v>126477</v>
      </c>
      <c r="AQ2137" s="514" t="s">
        <v>5483</v>
      </c>
      <c r="AR2137" s="514" t="s">
        <v>861</v>
      </c>
      <c r="AS2137" s="514">
        <v>650830</v>
      </c>
      <c r="AT2137" s="514">
        <v>126770</v>
      </c>
      <c r="AU2137" s="514">
        <v>70</v>
      </c>
      <c r="AV2137" s="514" t="s">
        <v>720</v>
      </c>
      <c r="AW2137" s="514" t="s">
        <v>2630</v>
      </c>
      <c r="AX2137" s="514">
        <v>1</v>
      </c>
      <c r="AY2137" s="514">
        <v>10</v>
      </c>
      <c r="AZ2137" s="514">
        <v>1430</v>
      </c>
      <c r="BA2137" s="514" t="s">
        <v>273</v>
      </c>
      <c r="BB2137" s="515" t="s">
        <v>5437</v>
      </c>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650847-126785</v>
      </c>
      <c r="AJ2138" s="511">
        <f t="shared" si="101"/>
        <v>2135</v>
      </c>
      <c r="AK2138" s="514">
        <v>14</v>
      </c>
      <c r="AL2138" s="514" t="s">
        <v>1480</v>
      </c>
      <c r="AM2138" s="514" t="s">
        <v>2640</v>
      </c>
      <c r="AN2138" s="514" t="s">
        <v>5479</v>
      </c>
      <c r="AO2138" s="514">
        <v>651061</v>
      </c>
      <c r="AP2138" s="514">
        <v>126477</v>
      </c>
      <c r="AQ2138" s="514" t="s">
        <v>5484</v>
      </c>
      <c r="AR2138" s="514" t="s">
        <v>861</v>
      </c>
      <c r="AS2138" s="514">
        <v>650847</v>
      </c>
      <c r="AT2138" s="514">
        <v>126785</v>
      </c>
      <c r="AU2138" s="514">
        <v>71</v>
      </c>
      <c r="AV2138" s="514" t="s">
        <v>720</v>
      </c>
      <c r="AW2138" s="514" t="s">
        <v>2630</v>
      </c>
      <c r="AX2138" s="514">
        <v>0.7</v>
      </c>
      <c r="AY2138" s="514">
        <v>10</v>
      </c>
      <c r="AZ2138" s="514">
        <v>1430</v>
      </c>
      <c r="BA2138" s="514" t="s">
        <v>273</v>
      </c>
      <c r="BB2138" s="515" t="s">
        <v>5437</v>
      </c>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653350-127475</v>
      </c>
      <c r="AJ2139" s="511">
        <f t="shared" si="101"/>
        <v>2136</v>
      </c>
      <c r="AK2139" s="514">
        <v>14</v>
      </c>
      <c r="AL2139" s="514" t="s">
        <v>1480</v>
      </c>
      <c r="AM2139" s="514" t="s">
        <v>2920</v>
      </c>
      <c r="AN2139" s="514" t="s">
        <v>5485</v>
      </c>
      <c r="AO2139" s="514">
        <v>652218</v>
      </c>
      <c r="AP2139" s="514">
        <v>126897</v>
      </c>
      <c r="AQ2139" s="514" t="s">
        <v>5486</v>
      </c>
      <c r="AR2139" s="514" t="s">
        <v>861</v>
      </c>
      <c r="AS2139" s="514">
        <v>653350</v>
      </c>
      <c r="AT2139" s="514">
        <v>127475</v>
      </c>
      <c r="AU2139" s="514">
        <v>109</v>
      </c>
      <c r="AV2139" s="514" t="s">
        <v>719</v>
      </c>
      <c r="AW2139" s="514" t="s">
        <v>718</v>
      </c>
      <c r="AX2139" s="514">
        <v>6</v>
      </c>
      <c r="AY2139" s="514">
        <v>10</v>
      </c>
      <c r="AZ2139" s="514">
        <v>1438</v>
      </c>
      <c r="BA2139" s="514" t="s">
        <v>156</v>
      </c>
      <c r="BB2139" s="515" t="s">
        <v>5433</v>
      </c>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653525-127280</v>
      </c>
      <c r="AJ2140" s="511">
        <f t="shared" si="101"/>
        <v>2137</v>
      </c>
      <c r="AK2140" s="514">
        <v>14</v>
      </c>
      <c r="AL2140" s="514" t="s">
        <v>1480</v>
      </c>
      <c r="AM2140" s="514" t="s">
        <v>2920</v>
      </c>
      <c r="AN2140" s="514" t="s">
        <v>5485</v>
      </c>
      <c r="AO2140" s="514">
        <v>653298</v>
      </c>
      <c r="AP2140" s="514">
        <v>127589</v>
      </c>
      <c r="AQ2140" s="514" t="s">
        <v>5487</v>
      </c>
      <c r="AR2140" s="514" t="s">
        <v>861</v>
      </c>
      <c r="AS2140" s="514">
        <v>653525</v>
      </c>
      <c r="AT2140" s="514">
        <v>127280</v>
      </c>
      <c r="AU2140" s="514">
        <v>133</v>
      </c>
      <c r="AV2140" s="514" t="s">
        <v>719</v>
      </c>
      <c r="AW2140" s="514" t="s">
        <v>2630</v>
      </c>
      <c r="AX2140" s="514">
        <v>3.3</v>
      </c>
      <c r="AY2140" s="514">
        <v>10</v>
      </c>
      <c r="AZ2140" s="514">
        <v>1438</v>
      </c>
      <c r="BA2140" s="514" t="s">
        <v>156</v>
      </c>
      <c r="BB2140" s="515" t="s">
        <v>5433</v>
      </c>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651631-126630</v>
      </c>
      <c r="AJ2141" s="511">
        <f t="shared" si="101"/>
        <v>2138</v>
      </c>
      <c r="AK2141" s="514">
        <v>14</v>
      </c>
      <c r="AL2141" s="514" t="s">
        <v>1480</v>
      </c>
      <c r="AM2141" s="514" t="s">
        <v>2746</v>
      </c>
      <c r="AN2141" s="514" t="s">
        <v>5488</v>
      </c>
      <c r="AO2141" s="514">
        <v>648677</v>
      </c>
      <c r="AP2141" s="514">
        <v>125928</v>
      </c>
      <c r="AQ2141" s="514" t="s">
        <v>5489</v>
      </c>
      <c r="AR2141" s="514" t="s">
        <v>861</v>
      </c>
      <c r="AS2141" s="514">
        <v>651631</v>
      </c>
      <c r="AT2141" s="514">
        <v>126630</v>
      </c>
      <c r="AU2141" s="514">
        <v>76</v>
      </c>
      <c r="AV2141" s="514" t="s">
        <v>719</v>
      </c>
      <c r="AW2141" s="514" t="s">
        <v>2630</v>
      </c>
      <c r="AX2141" s="514">
        <v>1.4</v>
      </c>
      <c r="AY2141" s="514">
        <v>10</v>
      </c>
      <c r="AZ2141" s="514">
        <v>1430</v>
      </c>
      <c r="BA2141" s="514" t="s">
        <v>273</v>
      </c>
      <c r="BB2141" s="515" t="s">
        <v>5437</v>
      </c>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651635-126417</v>
      </c>
      <c r="AJ2142" s="511">
        <f t="shared" si="101"/>
        <v>2139</v>
      </c>
      <c r="AK2142" s="514">
        <v>14</v>
      </c>
      <c r="AL2142" s="514" t="s">
        <v>1480</v>
      </c>
      <c r="AM2142" s="514" t="s">
        <v>2746</v>
      </c>
      <c r="AN2142" s="514" t="s">
        <v>5488</v>
      </c>
      <c r="AO2142" s="514">
        <v>648677</v>
      </c>
      <c r="AP2142" s="514">
        <v>125928</v>
      </c>
      <c r="AQ2142" s="514" t="s">
        <v>5490</v>
      </c>
      <c r="AR2142" s="514" t="s">
        <v>861</v>
      </c>
      <c r="AS2142" s="514">
        <v>651635</v>
      </c>
      <c r="AT2142" s="514">
        <v>126417</v>
      </c>
      <c r="AU2142" s="514">
        <v>154</v>
      </c>
      <c r="AV2142" s="514" t="s">
        <v>718</v>
      </c>
      <c r="AW2142" s="514" t="s">
        <v>2630</v>
      </c>
      <c r="AX2142" s="514">
        <v>0.1</v>
      </c>
      <c r="AY2142" s="514">
        <v>1</v>
      </c>
      <c r="AZ2142" s="514">
        <v>1430</v>
      </c>
      <c r="BA2142" s="514" t="s">
        <v>273</v>
      </c>
      <c r="BB2142" s="515" t="s">
        <v>5437</v>
      </c>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649527-126837</v>
      </c>
      <c r="AJ2143" s="511">
        <f t="shared" si="101"/>
        <v>2140</v>
      </c>
      <c r="AK2143" s="514">
        <v>14</v>
      </c>
      <c r="AL2143" s="514" t="s">
        <v>1480</v>
      </c>
      <c r="AM2143" s="514" t="s">
        <v>5491</v>
      </c>
      <c r="AN2143" s="514" t="s">
        <v>5492</v>
      </c>
      <c r="AO2143" s="514">
        <v>649214</v>
      </c>
      <c r="AP2143" s="514">
        <v>126846</v>
      </c>
      <c r="AQ2143" s="514" t="s">
        <v>5493</v>
      </c>
      <c r="AR2143" s="514" t="s">
        <v>861</v>
      </c>
      <c r="AS2143" s="514">
        <v>649527</v>
      </c>
      <c r="AT2143" s="514">
        <v>126837</v>
      </c>
      <c r="AU2143" s="514">
        <v>95</v>
      </c>
      <c r="AV2143" s="514" t="s">
        <v>718</v>
      </c>
      <c r="AW2143" s="514" t="s">
        <v>2644</v>
      </c>
      <c r="AX2143" s="514">
        <v>10</v>
      </c>
      <c r="AY2143" s="514">
        <v>4</v>
      </c>
      <c r="AZ2143" s="514">
        <v>1430</v>
      </c>
      <c r="BA2143" s="514" t="s">
        <v>273</v>
      </c>
      <c r="BB2143" s="515" t="s">
        <v>5360</v>
      </c>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651010-127735</v>
      </c>
      <c r="AJ2144" s="511">
        <f t="shared" si="101"/>
        <v>2141</v>
      </c>
      <c r="AK2144" s="514">
        <v>14</v>
      </c>
      <c r="AL2144" s="514" t="s">
        <v>1480</v>
      </c>
      <c r="AM2144" s="514" t="s">
        <v>5494</v>
      </c>
      <c r="AN2144" s="514" t="s">
        <v>5495</v>
      </c>
      <c r="AO2144" s="514">
        <v>650797</v>
      </c>
      <c r="AP2144" s="514">
        <v>127856</v>
      </c>
      <c r="AQ2144" s="514" t="s">
        <v>5496</v>
      </c>
      <c r="AR2144" s="514" t="s">
        <v>861</v>
      </c>
      <c r="AS2144" s="514">
        <v>651010</v>
      </c>
      <c r="AT2144" s="514">
        <v>127735</v>
      </c>
      <c r="AU2144" s="514">
        <v>105</v>
      </c>
      <c r="AV2144" s="514" t="s">
        <v>719</v>
      </c>
      <c r="AW2144" s="514" t="s">
        <v>718</v>
      </c>
      <c r="AX2144" s="514">
        <v>0.1</v>
      </c>
      <c r="AY2144" s="514">
        <v>2.6</v>
      </c>
      <c r="AZ2144" s="514">
        <v>1439</v>
      </c>
      <c r="BA2144" s="514" t="s">
        <v>177</v>
      </c>
      <c r="BB2144" s="515" t="s">
        <v>3857</v>
      </c>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653705-127565</v>
      </c>
      <c r="AJ2145" s="511">
        <f t="shared" si="101"/>
        <v>2142</v>
      </c>
      <c r="AK2145" s="514">
        <v>14</v>
      </c>
      <c r="AL2145" s="514" t="s">
        <v>1480</v>
      </c>
      <c r="AM2145" s="514" t="s">
        <v>2746</v>
      </c>
      <c r="AN2145" s="514" t="s">
        <v>5497</v>
      </c>
      <c r="AO2145" s="514">
        <v>648677</v>
      </c>
      <c r="AP2145" s="514">
        <v>125928</v>
      </c>
      <c r="AQ2145" s="514" t="s">
        <v>5498</v>
      </c>
      <c r="AR2145" s="514" t="s">
        <v>861</v>
      </c>
      <c r="AS2145" s="514">
        <v>653705</v>
      </c>
      <c r="AT2145" s="514">
        <v>127565</v>
      </c>
      <c r="AU2145" s="514">
        <v>117</v>
      </c>
      <c r="AV2145" s="514" t="s">
        <v>718</v>
      </c>
      <c r="AW2145" s="514" t="s">
        <v>2649</v>
      </c>
      <c r="AX2145" s="514">
        <v>2.2999999999999998</v>
      </c>
      <c r="AY2145" s="514">
        <v>10</v>
      </c>
      <c r="AZ2145" s="514">
        <v>1438</v>
      </c>
      <c r="BA2145" s="514" t="s">
        <v>156</v>
      </c>
      <c r="BB2145" s="515" t="s">
        <v>3864</v>
      </c>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650925-128505</v>
      </c>
      <c r="AJ2146" s="511">
        <f t="shared" si="101"/>
        <v>2143</v>
      </c>
      <c r="AK2146" s="514">
        <v>14</v>
      </c>
      <c r="AL2146" s="514" t="s">
        <v>1480</v>
      </c>
      <c r="AM2146" s="514" t="s">
        <v>5499</v>
      </c>
      <c r="AN2146" s="514" t="s">
        <v>5500</v>
      </c>
      <c r="AO2146" s="514">
        <v>651067</v>
      </c>
      <c r="AP2146" s="514">
        <v>128434</v>
      </c>
      <c r="AQ2146" s="514" t="s">
        <v>3463</v>
      </c>
      <c r="AR2146" s="514" t="s">
        <v>861</v>
      </c>
      <c r="AS2146" s="514">
        <v>650925</v>
      </c>
      <c r="AT2146" s="514">
        <v>128505</v>
      </c>
      <c r="AU2146" s="514">
        <v>120</v>
      </c>
      <c r="AV2146" s="514" t="s">
        <v>719</v>
      </c>
      <c r="AW2146" s="514" t="s">
        <v>2649</v>
      </c>
      <c r="AX2146" s="514">
        <v>0.4</v>
      </c>
      <c r="AY2146" s="514">
        <v>1.8</v>
      </c>
      <c r="AZ2146" s="514">
        <v>1439</v>
      </c>
      <c r="BA2146" s="514" t="s">
        <v>177</v>
      </c>
      <c r="BB2146" s="515" t="s">
        <v>3857</v>
      </c>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649375-126262</v>
      </c>
      <c r="AJ2147" s="511">
        <f t="shared" si="101"/>
        <v>2144</v>
      </c>
      <c r="AK2147" s="514">
        <v>14</v>
      </c>
      <c r="AL2147" s="514" t="s">
        <v>1480</v>
      </c>
      <c r="AM2147" s="514" t="s">
        <v>2648</v>
      </c>
      <c r="AN2147" s="514" t="s">
        <v>5501</v>
      </c>
      <c r="AO2147" s="514">
        <v>649072</v>
      </c>
      <c r="AP2147" s="514">
        <v>125940</v>
      </c>
      <c r="AQ2147" s="514" t="s">
        <v>5502</v>
      </c>
      <c r="AR2147" s="514" t="s">
        <v>861</v>
      </c>
      <c r="AS2147" s="514">
        <v>649375</v>
      </c>
      <c r="AT2147" s="514">
        <v>126262</v>
      </c>
      <c r="AU2147" s="514">
        <v>75</v>
      </c>
      <c r="AV2147" s="514" t="s">
        <v>718</v>
      </c>
      <c r="AW2147" s="514" t="s">
        <v>2644</v>
      </c>
      <c r="AX2147" s="514">
        <v>10</v>
      </c>
      <c r="AY2147" s="514">
        <v>0.3</v>
      </c>
      <c r="AZ2147" s="514">
        <v>1430</v>
      </c>
      <c r="BA2147" s="514" t="s">
        <v>273</v>
      </c>
      <c r="BB2147" s="515" t="s">
        <v>5360</v>
      </c>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649400-126270</v>
      </c>
      <c r="AJ2148" s="511">
        <f t="shared" si="101"/>
        <v>2145</v>
      </c>
      <c r="AK2148" s="514">
        <v>14</v>
      </c>
      <c r="AL2148" s="514" t="s">
        <v>1480</v>
      </c>
      <c r="AM2148" s="514" t="s">
        <v>2648</v>
      </c>
      <c r="AN2148" s="514" t="s">
        <v>5501</v>
      </c>
      <c r="AO2148" s="514">
        <v>649072</v>
      </c>
      <c r="AP2148" s="514">
        <v>125940</v>
      </c>
      <c r="AQ2148" s="514" t="s">
        <v>5503</v>
      </c>
      <c r="AR2148" s="514" t="s">
        <v>861</v>
      </c>
      <c r="AS2148" s="514">
        <v>649400</v>
      </c>
      <c r="AT2148" s="514">
        <v>126270</v>
      </c>
      <c r="AU2148" s="514">
        <v>80</v>
      </c>
      <c r="AV2148" s="514" t="s">
        <v>718</v>
      </c>
      <c r="AW2148" s="514" t="s">
        <v>2644</v>
      </c>
      <c r="AX2148" s="514">
        <v>10</v>
      </c>
      <c r="AY2148" s="514">
        <v>0.6</v>
      </c>
      <c r="AZ2148" s="514">
        <v>1430</v>
      </c>
      <c r="BA2148" s="514" t="s">
        <v>273</v>
      </c>
      <c r="BB2148" s="515" t="s">
        <v>5360</v>
      </c>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652723-128696</v>
      </c>
      <c r="AJ2149" s="511">
        <f t="shared" si="101"/>
        <v>2146</v>
      </c>
      <c r="AK2149" s="514">
        <v>14</v>
      </c>
      <c r="AL2149" s="514" t="s">
        <v>1480</v>
      </c>
      <c r="AM2149" s="514" t="s">
        <v>2648</v>
      </c>
      <c r="AN2149" s="514" t="s">
        <v>4263</v>
      </c>
      <c r="AO2149" s="514">
        <v>649072</v>
      </c>
      <c r="AP2149" s="514">
        <v>125940</v>
      </c>
      <c r="AQ2149" s="514" t="s">
        <v>5504</v>
      </c>
      <c r="AR2149" s="514" t="s">
        <v>861</v>
      </c>
      <c r="AS2149" s="514">
        <v>652723</v>
      </c>
      <c r="AT2149" s="514">
        <v>128696</v>
      </c>
      <c r="AU2149" s="514">
        <v>146</v>
      </c>
      <c r="AV2149" s="514" t="s">
        <v>718</v>
      </c>
      <c r="AW2149" s="514" t="s">
        <v>2644</v>
      </c>
      <c r="AX2149" s="514">
        <v>10</v>
      </c>
      <c r="AY2149" s="514">
        <v>0.6</v>
      </c>
      <c r="AZ2149" s="514">
        <v>1460</v>
      </c>
      <c r="BA2149" s="514" t="s">
        <v>135</v>
      </c>
      <c r="BB2149" s="515" t="s">
        <v>3864</v>
      </c>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652770-128750</v>
      </c>
      <c r="AJ2150" s="511">
        <f t="shared" si="101"/>
        <v>2147</v>
      </c>
      <c r="AK2150" s="514">
        <v>14</v>
      </c>
      <c r="AL2150" s="514" t="s">
        <v>1480</v>
      </c>
      <c r="AM2150" s="514" t="s">
        <v>2648</v>
      </c>
      <c r="AN2150" s="514" t="s">
        <v>4263</v>
      </c>
      <c r="AO2150" s="514">
        <v>649072</v>
      </c>
      <c r="AP2150" s="514">
        <v>125940</v>
      </c>
      <c r="AQ2150" s="514" t="s">
        <v>5505</v>
      </c>
      <c r="AR2150" s="514" t="s">
        <v>861</v>
      </c>
      <c r="AS2150" s="514">
        <v>652770</v>
      </c>
      <c r="AT2150" s="514">
        <v>128750</v>
      </c>
      <c r="AU2150" s="514">
        <v>147</v>
      </c>
      <c r="AV2150" s="514" t="s">
        <v>718</v>
      </c>
      <c r="AW2150" s="514" t="s">
        <v>2644</v>
      </c>
      <c r="AX2150" s="514">
        <v>10</v>
      </c>
      <c r="AY2150" s="514">
        <v>1.3</v>
      </c>
      <c r="AZ2150" s="514">
        <v>1460</v>
      </c>
      <c r="BA2150" s="514" t="s">
        <v>135</v>
      </c>
      <c r="BB2150" s="515" t="s">
        <v>3864</v>
      </c>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652882-127435</v>
      </c>
      <c r="AJ2151" s="511">
        <f t="shared" si="101"/>
        <v>2148</v>
      </c>
      <c r="AK2151" s="514">
        <v>14</v>
      </c>
      <c r="AL2151" s="514" t="s">
        <v>1480</v>
      </c>
      <c r="AM2151" s="514" t="s">
        <v>2746</v>
      </c>
      <c r="AN2151" s="514" t="s">
        <v>4263</v>
      </c>
      <c r="AO2151" s="514">
        <v>648677</v>
      </c>
      <c r="AP2151" s="514">
        <v>125928</v>
      </c>
      <c r="AQ2151" s="514" t="s">
        <v>5506</v>
      </c>
      <c r="AR2151" s="514" t="s">
        <v>861</v>
      </c>
      <c r="AS2151" s="514">
        <v>652882</v>
      </c>
      <c r="AT2151" s="514">
        <v>127435</v>
      </c>
      <c r="AU2151" s="514">
        <v>97</v>
      </c>
      <c r="AV2151" s="514" t="s">
        <v>718</v>
      </c>
      <c r="AW2151" s="514" t="s">
        <v>2644</v>
      </c>
      <c r="AX2151" s="514">
        <v>2.9</v>
      </c>
      <c r="AY2151" s="514">
        <v>10</v>
      </c>
      <c r="AZ2151" s="514">
        <v>1438</v>
      </c>
      <c r="BA2151" s="514" t="s">
        <v>156</v>
      </c>
      <c r="BB2151" s="515" t="s">
        <v>5433</v>
      </c>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652905-127440</v>
      </c>
      <c r="AJ2152" s="511">
        <f t="shared" si="101"/>
        <v>2149</v>
      </c>
      <c r="AK2152" s="514">
        <v>14</v>
      </c>
      <c r="AL2152" s="514" t="s">
        <v>1480</v>
      </c>
      <c r="AM2152" s="514" t="s">
        <v>2746</v>
      </c>
      <c r="AN2152" s="514" t="s">
        <v>4263</v>
      </c>
      <c r="AO2152" s="514">
        <v>648677</v>
      </c>
      <c r="AP2152" s="514">
        <v>125928</v>
      </c>
      <c r="AQ2152" s="514" t="s">
        <v>5507</v>
      </c>
      <c r="AR2152" s="514" t="s">
        <v>861</v>
      </c>
      <c r="AS2152" s="514">
        <v>652905</v>
      </c>
      <c r="AT2152" s="514">
        <v>127440</v>
      </c>
      <c r="AU2152" s="514">
        <v>102</v>
      </c>
      <c r="AV2152" s="514" t="s">
        <v>718</v>
      </c>
      <c r="AW2152" s="514" t="s">
        <v>2630</v>
      </c>
      <c r="AX2152" s="514">
        <v>2.2999999999999998</v>
      </c>
      <c r="AY2152" s="514">
        <v>10</v>
      </c>
      <c r="AZ2152" s="514">
        <v>1438</v>
      </c>
      <c r="BA2152" s="514" t="s">
        <v>156</v>
      </c>
      <c r="BB2152" s="515" t="s">
        <v>5433</v>
      </c>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652907-127445</v>
      </c>
      <c r="AJ2153" s="511">
        <f t="shared" si="101"/>
        <v>2150</v>
      </c>
      <c r="AK2153" s="514">
        <v>14</v>
      </c>
      <c r="AL2153" s="514" t="s">
        <v>1480</v>
      </c>
      <c r="AM2153" s="514" t="s">
        <v>2746</v>
      </c>
      <c r="AN2153" s="514" t="s">
        <v>4263</v>
      </c>
      <c r="AO2153" s="514">
        <v>648677</v>
      </c>
      <c r="AP2153" s="514">
        <v>125928</v>
      </c>
      <c r="AQ2153" s="514" t="s">
        <v>5508</v>
      </c>
      <c r="AR2153" s="514" t="s">
        <v>861</v>
      </c>
      <c r="AS2153" s="514">
        <v>652907</v>
      </c>
      <c r="AT2153" s="514">
        <v>127445</v>
      </c>
      <c r="AU2153" s="514">
        <v>96</v>
      </c>
      <c r="AV2153" s="514" t="s">
        <v>718</v>
      </c>
      <c r="AW2153" s="514" t="s">
        <v>2644</v>
      </c>
      <c r="AX2153" s="514">
        <v>3.2</v>
      </c>
      <c r="AY2153" s="514">
        <v>10</v>
      </c>
      <c r="AZ2153" s="514">
        <v>1438</v>
      </c>
      <c r="BA2153" s="514" t="s">
        <v>156</v>
      </c>
      <c r="BB2153" s="515" t="s">
        <v>5433</v>
      </c>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652935-127428</v>
      </c>
      <c r="AJ2154" s="511">
        <f t="shared" si="101"/>
        <v>2151</v>
      </c>
      <c r="AK2154" s="514">
        <v>14</v>
      </c>
      <c r="AL2154" s="514" t="s">
        <v>1480</v>
      </c>
      <c r="AM2154" s="514" t="s">
        <v>2746</v>
      </c>
      <c r="AN2154" s="514" t="s">
        <v>4263</v>
      </c>
      <c r="AO2154" s="514">
        <v>648677</v>
      </c>
      <c r="AP2154" s="514">
        <v>125928</v>
      </c>
      <c r="AQ2154" s="514" t="s">
        <v>5509</v>
      </c>
      <c r="AR2154" s="514" t="s">
        <v>861</v>
      </c>
      <c r="AS2154" s="514">
        <v>652935</v>
      </c>
      <c r="AT2154" s="514">
        <v>127428</v>
      </c>
      <c r="AU2154" s="514">
        <v>95</v>
      </c>
      <c r="AV2154" s="514" t="s">
        <v>718</v>
      </c>
      <c r="AW2154" s="514" t="s">
        <v>2644</v>
      </c>
      <c r="AX2154" s="514">
        <v>3.2</v>
      </c>
      <c r="AY2154" s="514">
        <v>10</v>
      </c>
      <c r="AZ2154" s="514">
        <v>1438</v>
      </c>
      <c r="BA2154" s="514" t="s">
        <v>156</v>
      </c>
      <c r="BB2154" s="515" t="s">
        <v>5433</v>
      </c>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651127-126641</v>
      </c>
      <c r="AJ2155" s="511">
        <f t="shared" si="101"/>
        <v>2152</v>
      </c>
      <c r="AK2155" s="514">
        <v>14</v>
      </c>
      <c r="AL2155" s="514" t="s">
        <v>1480</v>
      </c>
      <c r="AM2155" s="514" t="s">
        <v>2687</v>
      </c>
      <c r="AN2155" s="514" t="s">
        <v>5510</v>
      </c>
      <c r="AO2155" s="514">
        <v>651170</v>
      </c>
      <c r="AP2155" s="514">
        <v>126625</v>
      </c>
      <c r="AQ2155" s="514" t="s">
        <v>5511</v>
      </c>
      <c r="AR2155" s="514" t="s">
        <v>861</v>
      </c>
      <c r="AS2155" s="514">
        <v>651127</v>
      </c>
      <c r="AT2155" s="514">
        <v>126641</v>
      </c>
      <c r="AU2155" s="514">
        <v>62</v>
      </c>
      <c r="AV2155" s="514" t="s">
        <v>718</v>
      </c>
      <c r="AW2155" s="514" t="s">
        <v>2644</v>
      </c>
      <c r="AX2155" s="514">
        <v>10</v>
      </c>
      <c r="AY2155" s="514">
        <v>10</v>
      </c>
      <c r="AZ2155" s="514">
        <v>1430</v>
      </c>
      <c r="BA2155" s="514" t="s">
        <v>273</v>
      </c>
      <c r="BB2155" s="515" t="s">
        <v>861</v>
      </c>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652385-127372</v>
      </c>
      <c r="AJ2156" s="511">
        <f t="shared" si="101"/>
        <v>2153</v>
      </c>
      <c r="AK2156" s="514">
        <v>14</v>
      </c>
      <c r="AL2156" s="514" t="s">
        <v>1480</v>
      </c>
      <c r="AM2156" s="514" t="s">
        <v>2640</v>
      </c>
      <c r="AN2156" s="514" t="s">
        <v>5512</v>
      </c>
      <c r="AO2156" s="514">
        <v>651061</v>
      </c>
      <c r="AP2156" s="514">
        <v>126477</v>
      </c>
      <c r="AQ2156" s="514" t="s">
        <v>5513</v>
      </c>
      <c r="AR2156" s="514" t="s">
        <v>861</v>
      </c>
      <c r="AS2156" s="514">
        <v>652385</v>
      </c>
      <c r="AT2156" s="514">
        <v>127372</v>
      </c>
      <c r="AU2156" s="514">
        <v>98</v>
      </c>
      <c r="AV2156" s="514" t="s">
        <v>718</v>
      </c>
      <c r="AW2156" s="514" t="s">
        <v>2644</v>
      </c>
      <c r="AX2156" s="514">
        <v>3.5</v>
      </c>
      <c r="AY2156" s="514">
        <v>10</v>
      </c>
      <c r="AZ2156" s="514">
        <v>1439</v>
      </c>
      <c r="BA2156" s="514" t="s">
        <v>177</v>
      </c>
      <c r="BB2156" s="515" t="s">
        <v>5437</v>
      </c>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649972-128214</v>
      </c>
      <c r="AJ2157" s="511">
        <f t="shared" si="101"/>
        <v>2154</v>
      </c>
      <c r="AK2157" s="514">
        <v>14</v>
      </c>
      <c r="AL2157" s="514" t="s">
        <v>1480</v>
      </c>
      <c r="AM2157" s="514" t="s">
        <v>5450</v>
      </c>
      <c r="AN2157" s="514" t="s">
        <v>2931</v>
      </c>
      <c r="AO2157" s="514">
        <v>649997</v>
      </c>
      <c r="AP2157" s="514">
        <v>127810</v>
      </c>
      <c r="AQ2157" s="514" t="s">
        <v>5514</v>
      </c>
      <c r="AR2157" s="514" t="s">
        <v>861</v>
      </c>
      <c r="AS2157" s="514">
        <v>649972</v>
      </c>
      <c r="AT2157" s="514">
        <v>128214</v>
      </c>
      <c r="AU2157" s="514">
        <v>95</v>
      </c>
      <c r="AV2157" s="514" t="s">
        <v>719</v>
      </c>
      <c r="AW2157" s="514" t="s">
        <v>718</v>
      </c>
      <c r="AX2157" s="514">
        <v>0.5</v>
      </c>
      <c r="AY2157" s="514">
        <v>1.4</v>
      </c>
      <c r="AZ2157" s="514">
        <v>1439</v>
      </c>
      <c r="BA2157" s="514" t="s">
        <v>177</v>
      </c>
      <c r="BB2157" s="515" t="s">
        <v>861</v>
      </c>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650000-127880</v>
      </c>
      <c r="AJ2158" s="511">
        <f t="shared" si="101"/>
        <v>2155</v>
      </c>
      <c r="AK2158" s="514">
        <v>14</v>
      </c>
      <c r="AL2158" s="514" t="s">
        <v>1480</v>
      </c>
      <c r="AM2158" s="514" t="s">
        <v>5450</v>
      </c>
      <c r="AN2158" s="514" t="s">
        <v>2931</v>
      </c>
      <c r="AO2158" s="514">
        <v>649997</v>
      </c>
      <c r="AP2158" s="514">
        <v>127810</v>
      </c>
      <c r="AQ2158" s="514" t="s">
        <v>5515</v>
      </c>
      <c r="AR2158" s="514" t="s">
        <v>861</v>
      </c>
      <c r="AS2158" s="514">
        <v>650000</v>
      </c>
      <c r="AT2158" s="514">
        <v>127880</v>
      </c>
      <c r="AU2158" s="514">
        <v>85</v>
      </c>
      <c r="AV2158" s="514" t="s">
        <v>719</v>
      </c>
      <c r="AW2158" s="514" t="s">
        <v>718</v>
      </c>
      <c r="AX2158" s="514">
        <v>1.5</v>
      </c>
      <c r="AY2158" s="514">
        <v>8.5</v>
      </c>
      <c r="AZ2158" s="514">
        <v>1439</v>
      </c>
      <c r="BA2158" s="514" t="s">
        <v>177</v>
      </c>
      <c r="BB2158" s="515" t="s">
        <v>3857</v>
      </c>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652940-127365</v>
      </c>
      <c r="AJ2159" s="511">
        <f t="shared" si="101"/>
        <v>2156</v>
      </c>
      <c r="AK2159" s="514">
        <v>14</v>
      </c>
      <c r="AL2159" s="514" t="s">
        <v>1480</v>
      </c>
      <c r="AM2159" s="514" t="s">
        <v>2746</v>
      </c>
      <c r="AN2159" s="514" t="s">
        <v>5259</v>
      </c>
      <c r="AO2159" s="514">
        <v>648677</v>
      </c>
      <c r="AP2159" s="514">
        <v>125928</v>
      </c>
      <c r="AQ2159" s="514" t="s">
        <v>5516</v>
      </c>
      <c r="AR2159" s="514" t="s">
        <v>861</v>
      </c>
      <c r="AS2159" s="514">
        <v>652940</v>
      </c>
      <c r="AT2159" s="514">
        <v>127365</v>
      </c>
      <c r="AU2159" s="514">
        <v>96</v>
      </c>
      <c r="AV2159" s="514" t="s">
        <v>719</v>
      </c>
      <c r="AW2159" s="514" t="s">
        <v>2630</v>
      </c>
      <c r="AX2159" s="514">
        <v>3.5</v>
      </c>
      <c r="AY2159" s="514">
        <v>10</v>
      </c>
      <c r="AZ2159" s="514">
        <v>1438</v>
      </c>
      <c r="BA2159" s="514" t="s">
        <v>156</v>
      </c>
      <c r="BB2159" s="515" t="s">
        <v>5433</v>
      </c>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652978-127340</v>
      </c>
      <c r="AJ2160" s="511">
        <f t="shared" si="101"/>
        <v>2157</v>
      </c>
      <c r="AK2160" s="514">
        <v>14</v>
      </c>
      <c r="AL2160" s="514" t="s">
        <v>1480</v>
      </c>
      <c r="AM2160" s="514" t="s">
        <v>2746</v>
      </c>
      <c r="AN2160" s="514" t="s">
        <v>5259</v>
      </c>
      <c r="AO2160" s="514">
        <v>648677</v>
      </c>
      <c r="AP2160" s="514">
        <v>125928</v>
      </c>
      <c r="AQ2160" s="514" t="s">
        <v>5517</v>
      </c>
      <c r="AR2160" s="514" t="s">
        <v>861</v>
      </c>
      <c r="AS2160" s="514">
        <v>652978</v>
      </c>
      <c r="AT2160" s="514">
        <v>127340</v>
      </c>
      <c r="AU2160" s="514">
        <v>100</v>
      </c>
      <c r="AV2160" s="514" t="s">
        <v>718</v>
      </c>
      <c r="AW2160" s="514" t="s">
        <v>2630</v>
      </c>
      <c r="AX2160" s="514">
        <v>2.6</v>
      </c>
      <c r="AY2160" s="514">
        <v>10</v>
      </c>
      <c r="AZ2160" s="514">
        <v>1438</v>
      </c>
      <c r="BA2160" s="514" t="s">
        <v>156</v>
      </c>
      <c r="BB2160" s="515" t="s">
        <v>5433</v>
      </c>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652980-127235</v>
      </c>
      <c r="AJ2161" s="511">
        <f t="shared" si="101"/>
        <v>2158</v>
      </c>
      <c r="AK2161" s="514">
        <v>14</v>
      </c>
      <c r="AL2161" s="514" t="s">
        <v>1480</v>
      </c>
      <c r="AM2161" s="514" t="s">
        <v>2746</v>
      </c>
      <c r="AN2161" s="514" t="s">
        <v>5259</v>
      </c>
      <c r="AO2161" s="514">
        <v>648677</v>
      </c>
      <c r="AP2161" s="514">
        <v>125928</v>
      </c>
      <c r="AQ2161" s="514" t="s">
        <v>5518</v>
      </c>
      <c r="AR2161" s="514" t="s">
        <v>861</v>
      </c>
      <c r="AS2161" s="514">
        <v>652980</v>
      </c>
      <c r="AT2161" s="514">
        <v>127235</v>
      </c>
      <c r="AU2161" s="514">
        <v>117</v>
      </c>
      <c r="AV2161" s="514" t="s">
        <v>718</v>
      </c>
      <c r="AW2161" s="514" t="s">
        <v>2630</v>
      </c>
      <c r="AX2161" s="514">
        <v>1.1000000000000001</v>
      </c>
      <c r="AY2161" s="514">
        <v>10</v>
      </c>
      <c r="AZ2161" s="514">
        <v>1438</v>
      </c>
      <c r="BA2161" s="514" t="s">
        <v>156</v>
      </c>
      <c r="BB2161" s="515" t="s">
        <v>5433</v>
      </c>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650437-128927</v>
      </c>
      <c r="AJ2162" s="511">
        <f t="shared" si="101"/>
        <v>2159</v>
      </c>
      <c r="AK2162" s="514">
        <v>14</v>
      </c>
      <c r="AL2162" s="514" t="s">
        <v>1480</v>
      </c>
      <c r="AM2162" s="514" t="s">
        <v>5450</v>
      </c>
      <c r="AN2162" s="514" t="s">
        <v>5519</v>
      </c>
      <c r="AO2162" s="514">
        <v>649997</v>
      </c>
      <c r="AP2162" s="514">
        <v>127810</v>
      </c>
      <c r="AQ2162" s="514" t="s">
        <v>5520</v>
      </c>
      <c r="AR2162" s="514" t="s">
        <v>861</v>
      </c>
      <c r="AS2162" s="514">
        <v>650437</v>
      </c>
      <c r="AT2162" s="514">
        <v>128927</v>
      </c>
      <c r="AU2162" s="514">
        <v>155</v>
      </c>
      <c r="AV2162" s="514" t="s">
        <v>718</v>
      </c>
      <c r="AW2162" s="514" t="s">
        <v>2644</v>
      </c>
      <c r="AX2162" s="514">
        <v>1.7</v>
      </c>
      <c r="AY2162" s="514">
        <v>0.2</v>
      </c>
      <c r="AZ2162" s="514">
        <v>1487</v>
      </c>
      <c r="BA2162" s="514" t="s">
        <v>416</v>
      </c>
      <c r="BB2162" s="515" t="s">
        <v>3857</v>
      </c>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649080-125955</v>
      </c>
      <c r="AJ2163" s="511">
        <f t="shared" si="101"/>
        <v>2160</v>
      </c>
      <c r="AK2163" s="514">
        <v>14</v>
      </c>
      <c r="AL2163" s="514" t="s">
        <v>1480</v>
      </c>
      <c r="AM2163" s="514" t="s">
        <v>2648</v>
      </c>
      <c r="AN2163" s="514" t="s">
        <v>5521</v>
      </c>
      <c r="AO2163" s="514">
        <v>649072</v>
      </c>
      <c r="AP2163" s="514">
        <v>125940</v>
      </c>
      <c r="AQ2163" s="514" t="s">
        <v>5522</v>
      </c>
      <c r="AR2163" s="514" t="s">
        <v>861</v>
      </c>
      <c r="AS2163" s="514">
        <v>649080</v>
      </c>
      <c r="AT2163" s="514">
        <v>125955</v>
      </c>
      <c r="AU2163" s="514">
        <v>5</v>
      </c>
      <c r="AV2163" s="514" t="s">
        <v>720</v>
      </c>
      <c r="AW2163" s="514" t="s">
        <v>2630</v>
      </c>
      <c r="AX2163" s="514">
        <v>3</v>
      </c>
      <c r="AY2163" s="514">
        <v>4.0999999999999996</v>
      </c>
      <c r="AZ2163" s="514">
        <v>1430</v>
      </c>
      <c r="BA2163" s="514" t="s">
        <v>273</v>
      </c>
      <c r="BB2163" s="515" t="s">
        <v>5360</v>
      </c>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649083-125956</v>
      </c>
      <c r="AJ2164" s="511">
        <f t="shared" si="101"/>
        <v>2161</v>
      </c>
      <c r="AK2164" s="514">
        <v>14</v>
      </c>
      <c r="AL2164" s="514" t="s">
        <v>1480</v>
      </c>
      <c r="AM2164" s="514" t="s">
        <v>2648</v>
      </c>
      <c r="AN2164" s="514" t="s">
        <v>5521</v>
      </c>
      <c r="AO2164" s="514">
        <v>649072</v>
      </c>
      <c r="AP2164" s="514">
        <v>125940</v>
      </c>
      <c r="AQ2164" s="514" t="s">
        <v>5523</v>
      </c>
      <c r="AR2164" s="514" t="s">
        <v>2640</v>
      </c>
      <c r="AS2164" s="514">
        <v>649083</v>
      </c>
      <c r="AT2164" s="514">
        <v>125956</v>
      </c>
      <c r="AU2164" s="514">
        <v>5</v>
      </c>
      <c r="AV2164" s="514" t="s">
        <v>720</v>
      </c>
      <c r="AW2164" s="514" t="s">
        <v>2630</v>
      </c>
      <c r="AX2164" s="514">
        <v>2.9</v>
      </c>
      <c r="AY2164" s="514">
        <v>4.2</v>
      </c>
      <c r="AZ2164" s="514">
        <v>1430</v>
      </c>
      <c r="BA2164" s="514" t="s">
        <v>273</v>
      </c>
      <c r="BB2164" s="515" t="s">
        <v>5360</v>
      </c>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649111-125975</v>
      </c>
      <c r="AJ2165" s="511">
        <f t="shared" si="101"/>
        <v>2162</v>
      </c>
      <c r="AK2165" s="514">
        <v>14</v>
      </c>
      <c r="AL2165" s="514" t="s">
        <v>1480</v>
      </c>
      <c r="AM2165" s="514" t="s">
        <v>2648</v>
      </c>
      <c r="AN2165" s="514" t="s">
        <v>5521</v>
      </c>
      <c r="AO2165" s="514">
        <v>649072</v>
      </c>
      <c r="AP2165" s="514">
        <v>125940</v>
      </c>
      <c r="AQ2165" s="514" t="s">
        <v>5524</v>
      </c>
      <c r="AR2165" s="514" t="s">
        <v>2648</v>
      </c>
      <c r="AS2165" s="514">
        <v>649111</v>
      </c>
      <c r="AT2165" s="514">
        <v>125975</v>
      </c>
      <c r="AU2165" s="514">
        <v>10</v>
      </c>
      <c r="AV2165" s="514" t="s">
        <v>720</v>
      </c>
      <c r="AW2165" s="514" t="s">
        <v>2630</v>
      </c>
      <c r="AX2165" s="514">
        <v>2.5</v>
      </c>
      <c r="AY2165" s="514">
        <v>4.5999999999999996</v>
      </c>
      <c r="AZ2165" s="514">
        <v>1430</v>
      </c>
      <c r="BA2165" s="514" t="s">
        <v>273</v>
      </c>
      <c r="BB2165" s="515" t="s">
        <v>5360</v>
      </c>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649207-126050</v>
      </c>
      <c r="AJ2166" s="511">
        <f t="shared" si="101"/>
        <v>2163</v>
      </c>
      <c r="AK2166" s="514">
        <v>14</v>
      </c>
      <c r="AL2166" s="514" t="s">
        <v>1480</v>
      </c>
      <c r="AM2166" s="514" t="s">
        <v>2648</v>
      </c>
      <c r="AN2166" s="514" t="s">
        <v>5521</v>
      </c>
      <c r="AO2166" s="514">
        <v>649072</v>
      </c>
      <c r="AP2166" s="514">
        <v>125940</v>
      </c>
      <c r="AQ2166" s="514" t="s">
        <v>5525</v>
      </c>
      <c r="AR2166" s="514" t="s">
        <v>861</v>
      </c>
      <c r="AS2166" s="514">
        <v>649207</v>
      </c>
      <c r="AT2166" s="514">
        <v>126050</v>
      </c>
      <c r="AU2166" s="514">
        <v>47</v>
      </c>
      <c r="AV2166" s="514" t="s">
        <v>720</v>
      </c>
      <c r="AW2166" s="514" t="s">
        <v>2630</v>
      </c>
      <c r="AX2166" s="514">
        <v>1.1000000000000001</v>
      </c>
      <c r="AY2166" s="514">
        <v>6</v>
      </c>
      <c r="AZ2166" s="514">
        <v>1430</v>
      </c>
      <c r="BA2166" s="514" t="s">
        <v>273</v>
      </c>
      <c r="BB2166" s="515" t="s">
        <v>861</v>
      </c>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649258-126185</v>
      </c>
      <c r="AJ2167" s="511">
        <f t="shared" si="101"/>
        <v>2164</v>
      </c>
      <c r="AK2167" s="514">
        <v>14</v>
      </c>
      <c r="AL2167" s="514" t="s">
        <v>1480</v>
      </c>
      <c r="AM2167" s="514" t="s">
        <v>2648</v>
      </c>
      <c r="AN2167" s="514" t="s">
        <v>5521</v>
      </c>
      <c r="AO2167" s="514">
        <v>649072</v>
      </c>
      <c r="AP2167" s="514">
        <v>125940</v>
      </c>
      <c r="AQ2167" s="514" t="s">
        <v>5526</v>
      </c>
      <c r="AR2167" s="514" t="s">
        <v>861</v>
      </c>
      <c r="AS2167" s="514">
        <v>649258</v>
      </c>
      <c r="AT2167" s="514">
        <v>126185</v>
      </c>
      <c r="AU2167" s="514">
        <v>60</v>
      </c>
      <c r="AV2167" s="514" t="s">
        <v>720</v>
      </c>
      <c r="AW2167" s="514" t="s">
        <v>2630</v>
      </c>
      <c r="AX2167" s="514">
        <v>0.2</v>
      </c>
      <c r="AY2167" s="514">
        <v>0.3</v>
      </c>
      <c r="AZ2167" s="514">
        <v>1430</v>
      </c>
      <c r="BA2167" s="514" t="s">
        <v>273</v>
      </c>
      <c r="BB2167" s="515" t="s">
        <v>861</v>
      </c>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649268-126181</v>
      </c>
      <c r="AJ2168" s="511">
        <f t="shared" si="101"/>
        <v>2165</v>
      </c>
      <c r="AK2168" s="514">
        <v>14</v>
      </c>
      <c r="AL2168" s="514" t="s">
        <v>1480</v>
      </c>
      <c r="AM2168" s="514" t="s">
        <v>2648</v>
      </c>
      <c r="AN2168" s="514" t="s">
        <v>5521</v>
      </c>
      <c r="AO2168" s="514">
        <v>649072</v>
      </c>
      <c r="AP2168" s="514">
        <v>125940</v>
      </c>
      <c r="AQ2168" s="514" t="s">
        <v>5527</v>
      </c>
      <c r="AR2168" s="514" t="s">
        <v>861</v>
      </c>
      <c r="AS2168" s="514">
        <v>649268</v>
      </c>
      <c r="AT2168" s="514">
        <v>126181</v>
      </c>
      <c r="AU2168" s="514">
        <v>58</v>
      </c>
      <c r="AV2168" s="514" t="s">
        <v>720</v>
      </c>
      <c r="AW2168" s="514" t="s">
        <v>2630</v>
      </c>
      <c r="AX2168" s="514">
        <v>0.3</v>
      </c>
      <c r="AY2168" s="514">
        <v>0.2</v>
      </c>
      <c r="AZ2168" s="514">
        <v>1430</v>
      </c>
      <c r="BA2168" s="514" t="s">
        <v>273</v>
      </c>
      <c r="BB2168" s="515" t="s">
        <v>861</v>
      </c>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649380-126090</v>
      </c>
      <c r="AJ2169" s="511">
        <f t="shared" si="101"/>
        <v>2166</v>
      </c>
      <c r="AK2169" s="514">
        <v>14</v>
      </c>
      <c r="AL2169" s="514" t="s">
        <v>1480</v>
      </c>
      <c r="AM2169" s="514" t="s">
        <v>2648</v>
      </c>
      <c r="AN2169" s="514" t="s">
        <v>5528</v>
      </c>
      <c r="AO2169" s="514">
        <v>649072</v>
      </c>
      <c r="AP2169" s="514">
        <v>125940</v>
      </c>
      <c r="AQ2169" s="514" t="s">
        <v>5529</v>
      </c>
      <c r="AR2169" s="514" t="s">
        <v>861</v>
      </c>
      <c r="AS2169" s="514">
        <v>649380</v>
      </c>
      <c r="AT2169" s="514">
        <v>126090</v>
      </c>
      <c r="AU2169" s="514">
        <v>94</v>
      </c>
      <c r="AV2169" s="514" t="s">
        <v>718</v>
      </c>
      <c r="AW2169" s="514" t="s">
        <v>2630</v>
      </c>
      <c r="AX2169" s="514">
        <v>3</v>
      </c>
      <c r="AY2169" s="514">
        <v>8.9</v>
      </c>
      <c r="AZ2169" s="514">
        <v>1430</v>
      </c>
      <c r="BA2169" s="514" t="s">
        <v>273</v>
      </c>
      <c r="BB2169" s="515" t="s">
        <v>5360</v>
      </c>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653017-127553</v>
      </c>
      <c r="AJ2170" s="511">
        <f t="shared" si="101"/>
        <v>2167</v>
      </c>
      <c r="AK2170" s="514">
        <v>14</v>
      </c>
      <c r="AL2170" s="514" t="s">
        <v>1480</v>
      </c>
      <c r="AM2170" s="514" t="s">
        <v>2746</v>
      </c>
      <c r="AN2170" s="514" t="s">
        <v>5530</v>
      </c>
      <c r="AO2170" s="514">
        <v>648677</v>
      </c>
      <c r="AP2170" s="514">
        <v>125928</v>
      </c>
      <c r="AQ2170" s="514" t="s">
        <v>4844</v>
      </c>
      <c r="AR2170" s="514" t="s">
        <v>861</v>
      </c>
      <c r="AS2170" s="514">
        <v>653017</v>
      </c>
      <c r="AT2170" s="514">
        <v>127553</v>
      </c>
      <c r="AU2170" s="514">
        <v>98</v>
      </c>
      <c r="AV2170" s="514" t="s">
        <v>719</v>
      </c>
      <c r="AW2170" s="514" t="s">
        <v>2644</v>
      </c>
      <c r="AX2170" s="514">
        <v>3.1</v>
      </c>
      <c r="AY2170" s="514">
        <v>10</v>
      </c>
      <c r="AZ2170" s="514">
        <v>1438</v>
      </c>
      <c r="BA2170" s="514" t="s">
        <v>156</v>
      </c>
      <c r="BB2170" s="515" t="s">
        <v>5433</v>
      </c>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652926-128054</v>
      </c>
      <c r="AJ2171" s="511">
        <f t="shared" si="101"/>
        <v>2168</v>
      </c>
      <c r="AK2171" s="514">
        <v>14</v>
      </c>
      <c r="AL2171" s="514" t="s">
        <v>1480</v>
      </c>
      <c r="AM2171" s="514" t="s">
        <v>2746</v>
      </c>
      <c r="AN2171" s="514" t="s">
        <v>5531</v>
      </c>
      <c r="AO2171" s="514">
        <v>648677</v>
      </c>
      <c r="AP2171" s="514">
        <v>125928</v>
      </c>
      <c r="AQ2171" s="514" t="s">
        <v>5532</v>
      </c>
      <c r="AR2171" s="514" t="s">
        <v>861</v>
      </c>
      <c r="AS2171" s="514">
        <v>652926</v>
      </c>
      <c r="AT2171" s="514">
        <v>128054</v>
      </c>
      <c r="AU2171" s="514">
        <v>141</v>
      </c>
      <c r="AV2171" s="514" t="s">
        <v>718</v>
      </c>
      <c r="AW2171" s="514" t="s">
        <v>2644</v>
      </c>
      <c r="AX2171" s="514">
        <v>10</v>
      </c>
      <c r="AY2171" s="514">
        <v>10</v>
      </c>
      <c r="AZ2171" s="514">
        <v>1439</v>
      </c>
      <c r="BA2171" s="514" t="s">
        <v>177</v>
      </c>
      <c r="BB2171" s="515" t="s">
        <v>3864</v>
      </c>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653304-127973</v>
      </c>
      <c r="AJ2172" s="511">
        <f t="shared" si="101"/>
        <v>2169</v>
      </c>
      <c r="AK2172" s="514">
        <v>14</v>
      </c>
      <c r="AL2172" s="514" t="s">
        <v>1480</v>
      </c>
      <c r="AM2172" s="514" t="s">
        <v>2746</v>
      </c>
      <c r="AN2172" s="514" t="s">
        <v>5533</v>
      </c>
      <c r="AO2172" s="514">
        <v>648677</v>
      </c>
      <c r="AP2172" s="514">
        <v>125928</v>
      </c>
      <c r="AQ2172" s="514" t="s">
        <v>5534</v>
      </c>
      <c r="AR2172" s="514" t="s">
        <v>861</v>
      </c>
      <c r="AS2172" s="514">
        <v>653304</v>
      </c>
      <c r="AT2172" s="514">
        <v>127973</v>
      </c>
      <c r="AU2172" s="514">
        <v>145</v>
      </c>
      <c r="AV2172" s="514" t="s">
        <v>718</v>
      </c>
      <c r="AW2172" s="514" t="s">
        <v>2644</v>
      </c>
      <c r="AX2172" s="514">
        <v>10</v>
      </c>
      <c r="AY2172" s="514">
        <v>10</v>
      </c>
      <c r="AZ2172" s="514">
        <v>1438</v>
      </c>
      <c r="BA2172" s="514" t="s">
        <v>156</v>
      </c>
      <c r="BB2172" s="515" t="s">
        <v>3864</v>
      </c>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653531-127739</v>
      </c>
      <c r="AJ2173" s="511">
        <f t="shared" si="101"/>
        <v>2170</v>
      </c>
      <c r="AK2173" s="514">
        <v>14</v>
      </c>
      <c r="AL2173" s="514" t="s">
        <v>1480</v>
      </c>
      <c r="AM2173" s="514" t="s">
        <v>2746</v>
      </c>
      <c r="AN2173" s="514" t="s">
        <v>5535</v>
      </c>
      <c r="AO2173" s="514">
        <v>648677</v>
      </c>
      <c r="AP2173" s="514">
        <v>125928</v>
      </c>
      <c r="AQ2173" s="514" t="s">
        <v>5536</v>
      </c>
      <c r="AR2173" s="514" t="s">
        <v>861</v>
      </c>
      <c r="AS2173" s="514">
        <v>653531</v>
      </c>
      <c r="AT2173" s="514">
        <v>127739</v>
      </c>
      <c r="AU2173" s="514">
        <v>103</v>
      </c>
      <c r="AV2173" s="514" t="s">
        <v>718</v>
      </c>
      <c r="AW2173" s="514" t="s">
        <v>2644</v>
      </c>
      <c r="AX2173" s="514">
        <v>10</v>
      </c>
      <c r="AY2173" s="514">
        <v>10</v>
      </c>
      <c r="AZ2173" s="514">
        <v>1438</v>
      </c>
      <c r="BA2173" s="514" t="s">
        <v>156</v>
      </c>
      <c r="BB2173" s="515" t="s">
        <v>3864</v>
      </c>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652368-127197</v>
      </c>
      <c r="AJ2174" s="511">
        <f t="shared" si="101"/>
        <v>2171</v>
      </c>
      <c r="AK2174" s="514">
        <v>14</v>
      </c>
      <c r="AL2174" s="514" t="s">
        <v>1480</v>
      </c>
      <c r="AM2174" s="514" t="s">
        <v>2746</v>
      </c>
      <c r="AN2174" s="514" t="s">
        <v>5537</v>
      </c>
      <c r="AO2174" s="514">
        <v>648677</v>
      </c>
      <c r="AP2174" s="514">
        <v>125928</v>
      </c>
      <c r="AQ2174" s="514" t="s">
        <v>5538</v>
      </c>
      <c r="AR2174" s="514" t="s">
        <v>861</v>
      </c>
      <c r="AS2174" s="514">
        <v>652368</v>
      </c>
      <c r="AT2174" s="514">
        <v>127197</v>
      </c>
      <c r="AU2174" s="514">
        <v>120</v>
      </c>
      <c r="AV2174" s="514" t="s">
        <v>718</v>
      </c>
      <c r="AW2174" s="514" t="s">
        <v>2644</v>
      </c>
      <c r="AX2174" s="514">
        <v>10</v>
      </c>
      <c r="AY2174" s="514">
        <v>10</v>
      </c>
      <c r="AZ2174" s="514">
        <v>1438</v>
      </c>
      <c r="BA2174" s="514" t="s">
        <v>156</v>
      </c>
      <c r="BB2174" s="515" t="s">
        <v>5437</v>
      </c>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649525-126870</v>
      </c>
      <c r="AJ2175" s="511">
        <f t="shared" si="101"/>
        <v>2172</v>
      </c>
      <c r="AK2175" s="514">
        <v>14</v>
      </c>
      <c r="AL2175" s="514" t="s">
        <v>1480</v>
      </c>
      <c r="AM2175" s="514" t="s">
        <v>5491</v>
      </c>
      <c r="AN2175" s="514" t="s">
        <v>5539</v>
      </c>
      <c r="AO2175" s="514">
        <v>649214</v>
      </c>
      <c r="AP2175" s="514">
        <v>126846</v>
      </c>
      <c r="AQ2175" s="514" t="s">
        <v>5540</v>
      </c>
      <c r="AR2175" s="514" t="s">
        <v>861</v>
      </c>
      <c r="AS2175" s="514">
        <v>649525</v>
      </c>
      <c r="AT2175" s="514">
        <v>126870</v>
      </c>
      <c r="AU2175" s="514">
        <v>95</v>
      </c>
      <c r="AV2175" s="514" t="s">
        <v>718</v>
      </c>
      <c r="AW2175" s="514" t="s">
        <v>2630</v>
      </c>
      <c r="AX2175" s="514">
        <v>10</v>
      </c>
      <c r="AY2175" s="514">
        <v>4</v>
      </c>
      <c r="AZ2175" s="514">
        <v>1430</v>
      </c>
      <c r="BA2175" s="514" t="s">
        <v>273</v>
      </c>
      <c r="BB2175" s="515" t="s">
        <v>5360</v>
      </c>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649280-126852</v>
      </c>
      <c r="AJ2176" s="511">
        <f t="shared" si="101"/>
        <v>2173</v>
      </c>
      <c r="AK2176" s="514">
        <v>14</v>
      </c>
      <c r="AL2176" s="514" t="s">
        <v>1480</v>
      </c>
      <c r="AM2176" s="514" t="s">
        <v>5491</v>
      </c>
      <c r="AN2176" s="514" t="s">
        <v>5541</v>
      </c>
      <c r="AO2176" s="514">
        <v>649214</v>
      </c>
      <c r="AP2176" s="514">
        <v>126846</v>
      </c>
      <c r="AQ2176" s="514" t="s">
        <v>5542</v>
      </c>
      <c r="AR2176" s="514" t="s">
        <v>861</v>
      </c>
      <c r="AS2176" s="514">
        <v>649280</v>
      </c>
      <c r="AT2176" s="514">
        <v>126852</v>
      </c>
      <c r="AU2176" s="514">
        <v>70</v>
      </c>
      <c r="AV2176" s="514" t="s">
        <v>719</v>
      </c>
      <c r="AW2176" s="514" t="s">
        <v>2630</v>
      </c>
      <c r="AX2176" s="514">
        <v>7</v>
      </c>
      <c r="AY2176" s="514">
        <v>0.8</v>
      </c>
      <c r="AZ2176" s="514">
        <v>1430</v>
      </c>
      <c r="BA2176" s="514" t="s">
        <v>273</v>
      </c>
      <c r="BB2176" s="515" t="s">
        <v>5360</v>
      </c>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651319-128773</v>
      </c>
      <c r="AJ2177" s="511">
        <f t="shared" si="101"/>
        <v>2174</v>
      </c>
      <c r="AK2177" s="514">
        <v>14</v>
      </c>
      <c r="AL2177" s="514" t="s">
        <v>1480</v>
      </c>
      <c r="AM2177" s="514" t="s">
        <v>5543</v>
      </c>
      <c r="AN2177" s="514" t="s">
        <v>5544</v>
      </c>
      <c r="AO2177" s="514">
        <v>651405</v>
      </c>
      <c r="AP2177" s="514">
        <v>128542</v>
      </c>
      <c r="AQ2177" s="514" t="s">
        <v>5545</v>
      </c>
      <c r="AR2177" s="514" t="s">
        <v>861</v>
      </c>
      <c r="AS2177" s="514">
        <v>651319</v>
      </c>
      <c r="AT2177" s="514">
        <v>128773</v>
      </c>
      <c r="AU2177" s="514">
        <v>195</v>
      </c>
      <c r="AV2177" s="514" t="s">
        <v>719</v>
      </c>
      <c r="AW2177" s="514" t="s">
        <v>2649</v>
      </c>
      <c r="AX2177" s="514">
        <v>0.4</v>
      </c>
      <c r="AY2177" s="514">
        <v>10</v>
      </c>
      <c r="AZ2177" s="514">
        <v>1439</v>
      </c>
      <c r="BA2177" s="514" t="s">
        <v>177</v>
      </c>
      <c r="BB2177" s="515" t="s">
        <v>861</v>
      </c>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651355-128625</v>
      </c>
      <c r="AJ2178" s="511">
        <f t="shared" si="101"/>
        <v>2175</v>
      </c>
      <c r="AK2178" s="514">
        <v>14</v>
      </c>
      <c r="AL2178" s="514" t="s">
        <v>1480</v>
      </c>
      <c r="AM2178" s="514" t="s">
        <v>5543</v>
      </c>
      <c r="AN2178" s="514" t="s">
        <v>5544</v>
      </c>
      <c r="AO2178" s="514">
        <v>651405</v>
      </c>
      <c r="AP2178" s="514">
        <v>128542</v>
      </c>
      <c r="AQ2178" s="514" t="s">
        <v>5546</v>
      </c>
      <c r="AR2178" s="514" t="s">
        <v>861</v>
      </c>
      <c r="AS2178" s="514">
        <v>651355</v>
      </c>
      <c r="AT2178" s="514">
        <v>128625</v>
      </c>
      <c r="AU2178" s="514">
        <v>128</v>
      </c>
      <c r="AV2178" s="514" t="s">
        <v>719</v>
      </c>
      <c r="AW2178" s="514" t="s">
        <v>2649</v>
      </c>
      <c r="AX2178" s="514">
        <v>2.5</v>
      </c>
      <c r="AY2178" s="514">
        <v>10</v>
      </c>
      <c r="AZ2178" s="514">
        <v>1487</v>
      </c>
      <c r="BA2178" s="514" t="s">
        <v>416</v>
      </c>
      <c r="BB2178" s="515" t="s">
        <v>3857</v>
      </c>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651365-128650</v>
      </c>
      <c r="AJ2179" s="511">
        <f t="shared" si="101"/>
        <v>2176</v>
      </c>
      <c r="AK2179" s="514">
        <v>14</v>
      </c>
      <c r="AL2179" s="514" t="s">
        <v>1480</v>
      </c>
      <c r="AM2179" s="514" t="s">
        <v>5543</v>
      </c>
      <c r="AN2179" s="514" t="s">
        <v>5544</v>
      </c>
      <c r="AO2179" s="514">
        <v>651405</v>
      </c>
      <c r="AP2179" s="514">
        <v>128542</v>
      </c>
      <c r="AQ2179" s="514" t="s">
        <v>5547</v>
      </c>
      <c r="AR2179" s="514" t="s">
        <v>861</v>
      </c>
      <c r="AS2179" s="514">
        <v>651365</v>
      </c>
      <c r="AT2179" s="514">
        <v>128650</v>
      </c>
      <c r="AU2179" s="514">
        <v>147</v>
      </c>
      <c r="AV2179" s="514" t="s">
        <v>719</v>
      </c>
      <c r="AW2179" s="514" t="s">
        <v>2649</v>
      </c>
      <c r="AX2179" s="514">
        <v>2.2999999999999998</v>
      </c>
      <c r="AY2179" s="514">
        <v>10</v>
      </c>
      <c r="AZ2179" s="514">
        <v>1439</v>
      </c>
      <c r="BA2179" s="514" t="s">
        <v>177</v>
      </c>
      <c r="BB2179" s="515" t="s">
        <v>3857</v>
      </c>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650408-126425</v>
      </c>
      <c r="AJ2180" s="511">
        <f t="shared" si="101"/>
        <v>2177</v>
      </c>
      <c r="AK2180" s="514">
        <v>14</v>
      </c>
      <c r="AL2180" s="514" t="s">
        <v>1480</v>
      </c>
      <c r="AM2180" s="514" t="s">
        <v>5434</v>
      </c>
      <c r="AN2180" s="514" t="s">
        <v>5548</v>
      </c>
      <c r="AO2180" s="514">
        <v>650761</v>
      </c>
      <c r="AP2180" s="514">
        <v>126647</v>
      </c>
      <c r="AQ2180" s="514" t="s">
        <v>5549</v>
      </c>
      <c r="AR2180" s="514" t="s">
        <v>861</v>
      </c>
      <c r="AS2180" s="514">
        <v>650408</v>
      </c>
      <c r="AT2180" s="514">
        <v>126425</v>
      </c>
      <c r="AU2180" s="514">
        <v>74</v>
      </c>
      <c r="AV2180" s="514" t="s">
        <v>719</v>
      </c>
      <c r="AW2180" s="514" t="s">
        <v>2630</v>
      </c>
      <c r="AX2180" s="514">
        <v>5.7</v>
      </c>
      <c r="AY2180" s="514">
        <v>10</v>
      </c>
      <c r="AZ2180" s="514">
        <v>1430</v>
      </c>
      <c r="BA2180" s="514" t="s">
        <v>273</v>
      </c>
      <c r="BB2180" s="515" t="s">
        <v>5437</v>
      </c>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652220-126895</v>
      </c>
      <c r="AJ2181" s="511">
        <f t="shared" ref="AJ2181:AJ2244" si="104">IF(AK2181&lt;&gt;"",AJ2180+1,"")</f>
        <v>2178</v>
      </c>
      <c r="AK2181" s="514">
        <v>14</v>
      </c>
      <c r="AL2181" s="514" t="s">
        <v>1480</v>
      </c>
      <c r="AM2181" s="514" t="s">
        <v>2660</v>
      </c>
      <c r="AN2181" s="514" t="s">
        <v>5550</v>
      </c>
      <c r="AO2181" s="514">
        <v>652218</v>
      </c>
      <c r="AP2181" s="514">
        <v>126897</v>
      </c>
      <c r="AQ2181" s="514" t="s">
        <v>5551</v>
      </c>
      <c r="AR2181" s="514" t="s">
        <v>861</v>
      </c>
      <c r="AS2181" s="514">
        <v>652220</v>
      </c>
      <c r="AT2181" s="514">
        <v>126895</v>
      </c>
      <c r="AU2181" s="514">
        <v>71</v>
      </c>
      <c r="AV2181" s="514" t="s">
        <v>720</v>
      </c>
      <c r="AW2181" s="514" t="s">
        <v>2630</v>
      </c>
      <c r="AX2181" s="514">
        <v>10</v>
      </c>
      <c r="AY2181" s="514">
        <v>10</v>
      </c>
      <c r="AZ2181" s="514">
        <v>1438</v>
      </c>
      <c r="BA2181" s="514" t="s">
        <v>156</v>
      </c>
      <c r="BB2181" s="515" t="s">
        <v>5437</v>
      </c>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652230-126885</v>
      </c>
      <c r="AJ2182" s="511">
        <f t="shared" si="104"/>
        <v>2179</v>
      </c>
      <c r="AK2182" s="514">
        <v>14</v>
      </c>
      <c r="AL2182" s="514" t="s">
        <v>1480</v>
      </c>
      <c r="AM2182" s="514" t="s">
        <v>2660</v>
      </c>
      <c r="AN2182" s="514" t="s">
        <v>5550</v>
      </c>
      <c r="AO2182" s="514">
        <v>652218</v>
      </c>
      <c r="AP2182" s="514">
        <v>126897</v>
      </c>
      <c r="AQ2182" s="514" t="s">
        <v>5552</v>
      </c>
      <c r="AR2182" s="514" t="s">
        <v>861</v>
      </c>
      <c r="AS2182" s="514">
        <v>652230</v>
      </c>
      <c r="AT2182" s="514">
        <v>126885</v>
      </c>
      <c r="AU2182" s="514">
        <v>72</v>
      </c>
      <c r="AV2182" s="514" t="s">
        <v>720</v>
      </c>
      <c r="AW2182" s="514" t="s">
        <v>2630</v>
      </c>
      <c r="AX2182" s="514">
        <v>10</v>
      </c>
      <c r="AY2182" s="514">
        <v>10</v>
      </c>
      <c r="AZ2182" s="514">
        <v>1438</v>
      </c>
      <c r="BA2182" s="514" t="s">
        <v>156</v>
      </c>
      <c r="BB2182" s="515" t="s">
        <v>5433</v>
      </c>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652281-126922</v>
      </c>
      <c r="AJ2183" s="511">
        <f t="shared" si="104"/>
        <v>2180</v>
      </c>
      <c r="AK2183" s="514">
        <v>14</v>
      </c>
      <c r="AL2183" s="514" t="s">
        <v>1480</v>
      </c>
      <c r="AM2183" s="514" t="s">
        <v>2660</v>
      </c>
      <c r="AN2183" s="514" t="s">
        <v>5550</v>
      </c>
      <c r="AO2183" s="514">
        <v>652218</v>
      </c>
      <c r="AP2183" s="514">
        <v>126897</v>
      </c>
      <c r="AQ2183" s="514" t="s">
        <v>5553</v>
      </c>
      <c r="AR2183" s="514" t="s">
        <v>861</v>
      </c>
      <c r="AS2183" s="514">
        <v>652281</v>
      </c>
      <c r="AT2183" s="514">
        <v>126922</v>
      </c>
      <c r="AU2183" s="514">
        <v>75</v>
      </c>
      <c r="AV2183" s="514" t="s">
        <v>720</v>
      </c>
      <c r="AW2183" s="514" t="s">
        <v>2630</v>
      </c>
      <c r="AX2183" s="514">
        <v>10</v>
      </c>
      <c r="AY2183" s="514">
        <v>10</v>
      </c>
      <c r="AZ2183" s="514">
        <v>1438</v>
      </c>
      <c r="BA2183" s="514" t="s">
        <v>156</v>
      </c>
      <c r="BB2183" s="515" t="s">
        <v>5433</v>
      </c>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652285-126923</v>
      </c>
      <c r="AJ2184" s="511">
        <f t="shared" si="104"/>
        <v>2181</v>
      </c>
      <c r="AK2184" s="514">
        <v>14</v>
      </c>
      <c r="AL2184" s="514" t="s">
        <v>1480</v>
      </c>
      <c r="AM2184" s="514" t="s">
        <v>2660</v>
      </c>
      <c r="AN2184" s="514" t="s">
        <v>5550</v>
      </c>
      <c r="AO2184" s="514">
        <v>652218</v>
      </c>
      <c r="AP2184" s="514">
        <v>126897</v>
      </c>
      <c r="AQ2184" s="514" t="s">
        <v>5554</v>
      </c>
      <c r="AR2184" s="514" t="s">
        <v>861</v>
      </c>
      <c r="AS2184" s="514">
        <v>652285</v>
      </c>
      <c r="AT2184" s="514">
        <v>126923</v>
      </c>
      <c r="AU2184" s="514">
        <v>76</v>
      </c>
      <c r="AV2184" s="514" t="s">
        <v>720</v>
      </c>
      <c r="AW2184" s="514" t="s">
        <v>2630</v>
      </c>
      <c r="AX2184" s="514">
        <v>10</v>
      </c>
      <c r="AY2184" s="514">
        <v>10</v>
      </c>
      <c r="AZ2184" s="514">
        <v>1438</v>
      </c>
      <c r="BA2184" s="514" t="s">
        <v>156</v>
      </c>
      <c r="BB2184" s="515" t="s">
        <v>5437</v>
      </c>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652450-126940</v>
      </c>
      <c r="AJ2185" s="511">
        <f t="shared" si="104"/>
        <v>2182</v>
      </c>
      <c r="AK2185" s="514">
        <v>14</v>
      </c>
      <c r="AL2185" s="514" t="s">
        <v>1480</v>
      </c>
      <c r="AM2185" s="514" t="s">
        <v>2660</v>
      </c>
      <c r="AN2185" s="514" t="s">
        <v>5550</v>
      </c>
      <c r="AO2185" s="514">
        <v>652218</v>
      </c>
      <c r="AP2185" s="514">
        <v>126897</v>
      </c>
      <c r="AQ2185" s="514" t="s">
        <v>5555</v>
      </c>
      <c r="AR2185" s="514" t="s">
        <v>2687</v>
      </c>
      <c r="AS2185" s="514">
        <v>652450</v>
      </c>
      <c r="AT2185" s="514">
        <v>126940</v>
      </c>
      <c r="AU2185" s="514">
        <v>110</v>
      </c>
      <c r="AV2185" s="514" t="s">
        <v>720</v>
      </c>
      <c r="AW2185" s="514" t="s">
        <v>2630</v>
      </c>
      <c r="AX2185" s="514">
        <v>10</v>
      </c>
      <c r="AY2185" s="514">
        <v>10</v>
      </c>
      <c r="AZ2185" s="514">
        <v>1438</v>
      </c>
      <c r="BA2185" s="514" t="s">
        <v>156</v>
      </c>
      <c r="BB2185" s="515" t="s">
        <v>5437</v>
      </c>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652511-126912</v>
      </c>
      <c r="AJ2186" s="511">
        <f t="shared" si="104"/>
        <v>2183</v>
      </c>
      <c r="AK2186" s="514">
        <v>14</v>
      </c>
      <c r="AL2186" s="514" t="s">
        <v>1480</v>
      </c>
      <c r="AM2186" s="514" t="s">
        <v>2660</v>
      </c>
      <c r="AN2186" s="514" t="s">
        <v>5550</v>
      </c>
      <c r="AO2186" s="514">
        <v>652218</v>
      </c>
      <c r="AP2186" s="514">
        <v>126897</v>
      </c>
      <c r="AQ2186" s="514" t="s">
        <v>5556</v>
      </c>
      <c r="AR2186" s="514" t="s">
        <v>861</v>
      </c>
      <c r="AS2186" s="514">
        <v>652511</v>
      </c>
      <c r="AT2186" s="514">
        <v>126912</v>
      </c>
      <c r="AU2186" s="514">
        <v>114</v>
      </c>
      <c r="AV2186" s="514" t="s">
        <v>720</v>
      </c>
      <c r="AW2186" s="514" t="s">
        <v>2630</v>
      </c>
      <c r="AX2186" s="514">
        <v>10</v>
      </c>
      <c r="AY2186" s="514">
        <v>10</v>
      </c>
      <c r="AZ2186" s="514">
        <v>1438</v>
      </c>
      <c r="BA2186" s="514" t="s">
        <v>156</v>
      </c>
      <c r="BB2186" s="515" t="s">
        <v>5433</v>
      </c>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652614-126901</v>
      </c>
      <c r="AJ2187" s="511">
        <f t="shared" si="104"/>
        <v>2184</v>
      </c>
      <c r="AK2187" s="514">
        <v>14</v>
      </c>
      <c r="AL2187" s="514" t="s">
        <v>1480</v>
      </c>
      <c r="AM2187" s="514" t="s">
        <v>2660</v>
      </c>
      <c r="AN2187" s="514" t="s">
        <v>5550</v>
      </c>
      <c r="AO2187" s="514">
        <v>652218</v>
      </c>
      <c r="AP2187" s="514">
        <v>126897</v>
      </c>
      <c r="AQ2187" s="514" t="s">
        <v>5557</v>
      </c>
      <c r="AR2187" s="514" t="s">
        <v>861</v>
      </c>
      <c r="AS2187" s="514">
        <v>652614</v>
      </c>
      <c r="AT2187" s="514">
        <v>126901</v>
      </c>
      <c r="AU2187" s="514">
        <v>126</v>
      </c>
      <c r="AV2187" s="514" t="s">
        <v>720</v>
      </c>
      <c r="AW2187" s="514" t="s">
        <v>2630</v>
      </c>
      <c r="AX2187" s="514">
        <v>10</v>
      </c>
      <c r="AY2187" s="514">
        <v>10</v>
      </c>
      <c r="AZ2187" s="514">
        <v>1438</v>
      </c>
      <c r="BA2187" s="514" t="s">
        <v>156</v>
      </c>
      <c r="BB2187" s="515" t="s">
        <v>5433</v>
      </c>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653177-126795</v>
      </c>
      <c r="AJ2188" s="511">
        <f t="shared" si="104"/>
        <v>2185</v>
      </c>
      <c r="AK2188" s="514">
        <v>14</v>
      </c>
      <c r="AL2188" s="514" t="s">
        <v>1480</v>
      </c>
      <c r="AM2188" s="514" t="s">
        <v>2660</v>
      </c>
      <c r="AN2188" s="514" t="s">
        <v>5550</v>
      </c>
      <c r="AO2188" s="514">
        <v>652218</v>
      </c>
      <c r="AP2188" s="514">
        <v>126897</v>
      </c>
      <c r="AQ2188" s="514" t="s">
        <v>5558</v>
      </c>
      <c r="AR2188" s="514" t="s">
        <v>861</v>
      </c>
      <c r="AS2188" s="514">
        <v>653177</v>
      </c>
      <c r="AT2188" s="514">
        <v>126795</v>
      </c>
      <c r="AU2188" s="514">
        <v>133</v>
      </c>
      <c r="AV2188" s="514" t="s">
        <v>719</v>
      </c>
      <c r="AW2188" s="514" t="s">
        <v>2630</v>
      </c>
      <c r="AX2188" s="514">
        <v>8.5</v>
      </c>
      <c r="AY2188" s="514">
        <v>10</v>
      </c>
      <c r="AZ2188" s="514">
        <v>1438</v>
      </c>
      <c r="BA2188" s="514" t="s">
        <v>156</v>
      </c>
      <c r="BB2188" s="515" t="s">
        <v>5433</v>
      </c>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653395-126855</v>
      </c>
      <c r="AJ2189" s="511">
        <f t="shared" si="104"/>
        <v>2186</v>
      </c>
      <c r="AK2189" s="514">
        <v>14</v>
      </c>
      <c r="AL2189" s="514" t="s">
        <v>1480</v>
      </c>
      <c r="AM2189" s="514" t="s">
        <v>2660</v>
      </c>
      <c r="AN2189" s="514" t="s">
        <v>5550</v>
      </c>
      <c r="AO2189" s="514">
        <v>652218</v>
      </c>
      <c r="AP2189" s="514">
        <v>126897</v>
      </c>
      <c r="AQ2189" s="514" t="s">
        <v>5559</v>
      </c>
      <c r="AR2189" s="514" t="s">
        <v>861</v>
      </c>
      <c r="AS2189" s="514">
        <v>653395</v>
      </c>
      <c r="AT2189" s="514">
        <v>126855</v>
      </c>
      <c r="AU2189" s="514">
        <v>136</v>
      </c>
      <c r="AV2189" s="514" t="s">
        <v>719</v>
      </c>
      <c r="AW2189" s="514" t="s">
        <v>2630</v>
      </c>
      <c r="AX2189" s="514">
        <v>5.8</v>
      </c>
      <c r="AY2189" s="514">
        <v>10</v>
      </c>
      <c r="AZ2189" s="514">
        <v>1438</v>
      </c>
      <c r="BA2189" s="514" t="s">
        <v>156</v>
      </c>
      <c r="BB2189" s="515" t="s">
        <v>5433</v>
      </c>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653400-126850</v>
      </c>
      <c r="AJ2190" s="511">
        <f t="shared" si="104"/>
        <v>2187</v>
      </c>
      <c r="AK2190" s="514">
        <v>14</v>
      </c>
      <c r="AL2190" s="514" t="s">
        <v>1480</v>
      </c>
      <c r="AM2190" s="514" t="s">
        <v>2660</v>
      </c>
      <c r="AN2190" s="514" t="s">
        <v>5550</v>
      </c>
      <c r="AO2190" s="514">
        <v>652218</v>
      </c>
      <c r="AP2190" s="514">
        <v>126897</v>
      </c>
      <c r="AQ2190" s="514" t="s">
        <v>5560</v>
      </c>
      <c r="AR2190" s="514" t="s">
        <v>861</v>
      </c>
      <c r="AS2190" s="514">
        <v>653400</v>
      </c>
      <c r="AT2190" s="514">
        <v>126850</v>
      </c>
      <c r="AU2190" s="514">
        <v>137</v>
      </c>
      <c r="AV2190" s="514" t="s">
        <v>719</v>
      </c>
      <c r="AW2190" s="514" t="s">
        <v>2630</v>
      </c>
      <c r="AX2190" s="514">
        <v>5.8</v>
      </c>
      <c r="AY2190" s="514">
        <v>10</v>
      </c>
      <c r="AZ2190" s="514">
        <v>1438</v>
      </c>
      <c r="BA2190" s="514" t="s">
        <v>156</v>
      </c>
      <c r="BB2190" s="515" t="s">
        <v>5433</v>
      </c>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653485-126855</v>
      </c>
      <c r="AJ2191" s="511">
        <f t="shared" si="104"/>
        <v>2188</v>
      </c>
      <c r="AK2191" s="514">
        <v>14</v>
      </c>
      <c r="AL2191" s="514" t="s">
        <v>1480</v>
      </c>
      <c r="AM2191" s="514" t="s">
        <v>2660</v>
      </c>
      <c r="AN2191" s="514" t="s">
        <v>5550</v>
      </c>
      <c r="AO2191" s="514">
        <v>652218</v>
      </c>
      <c r="AP2191" s="514">
        <v>126897</v>
      </c>
      <c r="AQ2191" s="514" t="s">
        <v>5561</v>
      </c>
      <c r="AR2191" s="514" t="s">
        <v>861</v>
      </c>
      <c r="AS2191" s="514">
        <v>653485</v>
      </c>
      <c r="AT2191" s="514">
        <v>126855</v>
      </c>
      <c r="AU2191" s="514">
        <v>143</v>
      </c>
      <c r="AV2191" s="514" t="s">
        <v>719</v>
      </c>
      <c r="AW2191" s="514" t="s">
        <v>2630</v>
      </c>
      <c r="AX2191" s="514">
        <v>4.4000000000000004</v>
      </c>
      <c r="AY2191" s="514">
        <v>10</v>
      </c>
      <c r="AZ2191" s="514">
        <v>1438</v>
      </c>
      <c r="BA2191" s="514" t="s">
        <v>156</v>
      </c>
      <c r="BB2191" s="515" t="s">
        <v>5433</v>
      </c>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653485-126860</v>
      </c>
      <c r="AJ2192" s="511">
        <f t="shared" si="104"/>
        <v>2189</v>
      </c>
      <c r="AK2192" s="514">
        <v>14</v>
      </c>
      <c r="AL2192" s="514" t="s">
        <v>1480</v>
      </c>
      <c r="AM2192" s="514" t="s">
        <v>2660</v>
      </c>
      <c r="AN2192" s="514" t="s">
        <v>5550</v>
      </c>
      <c r="AO2192" s="514">
        <v>652218</v>
      </c>
      <c r="AP2192" s="514">
        <v>126897</v>
      </c>
      <c r="AQ2192" s="514" t="s">
        <v>5562</v>
      </c>
      <c r="AR2192" s="514" t="s">
        <v>861</v>
      </c>
      <c r="AS2192" s="514">
        <v>653485</v>
      </c>
      <c r="AT2192" s="514">
        <v>126860</v>
      </c>
      <c r="AU2192" s="514">
        <v>142</v>
      </c>
      <c r="AV2192" s="514" t="s">
        <v>719</v>
      </c>
      <c r="AW2192" s="514" t="s">
        <v>2630</v>
      </c>
      <c r="AX2192" s="514">
        <v>4.5</v>
      </c>
      <c r="AY2192" s="514">
        <v>10</v>
      </c>
      <c r="AZ2192" s="514">
        <v>1438</v>
      </c>
      <c r="BA2192" s="514" t="s">
        <v>156</v>
      </c>
      <c r="BB2192" s="515" t="s">
        <v>5433</v>
      </c>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653502-126860</v>
      </c>
      <c r="AJ2193" s="511">
        <f t="shared" si="104"/>
        <v>2190</v>
      </c>
      <c r="AK2193" s="514">
        <v>14</v>
      </c>
      <c r="AL2193" s="514" t="s">
        <v>1480</v>
      </c>
      <c r="AM2193" s="514" t="s">
        <v>2660</v>
      </c>
      <c r="AN2193" s="514" t="s">
        <v>5550</v>
      </c>
      <c r="AO2193" s="514">
        <v>652218</v>
      </c>
      <c r="AP2193" s="514">
        <v>126897</v>
      </c>
      <c r="AQ2193" s="514" t="s">
        <v>5563</v>
      </c>
      <c r="AR2193" s="514" t="s">
        <v>861</v>
      </c>
      <c r="AS2193" s="514">
        <v>653502</v>
      </c>
      <c r="AT2193" s="514">
        <v>126860</v>
      </c>
      <c r="AU2193" s="514">
        <v>145</v>
      </c>
      <c r="AV2193" s="514" t="s">
        <v>719</v>
      </c>
      <c r="AW2193" s="514" t="s">
        <v>2630</v>
      </c>
      <c r="AX2193" s="514">
        <v>4.2</v>
      </c>
      <c r="AY2193" s="514">
        <v>10</v>
      </c>
      <c r="AZ2193" s="514">
        <v>1438</v>
      </c>
      <c r="BA2193" s="514" t="s">
        <v>156</v>
      </c>
      <c r="BB2193" s="515" t="s">
        <v>5433</v>
      </c>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653530-126840</v>
      </c>
      <c r="AJ2194" s="511">
        <f t="shared" si="104"/>
        <v>2191</v>
      </c>
      <c r="AK2194" s="514">
        <v>14</v>
      </c>
      <c r="AL2194" s="514" t="s">
        <v>1480</v>
      </c>
      <c r="AM2194" s="514" t="s">
        <v>2660</v>
      </c>
      <c r="AN2194" s="514" t="s">
        <v>5550</v>
      </c>
      <c r="AO2194" s="514">
        <v>652218</v>
      </c>
      <c r="AP2194" s="514">
        <v>126897</v>
      </c>
      <c r="AQ2194" s="514" t="s">
        <v>5564</v>
      </c>
      <c r="AR2194" s="514" t="s">
        <v>2648</v>
      </c>
      <c r="AS2194" s="514">
        <v>653530</v>
      </c>
      <c r="AT2194" s="514">
        <v>126840</v>
      </c>
      <c r="AU2194" s="514">
        <v>147</v>
      </c>
      <c r="AV2194" s="514" t="s">
        <v>719</v>
      </c>
      <c r="AW2194" s="514" t="s">
        <v>2630</v>
      </c>
      <c r="AX2194" s="514">
        <v>3.9</v>
      </c>
      <c r="AY2194" s="514">
        <v>10</v>
      </c>
      <c r="AZ2194" s="514">
        <v>1438</v>
      </c>
      <c r="BA2194" s="514" t="s">
        <v>156</v>
      </c>
      <c r="BB2194" s="515" t="s">
        <v>5433</v>
      </c>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653590-126783</v>
      </c>
      <c r="AJ2195" s="511">
        <f t="shared" si="104"/>
        <v>2192</v>
      </c>
      <c r="AK2195" s="514">
        <v>14</v>
      </c>
      <c r="AL2195" s="514" t="s">
        <v>1480</v>
      </c>
      <c r="AM2195" s="514" t="s">
        <v>2660</v>
      </c>
      <c r="AN2195" s="514" t="s">
        <v>5550</v>
      </c>
      <c r="AO2195" s="514">
        <v>652218</v>
      </c>
      <c r="AP2195" s="514">
        <v>126897</v>
      </c>
      <c r="AQ2195" s="514" t="s">
        <v>5560</v>
      </c>
      <c r="AR2195" s="514" t="s">
        <v>861</v>
      </c>
      <c r="AS2195" s="514">
        <v>653590</v>
      </c>
      <c r="AT2195" s="514">
        <v>126783</v>
      </c>
      <c r="AU2195" s="514">
        <v>148</v>
      </c>
      <c r="AV2195" s="514" t="s">
        <v>719</v>
      </c>
      <c r="AW2195" s="514" t="s">
        <v>2630</v>
      </c>
      <c r="AX2195" s="514">
        <v>3</v>
      </c>
      <c r="AY2195" s="514">
        <v>10</v>
      </c>
      <c r="AZ2195" s="514">
        <v>1438</v>
      </c>
      <c r="BA2195" s="514" t="s">
        <v>156</v>
      </c>
      <c r="BB2195" s="515" t="s">
        <v>5433</v>
      </c>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653680-126765</v>
      </c>
      <c r="AJ2196" s="511">
        <f t="shared" si="104"/>
        <v>2193</v>
      </c>
      <c r="AK2196" s="514">
        <v>14</v>
      </c>
      <c r="AL2196" s="514" t="s">
        <v>1480</v>
      </c>
      <c r="AM2196" s="514" t="s">
        <v>2660</v>
      </c>
      <c r="AN2196" s="514" t="s">
        <v>5550</v>
      </c>
      <c r="AO2196" s="514">
        <v>652218</v>
      </c>
      <c r="AP2196" s="514">
        <v>126897</v>
      </c>
      <c r="AQ2196" s="514" t="s">
        <v>5565</v>
      </c>
      <c r="AR2196" s="514" t="s">
        <v>861</v>
      </c>
      <c r="AS2196" s="514">
        <v>653680</v>
      </c>
      <c r="AT2196" s="514">
        <v>126765</v>
      </c>
      <c r="AU2196" s="514">
        <v>153</v>
      </c>
      <c r="AV2196" s="514" t="s">
        <v>719</v>
      </c>
      <c r="AW2196" s="514" t="s">
        <v>2630</v>
      </c>
      <c r="AX2196" s="514">
        <v>2.2999999999999998</v>
      </c>
      <c r="AY2196" s="514">
        <v>10</v>
      </c>
      <c r="AZ2196" s="514">
        <v>1438</v>
      </c>
      <c r="BA2196" s="514" t="s">
        <v>156</v>
      </c>
      <c r="BB2196" s="515" t="s">
        <v>5433</v>
      </c>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653855-126710</v>
      </c>
      <c r="AJ2197" s="511">
        <f t="shared" si="104"/>
        <v>2194</v>
      </c>
      <c r="AK2197" s="514">
        <v>14</v>
      </c>
      <c r="AL2197" s="514" t="s">
        <v>1480</v>
      </c>
      <c r="AM2197" s="514" t="s">
        <v>5566</v>
      </c>
      <c r="AN2197" s="514" t="s">
        <v>5567</v>
      </c>
      <c r="AO2197" s="514">
        <v>653800</v>
      </c>
      <c r="AP2197" s="514">
        <v>126748</v>
      </c>
      <c r="AQ2197" s="514" t="s">
        <v>861</v>
      </c>
      <c r="AR2197" s="514" t="s">
        <v>861</v>
      </c>
      <c r="AS2197" s="514">
        <v>653855</v>
      </c>
      <c r="AT2197" s="514">
        <v>126710</v>
      </c>
      <c r="AU2197" s="514">
        <v>160</v>
      </c>
      <c r="AV2197" s="514" t="s">
        <v>719</v>
      </c>
      <c r="AW2197" s="514" t="s">
        <v>2649</v>
      </c>
      <c r="AX2197" s="514">
        <v>0.5</v>
      </c>
      <c r="AY2197" s="514">
        <v>10</v>
      </c>
      <c r="AZ2197" s="514">
        <v>1438</v>
      </c>
      <c r="BA2197" s="514" t="s">
        <v>156</v>
      </c>
      <c r="BB2197" s="515" t="s">
        <v>5433</v>
      </c>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650569-127784</v>
      </c>
      <c r="AJ2198" s="511">
        <f t="shared" si="104"/>
        <v>2195</v>
      </c>
      <c r="AK2198" s="514">
        <v>14</v>
      </c>
      <c r="AL2198" s="514" t="s">
        <v>1480</v>
      </c>
      <c r="AM2198" s="514" t="s">
        <v>2648</v>
      </c>
      <c r="AN2198" s="514" t="s">
        <v>5568</v>
      </c>
      <c r="AO2198" s="514">
        <v>649072</v>
      </c>
      <c r="AP2198" s="514">
        <v>125940</v>
      </c>
      <c r="AQ2198" s="514" t="s">
        <v>5569</v>
      </c>
      <c r="AR2198" s="514" t="s">
        <v>861</v>
      </c>
      <c r="AS2198" s="514">
        <v>650569</v>
      </c>
      <c r="AT2198" s="514">
        <v>127784</v>
      </c>
      <c r="AU2198" s="514">
        <v>93</v>
      </c>
      <c r="AV2198" s="514" t="s">
        <v>720</v>
      </c>
      <c r="AW2198" s="514" t="s">
        <v>2630</v>
      </c>
      <c r="AX2198" s="514">
        <v>10</v>
      </c>
      <c r="AY2198" s="514">
        <v>10</v>
      </c>
      <c r="AZ2198" s="514">
        <v>1439</v>
      </c>
      <c r="BA2198" s="514" t="s">
        <v>177</v>
      </c>
      <c r="BB2198" s="515" t="s">
        <v>861</v>
      </c>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650912-128228</v>
      </c>
      <c r="AJ2199" s="511">
        <f t="shared" si="104"/>
        <v>2196</v>
      </c>
      <c r="AK2199" s="514">
        <v>14</v>
      </c>
      <c r="AL2199" s="514" t="s">
        <v>1480</v>
      </c>
      <c r="AM2199" s="514" t="s">
        <v>2648</v>
      </c>
      <c r="AN2199" s="514" t="s">
        <v>5568</v>
      </c>
      <c r="AO2199" s="514">
        <v>649072</v>
      </c>
      <c r="AP2199" s="514">
        <v>125940</v>
      </c>
      <c r="AQ2199" s="514" t="s">
        <v>5570</v>
      </c>
      <c r="AR2199" s="514" t="s">
        <v>861</v>
      </c>
      <c r="AS2199" s="514">
        <v>650912</v>
      </c>
      <c r="AT2199" s="514">
        <v>128228</v>
      </c>
      <c r="AU2199" s="514">
        <v>103</v>
      </c>
      <c r="AV2199" s="514" t="s">
        <v>720</v>
      </c>
      <c r="AW2199" s="514" t="s">
        <v>2630</v>
      </c>
      <c r="AX2199" s="514">
        <v>10</v>
      </c>
      <c r="AY2199" s="514">
        <v>10</v>
      </c>
      <c r="AZ2199" s="514">
        <v>1439</v>
      </c>
      <c r="BA2199" s="514" t="s">
        <v>177</v>
      </c>
      <c r="BB2199" s="515" t="s">
        <v>3770</v>
      </c>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650975-128290</v>
      </c>
      <c r="AJ2200" s="511">
        <f t="shared" si="104"/>
        <v>2197</v>
      </c>
      <c r="AK2200" s="514">
        <v>14</v>
      </c>
      <c r="AL2200" s="514" t="s">
        <v>1480</v>
      </c>
      <c r="AM2200" s="514" t="s">
        <v>2648</v>
      </c>
      <c r="AN2200" s="514" t="s">
        <v>5568</v>
      </c>
      <c r="AO2200" s="514">
        <v>649072</v>
      </c>
      <c r="AP2200" s="514">
        <v>125940</v>
      </c>
      <c r="AQ2200" s="514" t="s">
        <v>5571</v>
      </c>
      <c r="AR2200" s="514" t="s">
        <v>861</v>
      </c>
      <c r="AS2200" s="514">
        <v>650975</v>
      </c>
      <c r="AT2200" s="514">
        <v>128290</v>
      </c>
      <c r="AU2200" s="514">
        <v>105</v>
      </c>
      <c r="AV2200" s="514" t="s">
        <v>720</v>
      </c>
      <c r="AW2200" s="514" t="s">
        <v>2630</v>
      </c>
      <c r="AX2200" s="514">
        <v>10</v>
      </c>
      <c r="AY2200" s="514">
        <v>10</v>
      </c>
      <c r="AZ2200" s="514">
        <v>1439</v>
      </c>
      <c r="BA2200" s="514" t="s">
        <v>177</v>
      </c>
      <c r="BB2200" s="515" t="s">
        <v>3857</v>
      </c>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652235-128790</v>
      </c>
      <c r="AJ2201" s="511">
        <f t="shared" si="104"/>
        <v>2198</v>
      </c>
      <c r="AK2201" s="514">
        <v>14</v>
      </c>
      <c r="AL2201" s="514" t="s">
        <v>1480</v>
      </c>
      <c r="AM2201" s="514" t="s">
        <v>2648</v>
      </c>
      <c r="AN2201" s="514" t="s">
        <v>5568</v>
      </c>
      <c r="AO2201" s="514">
        <v>649072</v>
      </c>
      <c r="AP2201" s="514">
        <v>125940</v>
      </c>
      <c r="AQ2201" s="514" t="s">
        <v>5572</v>
      </c>
      <c r="AR2201" s="514" t="s">
        <v>861</v>
      </c>
      <c r="AS2201" s="514">
        <v>652235</v>
      </c>
      <c r="AT2201" s="514">
        <v>128790</v>
      </c>
      <c r="AU2201" s="514">
        <v>128</v>
      </c>
      <c r="AV2201" s="514" t="s">
        <v>719</v>
      </c>
      <c r="AW2201" s="514" t="s">
        <v>2630</v>
      </c>
      <c r="AX2201" s="514">
        <v>2.4</v>
      </c>
      <c r="AY2201" s="514">
        <v>10</v>
      </c>
      <c r="AZ2201" s="514">
        <v>1439</v>
      </c>
      <c r="BA2201" s="514" t="s">
        <v>177</v>
      </c>
      <c r="BB2201" s="515" t="s">
        <v>3857</v>
      </c>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652332-128654</v>
      </c>
      <c r="AJ2202" s="511">
        <f t="shared" si="104"/>
        <v>2199</v>
      </c>
      <c r="AK2202" s="514">
        <v>14</v>
      </c>
      <c r="AL2202" s="514" t="s">
        <v>1480</v>
      </c>
      <c r="AM2202" s="514" t="s">
        <v>2648</v>
      </c>
      <c r="AN2202" s="514" t="s">
        <v>5568</v>
      </c>
      <c r="AO2202" s="514">
        <v>649072</v>
      </c>
      <c r="AP2202" s="514">
        <v>125940</v>
      </c>
      <c r="AQ2202" s="514" t="s">
        <v>5573</v>
      </c>
      <c r="AR2202" s="514" t="s">
        <v>861</v>
      </c>
      <c r="AS2202" s="514">
        <v>652332</v>
      </c>
      <c r="AT2202" s="514">
        <v>128654</v>
      </c>
      <c r="AU2202" s="514">
        <v>133</v>
      </c>
      <c r="AV2202" s="514" t="s">
        <v>719</v>
      </c>
      <c r="AW2202" s="514" t="s">
        <v>2630</v>
      </c>
      <c r="AX2202" s="514">
        <v>0.6</v>
      </c>
      <c r="AY2202" s="514">
        <v>10</v>
      </c>
      <c r="AZ2202" s="514">
        <v>1439</v>
      </c>
      <c r="BA2202" s="514" t="s">
        <v>177</v>
      </c>
      <c r="BB2202" s="515" t="s">
        <v>3857</v>
      </c>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651986-128712</v>
      </c>
      <c r="AJ2203" s="511">
        <f t="shared" si="104"/>
        <v>2200</v>
      </c>
      <c r="AK2203" s="514">
        <v>14</v>
      </c>
      <c r="AL2203" s="514" t="s">
        <v>1480</v>
      </c>
      <c r="AM2203" s="514" t="s">
        <v>5574</v>
      </c>
      <c r="AN2203" s="514" t="s">
        <v>5575</v>
      </c>
      <c r="AO2203" s="514">
        <v>651955</v>
      </c>
      <c r="AP2203" s="514">
        <v>128750</v>
      </c>
      <c r="AQ2203" s="514" t="s">
        <v>5576</v>
      </c>
      <c r="AR2203" s="514" t="s">
        <v>861</v>
      </c>
      <c r="AS2203" s="514">
        <v>651986</v>
      </c>
      <c r="AT2203" s="514">
        <v>128712</v>
      </c>
      <c r="AU2203" s="514">
        <v>123</v>
      </c>
      <c r="AV2203" s="514" t="s">
        <v>718</v>
      </c>
      <c r="AW2203" s="514" t="s">
        <v>2644</v>
      </c>
      <c r="AX2203" s="514">
        <v>10</v>
      </c>
      <c r="AY2203" s="514">
        <v>10</v>
      </c>
      <c r="AZ2203" s="514">
        <v>1439</v>
      </c>
      <c r="BA2203" s="514" t="s">
        <v>177</v>
      </c>
      <c r="BB2203" s="515" t="s">
        <v>3857</v>
      </c>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652043-128738</v>
      </c>
      <c r="AJ2204" s="511">
        <f t="shared" si="104"/>
        <v>2201</v>
      </c>
      <c r="AK2204" s="514">
        <v>14</v>
      </c>
      <c r="AL2204" s="514" t="s">
        <v>1480</v>
      </c>
      <c r="AM2204" s="514" t="s">
        <v>2648</v>
      </c>
      <c r="AN2204" s="514" t="s">
        <v>5575</v>
      </c>
      <c r="AO2204" s="514">
        <v>649072</v>
      </c>
      <c r="AP2204" s="514">
        <v>125940</v>
      </c>
      <c r="AQ2204" s="514" t="s">
        <v>5577</v>
      </c>
      <c r="AR2204" s="514" t="s">
        <v>861</v>
      </c>
      <c r="AS2204" s="514">
        <v>652043</v>
      </c>
      <c r="AT2204" s="514">
        <v>128738</v>
      </c>
      <c r="AU2204" s="514">
        <v>122</v>
      </c>
      <c r="AV2204" s="514" t="s">
        <v>718</v>
      </c>
      <c r="AW2204" s="514" t="s">
        <v>2644</v>
      </c>
      <c r="AX2204" s="514">
        <v>10</v>
      </c>
      <c r="AY2204" s="514">
        <v>10</v>
      </c>
      <c r="AZ2204" s="514">
        <v>1439</v>
      </c>
      <c r="BA2204" s="514" t="s">
        <v>177</v>
      </c>
      <c r="BB2204" s="515" t="s">
        <v>3857</v>
      </c>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653934-126882</v>
      </c>
      <c r="AJ2205" s="511">
        <f t="shared" si="104"/>
        <v>2202</v>
      </c>
      <c r="AK2205" s="514">
        <v>14</v>
      </c>
      <c r="AL2205" s="514" t="s">
        <v>1480</v>
      </c>
      <c r="AM2205" s="514" t="s">
        <v>2660</v>
      </c>
      <c r="AN2205" s="514" t="s">
        <v>5578</v>
      </c>
      <c r="AO2205" s="514">
        <v>652218</v>
      </c>
      <c r="AP2205" s="514">
        <v>126897</v>
      </c>
      <c r="AQ2205" s="514" t="s">
        <v>5579</v>
      </c>
      <c r="AR2205" s="514" t="s">
        <v>861</v>
      </c>
      <c r="AS2205" s="514">
        <v>653934</v>
      </c>
      <c r="AT2205" s="514">
        <v>126882</v>
      </c>
      <c r="AU2205" s="514">
        <v>164</v>
      </c>
      <c r="AV2205" s="514" t="s">
        <v>719</v>
      </c>
      <c r="AW2205" s="514" t="s">
        <v>2630</v>
      </c>
      <c r="AX2205" s="514">
        <v>1.9</v>
      </c>
      <c r="AY2205" s="514">
        <v>10</v>
      </c>
      <c r="AZ2205" s="514">
        <v>1438</v>
      </c>
      <c r="BA2205" s="514" t="s">
        <v>156</v>
      </c>
      <c r="BB2205" s="515" t="s">
        <v>5433</v>
      </c>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648987-126583</v>
      </c>
      <c r="AJ2206" s="511">
        <f t="shared" si="104"/>
        <v>2203</v>
      </c>
      <c r="AK2206" s="514">
        <v>14</v>
      </c>
      <c r="AL2206" s="514" t="s">
        <v>1480</v>
      </c>
      <c r="AM2206" s="514" t="s">
        <v>3764</v>
      </c>
      <c r="AN2206" s="514" t="s">
        <v>5580</v>
      </c>
      <c r="AO2206" s="514">
        <v>649065</v>
      </c>
      <c r="AP2206" s="514">
        <v>126579</v>
      </c>
      <c r="AQ2206" s="514" t="s">
        <v>5581</v>
      </c>
      <c r="AR2206" s="514" t="s">
        <v>861</v>
      </c>
      <c r="AS2206" s="514">
        <v>648987</v>
      </c>
      <c r="AT2206" s="514">
        <v>126583</v>
      </c>
      <c r="AU2206" s="514">
        <v>69</v>
      </c>
      <c r="AV2206" s="514" t="s">
        <v>719</v>
      </c>
      <c r="AW2206" s="514" t="s">
        <v>2649</v>
      </c>
      <c r="AX2206" s="514">
        <v>0.1</v>
      </c>
      <c r="AY2206" s="514">
        <v>1</v>
      </c>
      <c r="AZ2206" s="514">
        <v>1430</v>
      </c>
      <c r="BA2206" s="514" t="s">
        <v>273</v>
      </c>
      <c r="BB2206" s="515" t="s">
        <v>5360</v>
      </c>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649160-126965</v>
      </c>
      <c r="AJ2207" s="511">
        <f t="shared" si="104"/>
        <v>2204</v>
      </c>
      <c r="AK2207" s="514">
        <v>14</v>
      </c>
      <c r="AL2207" s="514" t="s">
        <v>1480</v>
      </c>
      <c r="AM2207" s="514" t="s">
        <v>2648</v>
      </c>
      <c r="AN2207" s="514" t="s">
        <v>5582</v>
      </c>
      <c r="AO2207" s="514">
        <v>649072</v>
      </c>
      <c r="AP2207" s="514">
        <v>125940</v>
      </c>
      <c r="AQ2207" s="514" t="s">
        <v>5583</v>
      </c>
      <c r="AR2207" s="514" t="s">
        <v>861</v>
      </c>
      <c r="AS2207" s="514">
        <v>649160</v>
      </c>
      <c r="AT2207" s="514">
        <v>126965</v>
      </c>
      <c r="AU2207" s="514">
        <v>65</v>
      </c>
      <c r="AV2207" s="514" t="s">
        <v>718</v>
      </c>
      <c r="AW2207" s="514" t="s">
        <v>2644</v>
      </c>
      <c r="AX2207" s="514">
        <v>10</v>
      </c>
      <c r="AY2207" s="514">
        <v>1.1000000000000001</v>
      </c>
      <c r="AZ2207" s="514">
        <v>1430</v>
      </c>
      <c r="BA2207" s="514" t="s">
        <v>273</v>
      </c>
      <c r="BB2207" s="515" t="s">
        <v>5360</v>
      </c>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648945-125960</v>
      </c>
      <c r="AJ2208" s="511">
        <f t="shared" si="104"/>
        <v>2205</v>
      </c>
      <c r="AK2208" s="514">
        <v>14</v>
      </c>
      <c r="AL2208" s="514" t="s">
        <v>1480</v>
      </c>
      <c r="AM2208" s="514" t="s">
        <v>3002</v>
      </c>
      <c r="AN2208" s="514" t="s">
        <v>5584</v>
      </c>
      <c r="AO2208" s="514">
        <v>648677</v>
      </c>
      <c r="AP2208" s="514">
        <v>125928</v>
      </c>
      <c r="AQ2208" s="514" t="s">
        <v>5585</v>
      </c>
      <c r="AR2208" s="514" t="s">
        <v>861</v>
      </c>
      <c r="AS2208" s="514">
        <v>648945</v>
      </c>
      <c r="AT2208" s="514">
        <v>125960</v>
      </c>
      <c r="AU2208" s="514">
        <v>1</v>
      </c>
      <c r="AV2208" s="514" t="s">
        <v>3005</v>
      </c>
      <c r="AW2208" s="514" t="s">
        <v>2630</v>
      </c>
      <c r="AX2208" s="514">
        <v>4.5</v>
      </c>
      <c r="AY2208" s="514">
        <v>2.2999999999999998</v>
      </c>
      <c r="AZ2208" s="514">
        <v>1430</v>
      </c>
      <c r="BA2208" s="514" t="s">
        <v>273</v>
      </c>
      <c r="BB2208" s="515" t="s">
        <v>5360</v>
      </c>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649005-125940</v>
      </c>
      <c r="AJ2209" s="511">
        <f t="shared" si="104"/>
        <v>2206</v>
      </c>
      <c r="AK2209" s="514">
        <v>14</v>
      </c>
      <c r="AL2209" s="514" t="s">
        <v>1480</v>
      </c>
      <c r="AM2209" s="514" t="s">
        <v>3002</v>
      </c>
      <c r="AN2209" s="514" t="s">
        <v>5584</v>
      </c>
      <c r="AO2209" s="514">
        <v>648677</v>
      </c>
      <c r="AP2209" s="514">
        <v>125928</v>
      </c>
      <c r="AQ2209" s="514" t="s">
        <v>5586</v>
      </c>
      <c r="AR2209" s="514" t="s">
        <v>2660</v>
      </c>
      <c r="AS2209" s="514">
        <v>649005</v>
      </c>
      <c r="AT2209" s="514">
        <v>125940</v>
      </c>
      <c r="AU2209" s="514">
        <v>2</v>
      </c>
      <c r="AV2209" s="514" t="s">
        <v>3005</v>
      </c>
      <c r="AW2209" s="514" t="s">
        <v>2630</v>
      </c>
      <c r="AX2209" s="514">
        <v>3.8</v>
      </c>
      <c r="AY2209" s="514">
        <v>3</v>
      </c>
      <c r="AZ2209" s="514">
        <v>1430</v>
      </c>
      <c r="BA2209" s="514" t="s">
        <v>273</v>
      </c>
      <c r="BB2209" s="515" t="s">
        <v>5360</v>
      </c>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649066-125942</v>
      </c>
      <c r="AJ2210" s="511">
        <f t="shared" si="104"/>
        <v>2207</v>
      </c>
      <c r="AK2210" s="514">
        <v>14</v>
      </c>
      <c r="AL2210" s="514" t="s">
        <v>1480</v>
      </c>
      <c r="AM2210" s="514" t="s">
        <v>3002</v>
      </c>
      <c r="AN2210" s="514" t="s">
        <v>5584</v>
      </c>
      <c r="AO2210" s="514">
        <v>648677</v>
      </c>
      <c r="AP2210" s="514">
        <v>125928</v>
      </c>
      <c r="AQ2210" s="514" t="s">
        <v>5286</v>
      </c>
      <c r="AR2210" s="514" t="s">
        <v>2687</v>
      </c>
      <c r="AS2210" s="514">
        <v>649066</v>
      </c>
      <c r="AT2210" s="514">
        <v>125942</v>
      </c>
      <c r="AU2210" s="514">
        <v>4</v>
      </c>
      <c r="AV2210" s="514" t="s">
        <v>3005</v>
      </c>
      <c r="AW2210" s="514" t="s">
        <v>2630</v>
      </c>
      <c r="AX2210" s="514">
        <v>3</v>
      </c>
      <c r="AY2210" s="514">
        <v>3.8</v>
      </c>
      <c r="AZ2210" s="514">
        <v>1430</v>
      </c>
      <c r="BA2210" s="514" t="s">
        <v>273</v>
      </c>
      <c r="BB2210" s="515" t="s">
        <v>5360</v>
      </c>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649110-125922</v>
      </c>
      <c r="AJ2211" s="511">
        <f t="shared" si="104"/>
        <v>2208</v>
      </c>
      <c r="AK2211" s="514">
        <v>14</v>
      </c>
      <c r="AL2211" s="514" t="s">
        <v>1480</v>
      </c>
      <c r="AM2211" s="514" t="s">
        <v>3002</v>
      </c>
      <c r="AN2211" s="514" t="s">
        <v>5584</v>
      </c>
      <c r="AO2211" s="514">
        <v>648677</v>
      </c>
      <c r="AP2211" s="514">
        <v>125928</v>
      </c>
      <c r="AQ2211" s="514" t="s">
        <v>5587</v>
      </c>
      <c r="AR2211" s="514" t="s">
        <v>861</v>
      </c>
      <c r="AS2211" s="514">
        <v>649110</v>
      </c>
      <c r="AT2211" s="514">
        <v>125922</v>
      </c>
      <c r="AU2211" s="514">
        <v>7</v>
      </c>
      <c r="AV2211" s="514" t="s">
        <v>720</v>
      </c>
      <c r="AW2211" s="514" t="s">
        <v>2630</v>
      </c>
      <c r="AX2211" s="514">
        <v>4</v>
      </c>
      <c r="AY2211" s="514">
        <v>4.7</v>
      </c>
      <c r="AZ2211" s="514">
        <v>1430</v>
      </c>
      <c r="BA2211" s="514" t="s">
        <v>273</v>
      </c>
      <c r="BB2211" s="515" t="s">
        <v>5360</v>
      </c>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649139-125924</v>
      </c>
      <c r="AJ2212" s="511">
        <f t="shared" si="104"/>
        <v>2209</v>
      </c>
      <c r="AK2212" s="514">
        <v>14</v>
      </c>
      <c r="AL2212" s="514" t="s">
        <v>1480</v>
      </c>
      <c r="AM2212" s="514" t="s">
        <v>3002</v>
      </c>
      <c r="AN2212" s="514" t="s">
        <v>5584</v>
      </c>
      <c r="AO2212" s="514">
        <v>648677</v>
      </c>
      <c r="AP2212" s="514">
        <v>125928</v>
      </c>
      <c r="AQ2212" s="514" t="s">
        <v>5588</v>
      </c>
      <c r="AR2212" s="514" t="s">
        <v>2663</v>
      </c>
      <c r="AS2212" s="514">
        <v>649139</v>
      </c>
      <c r="AT2212" s="514">
        <v>125924</v>
      </c>
      <c r="AU2212" s="514">
        <v>9</v>
      </c>
      <c r="AV2212" s="514" t="s">
        <v>720</v>
      </c>
      <c r="AW2212" s="514" t="s">
        <v>2630</v>
      </c>
      <c r="AX2212" s="514">
        <v>3.7</v>
      </c>
      <c r="AY2212" s="514">
        <v>5</v>
      </c>
      <c r="AZ2212" s="514">
        <v>1430</v>
      </c>
      <c r="BA2212" s="514" t="s">
        <v>273</v>
      </c>
      <c r="BB2212" s="515" t="s">
        <v>5360</v>
      </c>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649143-125933</v>
      </c>
      <c r="AJ2213" s="511">
        <f t="shared" si="104"/>
        <v>2210</v>
      </c>
      <c r="AK2213" s="514">
        <v>14</v>
      </c>
      <c r="AL2213" s="514" t="s">
        <v>1480</v>
      </c>
      <c r="AM2213" s="514" t="s">
        <v>3002</v>
      </c>
      <c r="AN2213" s="514" t="s">
        <v>5584</v>
      </c>
      <c r="AO2213" s="514">
        <v>648677</v>
      </c>
      <c r="AP2213" s="514">
        <v>125928</v>
      </c>
      <c r="AQ2213" s="514" t="s">
        <v>5589</v>
      </c>
      <c r="AR2213" s="514" t="s">
        <v>861</v>
      </c>
      <c r="AS2213" s="514">
        <v>649143</v>
      </c>
      <c r="AT2213" s="514">
        <v>125933</v>
      </c>
      <c r="AU2213" s="514">
        <v>9</v>
      </c>
      <c r="AV2213" s="514" t="s">
        <v>720</v>
      </c>
      <c r="AW2213" s="514" t="s">
        <v>2630</v>
      </c>
      <c r="AX2213" s="514">
        <v>3.7</v>
      </c>
      <c r="AY2213" s="514">
        <v>5</v>
      </c>
      <c r="AZ2213" s="514">
        <v>1430</v>
      </c>
      <c r="BA2213" s="514" t="s">
        <v>273</v>
      </c>
      <c r="BB2213" s="515" t="s">
        <v>5360</v>
      </c>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649152-126017</v>
      </c>
      <c r="AJ2214" s="511">
        <f t="shared" si="104"/>
        <v>2211</v>
      </c>
      <c r="AK2214" s="514">
        <v>14</v>
      </c>
      <c r="AL2214" s="514" t="s">
        <v>1480</v>
      </c>
      <c r="AM2214" s="514" t="s">
        <v>2648</v>
      </c>
      <c r="AN2214" s="514" t="s">
        <v>5584</v>
      </c>
      <c r="AO2214" s="514">
        <v>649072</v>
      </c>
      <c r="AP2214" s="514">
        <v>125940</v>
      </c>
      <c r="AQ2214" s="514" t="s">
        <v>5590</v>
      </c>
      <c r="AR2214" s="514" t="s">
        <v>861</v>
      </c>
      <c r="AS2214" s="514">
        <v>649152</v>
      </c>
      <c r="AT2214" s="514">
        <v>126017</v>
      </c>
      <c r="AU2214" s="514">
        <v>18</v>
      </c>
      <c r="AV2214" s="514" t="s">
        <v>720</v>
      </c>
      <c r="AW2214" s="514" t="s">
        <v>2630</v>
      </c>
      <c r="AX2214" s="514">
        <v>1.8</v>
      </c>
      <c r="AY2214" s="514">
        <v>5.3</v>
      </c>
      <c r="AZ2214" s="514">
        <v>1430</v>
      </c>
      <c r="BA2214" s="514" t="s">
        <v>273</v>
      </c>
      <c r="BB2214" s="515" t="s">
        <v>861</v>
      </c>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649170-125929</v>
      </c>
      <c r="AJ2215" s="511">
        <f t="shared" si="104"/>
        <v>2212</v>
      </c>
      <c r="AK2215" s="514">
        <v>14</v>
      </c>
      <c r="AL2215" s="514" t="s">
        <v>1480</v>
      </c>
      <c r="AM2215" s="514" t="s">
        <v>3002</v>
      </c>
      <c r="AN2215" s="514" t="s">
        <v>5584</v>
      </c>
      <c r="AO2215" s="514">
        <v>648677</v>
      </c>
      <c r="AP2215" s="514">
        <v>125928</v>
      </c>
      <c r="AQ2215" s="514" t="s">
        <v>5591</v>
      </c>
      <c r="AR2215" s="514" t="s">
        <v>861</v>
      </c>
      <c r="AS2215" s="514">
        <v>649170</v>
      </c>
      <c r="AT2215" s="514">
        <v>125929</v>
      </c>
      <c r="AU2215" s="514">
        <v>7</v>
      </c>
      <c r="AV2215" s="514" t="s">
        <v>720</v>
      </c>
      <c r="AW2215" s="514" t="s">
        <v>2630</v>
      </c>
      <c r="AX2215" s="514">
        <v>3.5</v>
      </c>
      <c r="AY2215" s="514">
        <v>5.2</v>
      </c>
      <c r="AZ2215" s="514">
        <v>1430</v>
      </c>
      <c r="BA2215" s="514" t="s">
        <v>273</v>
      </c>
      <c r="BB2215" s="515" t="s">
        <v>5360</v>
      </c>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649184-125932</v>
      </c>
      <c r="AJ2216" s="511">
        <f t="shared" si="104"/>
        <v>2213</v>
      </c>
      <c r="AK2216" s="514">
        <v>14</v>
      </c>
      <c r="AL2216" s="514" t="s">
        <v>1480</v>
      </c>
      <c r="AM2216" s="514" t="s">
        <v>3002</v>
      </c>
      <c r="AN2216" s="514" t="s">
        <v>5584</v>
      </c>
      <c r="AO2216" s="514">
        <v>648677</v>
      </c>
      <c r="AP2216" s="514">
        <v>125928</v>
      </c>
      <c r="AQ2216" s="514" t="s">
        <v>5592</v>
      </c>
      <c r="AR2216" s="514" t="s">
        <v>861</v>
      </c>
      <c r="AS2216" s="514">
        <v>649184</v>
      </c>
      <c r="AT2216" s="514">
        <v>125932</v>
      </c>
      <c r="AU2216" s="514">
        <v>11</v>
      </c>
      <c r="AV2216" s="514" t="s">
        <v>720</v>
      </c>
      <c r="AW2216" s="514" t="s">
        <v>2630</v>
      </c>
      <c r="AX2216" s="514">
        <v>3.2</v>
      </c>
      <c r="AY2216" s="514">
        <v>5.5</v>
      </c>
      <c r="AZ2216" s="514">
        <v>1430</v>
      </c>
      <c r="BA2216" s="514" t="s">
        <v>273</v>
      </c>
      <c r="BB2216" s="515" t="s">
        <v>5360</v>
      </c>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649220-125935</v>
      </c>
      <c r="AJ2217" s="511">
        <f t="shared" si="104"/>
        <v>2214</v>
      </c>
      <c r="AK2217" s="514">
        <v>14</v>
      </c>
      <c r="AL2217" s="514" t="s">
        <v>1480</v>
      </c>
      <c r="AM2217" s="514" t="s">
        <v>3002</v>
      </c>
      <c r="AN2217" s="514" t="s">
        <v>5584</v>
      </c>
      <c r="AO2217" s="514">
        <v>648677</v>
      </c>
      <c r="AP2217" s="514">
        <v>125928</v>
      </c>
      <c r="AQ2217" s="514" t="s">
        <v>5301</v>
      </c>
      <c r="AR2217" s="514" t="s">
        <v>5107</v>
      </c>
      <c r="AS2217" s="514">
        <v>649220</v>
      </c>
      <c r="AT2217" s="514">
        <v>125935</v>
      </c>
      <c r="AU2217" s="514">
        <v>15</v>
      </c>
      <c r="AV2217" s="514" t="s">
        <v>720</v>
      </c>
      <c r="AW2217" s="514" t="s">
        <v>2630</v>
      </c>
      <c r="AX2217" s="514">
        <v>2.7</v>
      </c>
      <c r="AY2217" s="514">
        <v>6</v>
      </c>
      <c r="AZ2217" s="514">
        <v>1430</v>
      </c>
      <c r="BA2217" s="514" t="s">
        <v>273</v>
      </c>
      <c r="BB2217" s="515" t="s">
        <v>5360</v>
      </c>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649224-125926</v>
      </c>
      <c r="AJ2218" s="511">
        <f t="shared" si="104"/>
        <v>2215</v>
      </c>
      <c r="AK2218" s="514">
        <v>14</v>
      </c>
      <c r="AL2218" s="514" t="s">
        <v>1480</v>
      </c>
      <c r="AM2218" s="514" t="s">
        <v>3002</v>
      </c>
      <c r="AN2218" s="514" t="s">
        <v>5584</v>
      </c>
      <c r="AO2218" s="514">
        <v>648677</v>
      </c>
      <c r="AP2218" s="514">
        <v>125928</v>
      </c>
      <c r="AQ2218" s="514" t="s">
        <v>5593</v>
      </c>
      <c r="AR2218" s="514" t="s">
        <v>861</v>
      </c>
      <c r="AS2218" s="514">
        <v>649224</v>
      </c>
      <c r="AT2218" s="514">
        <v>125926</v>
      </c>
      <c r="AU2218" s="514">
        <v>15</v>
      </c>
      <c r="AV2218" s="514" t="s">
        <v>720</v>
      </c>
      <c r="AW2218" s="514" t="s">
        <v>2630</v>
      </c>
      <c r="AX2218" s="514">
        <v>2.6</v>
      </c>
      <c r="AY2218" s="514">
        <v>6.1</v>
      </c>
      <c r="AZ2218" s="514">
        <v>1430</v>
      </c>
      <c r="BA2218" s="514" t="s">
        <v>273</v>
      </c>
      <c r="BB2218" s="515" t="s">
        <v>5360</v>
      </c>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649282-125905</v>
      </c>
      <c r="AJ2219" s="511">
        <f t="shared" si="104"/>
        <v>2216</v>
      </c>
      <c r="AK2219" s="514">
        <v>14</v>
      </c>
      <c r="AL2219" s="514" t="s">
        <v>1480</v>
      </c>
      <c r="AM2219" s="514" t="s">
        <v>3002</v>
      </c>
      <c r="AN2219" s="514" t="s">
        <v>5584</v>
      </c>
      <c r="AO2219" s="514">
        <v>648677</v>
      </c>
      <c r="AP2219" s="514">
        <v>125928</v>
      </c>
      <c r="AQ2219" s="514" t="s">
        <v>5594</v>
      </c>
      <c r="AR2219" s="514" t="s">
        <v>5595</v>
      </c>
      <c r="AS2219" s="514">
        <v>649282</v>
      </c>
      <c r="AT2219" s="514">
        <v>125905</v>
      </c>
      <c r="AU2219" s="514">
        <v>20</v>
      </c>
      <c r="AV2219" s="514" t="s">
        <v>720</v>
      </c>
      <c r="AW2219" s="514" t="s">
        <v>2630</v>
      </c>
      <c r="AX2219" s="514">
        <v>2.2000000000000002</v>
      </c>
      <c r="AY2219" s="514">
        <v>6.5</v>
      </c>
      <c r="AZ2219" s="514">
        <v>1430</v>
      </c>
      <c r="BA2219" s="514" t="s">
        <v>273</v>
      </c>
      <c r="BB2219" s="515" t="s">
        <v>5360</v>
      </c>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649331-125888</v>
      </c>
      <c r="AJ2220" s="511">
        <f t="shared" si="104"/>
        <v>2217</v>
      </c>
      <c r="AK2220" s="514">
        <v>14</v>
      </c>
      <c r="AL2220" s="514" t="s">
        <v>1480</v>
      </c>
      <c r="AM2220" s="514" t="s">
        <v>3002</v>
      </c>
      <c r="AN2220" s="514" t="s">
        <v>5584</v>
      </c>
      <c r="AO2220" s="514">
        <v>648677</v>
      </c>
      <c r="AP2220" s="514">
        <v>125928</v>
      </c>
      <c r="AQ2220" s="514" t="s">
        <v>5596</v>
      </c>
      <c r="AR2220" s="514" t="s">
        <v>861</v>
      </c>
      <c r="AS2220" s="514">
        <v>649331</v>
      </c>
      <c r="AT2220" s="514">
        <v>125888</v>
      </c>
      <c r="AU2220" s="514">
        <v>34</v>
      </c>
      <c r="AV2220" s="514" t="s">
        <v>720</v>
      </c>
      <c r="AW2220" s="514" t="s">
        <v>2630</v>
      </c>
      <c r="AX2220" s="514">
        <v>1.2</v>
      </c>
      <c r="AY2220" s="514">
        <v>7</v>
      </c>
      <c r="AZ2220" s="514">
        <v>1430</v>
      </c>
      <c r="BA2220" s="514" t="s">
        <v>273</v>
      </c>
      <c r="BB2220" s="515" t="s">
        <v>861</v>
      </c>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649365-125885</v>
      </c>
      <c r="AJ2221" s="511">
        <f t="shared" si="104"/>
        <v>2218</v>
      </c>
      <c r="AK2221" s="514">
        <v>14</v>
      </c>
      <c r="AL2221" s="514" t="s">
        <v>1480</v>
      </c>
      <c r="AM2221" s="514" t="s">
        <v>3002</v>
      </c>
      <c r="AN2221" s="514" t="s">
        <v>5584</v>
      </c>
      <c r="AO2221" s="514">
        <v>648677</v>
      </c>
      <c r="AP2221" s="514">
        <v>125928</v>
      </c>
      <c r="AQ2221" s="514" t="s">
        <v>5597</v>
      </c>
      <c r="AR2221" s="514" t="s">
        <v>861</v>
      </c>
      <c r="AS2221" s="514">
        <v>649365</v>
      </c>
      <c r="AT2221" s="514">
        <v>125885</v>
      </c>
      <c r="AU2221" s="514">
        <v>38</v>
      </c>
      <c r="AV2221" s="514" t="s">
        <v>720</v>
      </c>
      <c r="AW2221" s="514" t="s">
        <v>2630</v>
      </c>
      <c r="AX2221" s="514">
        <v>0.9</v>
      </c>
      <c r="AY2221" s="514">
        <v>7.4</v>
      </c>
      <c r="AZ2221" s="514">
        <v>1430</v>
      </c>
      <c r="BA2221" s="514" t="s">
        <v>273</v>
      </c>
      <c r="BB2221" s="515" t="s">
        <v>5360</v>
      </c>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649375-125882</v>
      </c>
      <c r="AJ2222" s="511">
        <f t="shared" si="104"/>
        <v>2219</v>
      </c>
      <c r="AK2222" s="514">
        <v>14</v>
      </c>
      <c r="AL2222" s="514" t="s">
        <v>1480</v>
      </c>
      <c r="AM2222" s="514" t="s">
        <v>3002</v>
      </c>
      <c r="AN2222" s="514" t="s">
        <v>5584</v>
      </c>
      <c r="AO2222" s="514">
        <v>648677</v>
      </c>
      <c r="AP2222" s="514">
        <v>125928</v>
      </c>
      <c r="AQ2222" s="514" t="s">
        <v>5598</v>
      </c>
      <c r="AR2222" s="514" t="s">
        <v>861</v>
      </c>
      <c r="AS2222" s="514">
        <v>649375</v>
      </c>
      <c r="AT2222" s="514">
        <v>125882</v>
      </c>
      <c r="AU2222" s="514">
        <v>39</v>
      </c>
      <c r="AV2222" s="514" t="s">
        <v>720</v>
      </c>
      <c r="AW2222" s="514" t="s">
        <v>2630</v>
      </c>
      <c r="AX2222" s="514">
        <v>0.8</v>
      </c>
      <c r="AY2222" s="514">
        <v>7.5</v>
      </c>
      <c r="AZ2222" s="514">
        <v>1430</v>
      </c>
      <c r="BA2222" s="514" t="s">
        <v>273</v>
      </c>
      <c r="BB2222" s="515" t="s">
        <v>5360</v>
      </c>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649379-125882</v>
      </c>
      <c r="AJ2223" s="511">
        <f t="shared" si="104"/>
        <v>2220</v>
      </c>
      <c r="AK2223" s="514">
        <v>14</v>
      </c>
      <c r="AL2223" s="514" t="s">
        <v>1480</v>
      </c>
      <c r="AM2223" s="514" t="s">
        <v>3002</v>
      </c>
      <c r="AN2223" s="514" t="s">
        <v>5584</v>
      </c>
      <c r="AO2223" s="514">
        <v>648677</v>
      </c>
      <c r="AP2223" s="514">
        <v>125928</v>
      </c>
      <c r="AQ2223" s="514" t="s">
        <v>5599</v>
      </c>
      <c r="AR2223" s="514" t="s">
        <v>861</v>
      </c>
      <c r="AS2223" s="514">
        <v>649379</v>
      </c>
      <c r="AT2223" s="514">
        <v>125882</v>
      </c>
      <c r="AU2223" s="514">
        <v>40</v>
      </c>
      <c r="AV2223" s="514" t="s">
        <v>720</v>
      </c>
      <c r="AW2223" s="514" t="s">
        <v>2630</v>
      </c>
      <c r="AX2223" s="514">
        <v>0.7</v>
      </c>
      <c r="AY2223" s="514">
        <v>7.6</v>
      </c>
      <c r="AZ2223" s="514">
        <v>1430</v>
      </c>
      <c r="BA2223" s="514" t="s">
        <v>273</v>
      </c>
      <c r="BB2223" s="515" t="s">
        <v>5360</v>
      </c>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649380-125881</v>
      </c>
      <c r="AJ2224" s="511">
        <f t="shared" si="104"/>
        <v>2221</v>
      </c>
      <c r="AK2224" s="514">
        <v>14</v>
      </c>
      <c r="AL2224" s="514" t="s">
        <v>1480</v>
      </c>
      <c r="AM2224" s="514" t="s">
        <v>3002</v>
      </c>
      <c r="AN2224" s="514" t="s">
        <v>5584</v>
      </c>
      <c r="AO2224" s="514">
        <v>648677</v>
      </c>
      <c r="AP2224" s="514">
        <v>125928</v>
      </c>
      <c r="AQ2224" s="514" t="s">
        <v>5600</v>
      </c>
      <c r="AR2224" s="514" t="s">
        <v>861</v>
      </c>
      <c r="AS2224" s="514">
        <v>649380</v>
      </c>
      <c r="AT2224" s="514">
        <v>125881</v>
      </c>
      <c r="AU2224" s="514">
        <v>39</v>
      </c>
      <c r="AV2224" s="514" t="s">
        <v>720</v>
      </c>
      <c r="AW2224" s="514" t="s">
        <v>2630</v>
      </c>
      <c r="AX2224" s="514">
        <v>0.8</v>
      </c>
      <c r="AY2224" s="514">
        <v>7.5</v>
      </c>
      <c r="AZ2224" s="514">
        <v>1430</v>
      </c>
      <c r="BA2224" s="514" t="s">
        <v>273</v>
      </c>
      <c r="BB2224" s="515" t="s">
        <v>5360</v>
      </c>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649435-125877</v>
      </c>
      <c r="AJ2225" s="511">
        <f t="shared" si="104"/>
        <v>2222</v>
      </c>
      <c r="AK2225" s="514">
        <v>14</v>
      </c>
      <c r="AL2225" s="514" t="s">
        <v>1480</v>
      </c>
      <c r="AM2225" s="514" t="s">
        <v>3002</v>
      </c>
      <c r="AN2225" s="514" t="s">
        <v>5584</v>
      </c>
      <c r="AO2225" s="514">
        <v>648677</v>
      </c>
      <c r="AP2225" s="514">
        <v>125928</v>
      </c>
      <c r="AQ2225" s="514" t="s">
        <v>5601</v>
      </c>
      <c r="AR2225" s="514" t="s">
        <v>861</v>
      </c>
      <c r="AS2225" s="514">
        <v>649435</v>
      </c>
      <c r="AT2225" s="514">
        <v>125877</v>
      </c>
      <c r="AU2225" s="514">
        <v>43</v>
      </c>
      <c r="AV2225" s="514" t="s">
        <v>720</v>
      </c>
      <c r="AW2225" s="514" t="s">
        <v>2630</v>
      </c>
      <c r="AX2225" s="514">
        <v>0.3</v>
      </c>
      <c r="AY2225" s="514">
        <v>8.5</v>
      </c>
      <c r="AZ2225" s="514">
        <v>1430</v>
      </c>
      <c r="BA2225" s="514" t="s">
        <v>273</v>
      </c>
      <c r="BB2225" s="515" t="s">
        <v>5360</v>
      </c>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650670-126142</v>
      </c>
      <c r="AJ2226" s="511">
        <f t="shared" si="104"/>
        <v>2223</v>
      </c>
      <c r="AK2226" s="514">
        <v>14</v>
      </c>
      <c r="AL2226" s="514" t="s">
        <v>1480</v>
      </c>
      <c r="AM2226" s="514" t="s">
        <v>3002</v>
      </c>
      <c r="AN2226" s="514" t="s">
        <v>5584</v>
      </c>
      <c r="AO2226" s="514">
        <v>648677</v>
      </c>
      <c r="AP2226" s="514">
        <v>125928</v>
      </c>
      <c r="AQ2226" s="514" t="s">
        <v>5602</v>
      </c>
      <c r="AR2226" s="514" t="s">
        <v>861</v>
      </c>
      <c r="AS2226" s="514">
        <v>650670</v>
      </c>
      <c r="AT2226" s="514">
        <v>126142</v>
      </c>
      <c r="AU2226" s="514">
        <v>51</v>
      </c>
      <c r="AV2226" s="514" t="s">
        <v>720</v>
      </c>
      <c r="AW2226" s="514" t="s">
        <v>2630</v>
      </c>
      <c r="AX2226" s="514">
        <v>10</v>
      </c>
      <c r="AY2226" s="514">
        <v>3.3</v>
      </c>
      <c r="AZ2226" s="514">
        <v>1430</v>
      </c>
      <c r="BA2226" s="514" t="s">
        <v>273</v>
      </c>
      <c r="BB2226" s="515" t="s">
        <v>5437</v>
      </c>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650700-126152</v>
      </c>
      <c r="AJ2227" s="511">
        <f t="shared" si="104"/>
        <v>2224</v>
      </c>
      <c r="AK2227" s="514">
        <v>14</v>
      </c>
      <c r="AL2227" s="514" t="s">
        <v>1480</v>
      </c>
      <c r="AM2227" s="514" t="s">
        <v>3002</v>
      </c>
      <c r="AN2227" s="514" t="s">
        <v>5584</v>
      </c>
      <c r="AO2227" s="514">
        <v>648677</v>
      </c>
      <c r="AP2227" s="514">
        <v>125928</v>
      </c>
      <c r="AQ2227" s="514" t="s">
        <v>5603</v>
      </c>
      <c r="AR2227" s="514" t="s">
        <v>861</v>
      </c>
      <c r="AS2227" s="514">
        <v>650700</v>
      </c>
      <c r="AT2227" s="514">
        <v>126152</v>
      </c>
      <c r="AU2227" s="514">
        <v>52</v>
      </c>
      <c r="AV2227" s="514" t="s">
        <v>720</v>
      </c>
      <c r="AW2227" s="514" t="s">
        <v>2630</v>
      </c>
      <c r="AX2227" s="514">
        <v>10</v>
      </c>
      <c r="AY2227" s="514">
        <v>3.7</v>
      </c>
      <c r="AZ2227" s="514">
        <v>1430</v>
      </c>
      <c r="BA2227" s="514" t="s">
        <v>273</v>
      </c>
      <c r="BB2227" s="515" t="s">
        <v>5437</v>
      </c>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650728-126167</v>
      </c>
      <c r="AJ2228" s="511">
        <f t="shared" si="104"/>
        <v>2225</v>
      </c>
      <c r="AK2228" s="514">
        <v>14</v>
      </c>
      <c r="AL2228" s="514" t="s">
        <v>1480</v>
      </c>
      <c r="AM2228" s="514" t="s">
        <v>3002</v>
      </c>
      <c r="AN2228" s="514" t="s">
        <v>5584</v>
      </c>
      <c r="AO2228" s="514">
        <v>648677</v>
      </c>
      <c r="AP2228" s="514">
        <v>125928</v>
      </c>
      <c r="AQ2228" s="514" t="s">
        <v>5604</v>
      </c>
      <c r="AR2228" s="514" t="s">
        <v>861</v>
      </c>
      <c r="AS2228" s="514">
        <v>650728</v>
      </c>
      <c r="AT2228" s="514">
        <v>126167</v>
      </c>
      <c r="AU2228" s="514">
        <v>53</v>
      </c>
      <c r="AV2228" s="514" t="s">
        <v>720</v>
      </c>
      <c r="AW2228" s="514" t="s">
        <v>2630</v>
      </c>
      <c r="AX2228" s="514">
        <v>10</v>
      </c>
      <c r="AY2228" s="514">
        <v>4</v>
      </c>
      <c r="AZ2228" s="514">
        <v>1430</v>
      </c>
      <c r="BA2228" s="514" t="s">
        <v>273</v>
      </c>
      <c r="BB2228" s="515" t="s">
        <v>5437</v>
      </c>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650752-126173</v>
      </c>
      <c r="AJ2229" s="511">
        <f t="shared" si="104"/>
        <v>2226</v>
      </c>
      <c r="AK2229" s="514">
        <v>14</v>
      </c>
      <c r="AL2229" s="514" t="s">
        <v>1480</v>
      </c>
      <c r="AM2229" s="514" t="s">
        <v>3002</v>
      </c>
      <c r="AN2229" s="514" t="s">
        <v>5584</v>
      </c>
      <c r="AO2229" s="514">
        <v>648677</v>
      </c>
      <c r="AP2229" s="514">
        <v>125928</v>
      </c>
      <c r="AQ2229" s="514" t="s">
        <v>5605</v>
      </c>
      <c r="AR2229" s="514" t="s">
        <v>861</v>
      </c>
      <c r="AS2229" s="514">
        <v>650752</v>
      </c>
      <c r="AT2229" s="514">
        <v>126173</v>
      </c>
      <c r="AU2229" s="514">
        <v>54</v>
      </c>
      <c r="AV2229" s="514" t="s">
        <v>720</v>
      </c>
      <c r="AW2229" s="514" t="s">
        <v>2630</v>
      </c>
      <c r="AX2229" s="514">
        <v>10</v>
      </c>
      <c r="AY2229" s="514">
        <v>4.3</v>
      </c>
      <c r="AZ2229" s="514">
        <v>1430</v>
      </c>
      <c r="BA2229" s="514" t="s">
        <v>273</v>
      </c>
      <c r="BB2229" s="515" t="s">
        <v>5437</v>
      </c>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650929-126287</v>
      </c>
      <c r="AJ2230" s="511">
        <f t="shared" si="104"/>
        <v>2227</v>
      </c>
      <c r="AK2230" s="514">
        <v>14</v>
      </c>
      <c r="AL2230" s="514" t="s">
        <v>1480</v>
      </c>
      <c r="AM2230" s="514" t="s">
        <v>3002</v>
      </c>
      <c r="AN2230" s="514" t="s">
        <v>5584</v>
      </c>
      <c r="AO2230" s="514">
        <v>648677</v>
      </c>
      <c r="AP2230" s="514">
        <v>125928</v>
      </c>
      <c r="AQ2230" s="514" t="s">
        <v>5606</v>
      </c>
      <c r="AR2230" s="514" t="s">
        <v>861</v>
      </c>
      <c r="AS2230" s="514">
        <v>650929</v>
      </c>
      <c r="AT2230" s="514">
        <v>126287</v>
      </c>
      <c r="AU2230" s="514">
        <v>56</v>
      </c>
      <c r="AV2230" s="514" t="s">
        <v>720</v>
      </c>
      <c r="AW2230" s="514" t="s">
        <v>2630</v>
      </c>
      <c r="AX2230" s="514">
        <v>10</v>
      </c>
      <c r="AY2230" s="514">
        <v>7</v>
      </c>
      <c r="AZ2230" s="514">
        <v>1430</v>
      </c>
      <c r="BA2230" s="514" t="s">
        <v>273</v>
      </c>
      <c r="BB2230" s="515" t="s">
        <v>5437</v>
      </c>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650930-126288</v>
      </c>
      <c r="AJ2231" s="511">
        <f t="shared" si="104"/>
        <v>2228</v>
      </c>
      <c r="AK2231" s="514">
        <v>14</v>
      </c>
      <c r="AL2231" s="514" t="s">
        <v>1480</v>
      </c>
      <c r="AM2231" s="514" t="s">
        <v>3002</v>
      </c>
      <c r="AN2231" s="514" t="s">
        <v>5584</v>
      </c>
      <c r="AO2231" s="514">
        <v>648677</v>
      </c>
      <c r="AP2231" s="514">
        <v>125928</v>
      </c>
      <c r="AQ2231" s="514" t="s">
        <v>5607</v>
      </c>
      <c r="AR2231" s="514" t="s">
        <v>861</v>
      </c>
      <c r="AS2231" s="514">
        <v>650930</v>
      </c>
      <c r="AT2231" s="514">
        <v>126288</v>
      </c>
      <c r="AU2231" s="514">
        <v>57</v>
      </c>
      <c r="AV2231" s="514" t="s">
        <v>720</v>
      </c>
      <c r="AW2231" s="514" t="s">
        <v>2630</v>
      </c>
      <c r="AX2231" s="514">
        <v>10</v>
      </c>
      <c r="AY2231" s="514">
        <v>7.1</v>
      </c>
      <c r="AZ2231" s="514">
        <v>1430</v>
      </c>
      <c r="BA2231" s="514" t="s">
        <v>273</v>
      </c>
      <c r="BB2231" s="515" t="s">
        <v>5437</v>
      </c>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650935-126290</v>
      </c>
      <c r="AJ2232" s="511">
        <f t="shared" si="104"/>
        <v>2229</v>
      </c>
      <c r="AK2232" s="514">
        <v>14</v>
      </c>
      <c r="AL2232" s="514" t="s">
        <v>1480</v>
      </c>
      <c r="AM2232" s="514" t="s">
        <v>3002</v>
      </c>
      <c r="AN2232" s="514" t="s">
        <v>5584</v>
      </c>
      <c r="AO2232" s="514">
        <v>648677</v>
      </c>
      <c r="AP2232" s="514">
        <v>125928</v>
      </c>
      <c r="AQ2232" s="514" t="s">
        <v>5608</v>
      </c>
      <c r="AR2232" s="514" t="s">
        <v>2826</v>
      </c>
      <c r="AS2232" s="514">
        <v>650935</v>
      </c>
      <c r="AT2232" s="514">
        <v>126290</v>
      </c>
      <c r="AU2232" s="514">
        <v>58</v>
      </c>
      <c r="AV2232" s="514" t="s">
        <v>720</v>
      </c>
      <c r="AW2232" s="514" t="s">
        <v>2630</v>
      </c>
      <c r="AX2232" s="514">
        <v>10</v>
      </c>
      <c r="AY2232" s="514">
        <v>7.2</v>
      </c>
      <c r="AZ2232" s="514">
        <v>1430</v>
      </c>
      <c r="BA2232" s="514" t="s">
        <v>273</v>
      </c>
      <c r="BB2232" s="515" t="s">
        <v>5437</v>
      </c>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651880-126745</v>
      </c>
      <c r="AJ2233" s="511">
        <f t="shared" si="104"/>
        <v>2230</v>
      </c>
      <c r="AK2233" s="514">
        <v>14</v>
      </c>
      <c r="AL2233" s="514" t="s">
        <v>1480</v>
      </c>
      <c r="AM2233" s="514" t="s">
        <v>3002</v>
      </c>
      <c r="AN2233" s="514" t="s">
        <v>5584</v>
      </c>
      <c r="AO2233" s="514">
        <v>648677</v>
      </c>
      <c r="AP2233" s="514">
        <v>125928</v>
      </c>
      <c r="AQ2233" s="514" t="s">
        <v>5609</v>
      </c>
      <c r="AR2233" s="514" t="s">
        <v>861</v>
      </c>
      <c r="AS2233" s="514">
        <v>651880</v>
      </c>
      <c r="AT2233" s="514">
        <v>126745</v>
      </c>
      <c r="AU2233" s="514">
        <v>65</v>
      </c>
      <c r="AV2233" s="514" t="s">
        <v>720</v>
      </c>
      <c r="AW2233" s="514" t="s">
        <v>2630</v>
      </c>
      <c r="AX2233" s="514">
        <v>10</v>
      </c>
      <c r="AY2233" s="514">
        <v>10</v>
      </c>
      <c r="AZ2233" s="514">
        <v>1430</v>
      </c>
      <c r="BA2233" s="514" t="s">
        <v>273</v>
      </c>
      <c r="BB2233" s="515" t="s">
        <v>5437</v>
      </c>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651888-126745</v>
      </c>
      <c r="AJ2234" s="511">
        <f t="shared" si="104"/>
        <v>2231</v>
      </c>
      <c r="AK2234" s="514">
        <v>14</v>
      </c>
      <c r="AL2234" s="514" t="s">
        <v>1480</v>
      </c>
      <c r="AM2234" s="514" t="s">
        <v>3002</v>
      </c>
      <c r="AN2234" s="514" t="s">
        <v>5584</v>
      </c>
      <c r="AO2234" s="514">
        <v>648677</v>
      </c>
      <c r="AP2234" s="514">
        <v>125928</v>
      </c>
      <c r="AQ2234" s="514" t="s">
        <v>5610</v>
      </c>
      <c r="AR2234" s="514" t="s">
        <v>861</v>
      </c>
      <c r="AS2234" s="514">
        <v>651888</v>
      </c>
      <c r="AT2234" s="514">
        <v>126745</v>
      </c>
      <c r="AU2234" s="514">
        <v>64</v>
      </c>
      <c r="AV2234" s="514" t="s">
        <v>720</v>
      </c>
      <c r="AW2234" s="514" t="s">
        <v>2630</v>
      </c>
      <c r="AX2234" s="514">
        <v>10</v>
      </c>
      <c r="AY2234" s="514">
        <v>10</v>
      </c>
      <c r="AZ2234" s="514">
        <v>1430</v>
      </c>
      <c r="BA2234" s="514" t="s">
        <v>273</v>
      </c>
      <c r="BB2234" s="515" t="s">
        <v>5437</v>
      </c>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651891-126744</v>
      </c>
      <c r="AJ2235" s="511">
        <f t="shared" si="104"/>
        <v>2232</v>
      </c>
      <c r="AK2235" s="514">
        <v>14</v>
      </c>
      <c r="AL2235" s="514" t="s">
        <v>1480</v>
      </c>
      <c r="AM2235" s="514" t="s">
        <v>3002</v>
      </c>
      <c r="AN2235" s="514" t="s">
        <v>5584</v>
      </c>
      <c r="AO2235" s="514">
        <v>648677</v>
      </c>
      <c r="AP2235" s="514">
        <v>125928</v>
      </c>
      <c r="AQ2235" s="514" t="s">
        <v>5611</v>
      </c>
      <c r="AR2235" s="514" t="s">
        <v>861</v>
      </c>
      <c r="AS2235" s="514">
        <v>651891</v>
      </c>
      <c r="AT2235" s="514">
        <v>126744</v>
      </c>
      <c r="AU2235" s="514">
        <v>64</v>
      </c>
      <c r="AV2235" s="514" t="s">
        <v>720</v>
      </c>
      <c r="AW2235" s="514" t="s">
        <v>2630</v>
      </c>
      <c r="AX2235" s="514">
        <v>10</v>
      </c>
      <c r="AY2235" s="514">
        <v>10</v>
      </c>
      <c r="AZ2235" s="514">
        <v>1430</v>
      </c>
      <c r="BA2235" s="514" t="s">
        <v>273</v>
      </c>
      <c r="BB2235" s="515" t="s">
        <v>5437</v>
      </c>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652246-126925</v>
      </c>
      <c r="AJ2236" s="511">
        <f t="shared" si="104"/>
        <v>2233</v>
      </c>
      <c r="AK2236" s="514">
        <v>14</v>
      </c>
      <c r="AL2236" s="514" t="s">
        <v>1480</v>
      </c>
      <c r="AM2236" s="514" t="s">
        <v>3002</v>
      </c>
      <c r="AN2236" s="514" t="s">
        <v>5584</v>
      </c>
      <c r="AO2236" s="514">
        <v>648677</v>
      </c>
      <c r="AP2236" s="514">
        <v>125928</v>
      </c>
      <c r="AQ2236" s="514" t="s">
        <v>5612</v>
      </c>
      <c r="AR2236" s="514" t="s">
        <v>861</v>
      </c>
      <c r="AS2236" s="514">
        <v>652246</v>
      </c>
      <c r="AT2236" s="514">
        <v>126925</v>
      </c>
      <c r="AU2236" s="514">
        <v>73</v>
      </c>
      <c r="AV2236" s="514" t="s">
        <v>720</v>
      </c>
      <c r="AW2236" s="514" t="s">
        <v>2630</v>
      </c>
      <c r="AX2236" s="514">
        <v>10</v>
      </c>
      <c r="AY2236" s="514">
        <v>10</v>
      </c>
      <c r="AZ2236" s="514">
        <v>1430</v>
      </c>
      <c r="BA2236" s="514" t="s">
        <v>273</v>
      </c>
      <c r="BB2236" s="515" t="s">
        <v>5437</v>
      </c>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652500-127116</v>
      </c>
      <c r="AJ2237" s="511">
        <f t="shared" si="104"/>
        <v>2234</v>
      </c>
      <c r="AK2237" s="514">
        <v>14</v>
      </c>
      <c r="AL2237" s="514" t="s">
        <v>1480</v>
      </c>
      <c r="AM2237" s="514" t="s">
        <v>3002</v>
      </c>
      <c r="AN2237" s="514" t="s">
        <v>5584</v>
      </c>
      <c r="AO2237" s="514">
        <v>648677</v>
      </c>
      <c r="AP2237" s="514">
        <v>125928</v>
      </c>
      <c r="AQ2237" s="514" t="s">
        <v>5613</v>
      </c>
      <c r="AR2237" s="514" t="s">
        <v>2920</v>
      </c>
      <c r="AS2237" s="514">
        <v>652500</v>
      </c>
      <c r="AT2237" s="514">
        <v>127116</v>
      </c>
      <c r="AU2237" s="514">
        <v>84</v>
      </c>
      <c r="AV2237" s="514" t="s">
        <v>720</v>
      </c>
      <c r="AW2237" s="514" t="s">
        <v>2630</v>
      </c>
      <c r="AX2237" s="514">
        <v>10</v>
      </c>
      <c r="AY2237" s="514">
        <v>10</v>
      </c>
      <c r="AZ2237" s="514">
        <v>1438</v>
      </c>
      <c r="BA2237" s="514" t="s">
        <v>156</v>
      </c>
      <c r="BB2237" s="515" t="s">
        <v>5433</v>
      </c>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652763-127293</v>
      </c>
      <c r="AJ2238" s="511">
        <f t="shared" si="104"/>
        <v>2235</v>
      </c>
      <c r="AK2238" s="514">
        <v>14</v>
      </c>
      <c r="AL2238" s="514" t="s">
        <v>1480</v>
      </c>
      <c r="AM2238" s="514" t="s">
        <v>3002</v>
      </c>
      <c r="AN2238" s="514" t="s">
        <v>5584</v>
      </c>
      <c r="AO2238" s="514">
        <v>648677</v>
      </c>
      <c r="AP2238" s="514">
        <v>125928</v>
      </c>
      <c r="AQ2238" s="514" t="s">
        <v>5614</v>
      </c>
      <c r="AR2238" s="514" t="s">
        <v>861</v>
      </c>
      <c r="AS2238" s="514">
        <v>652763</v>
      </c>
      <c r="AT2238" s="514">
        <v>127293</v>
      </c>
      <c r="AU2238" s="514">
        <v>94</v>
      </c>
      <c r="AV2238" s="514" t="s">
        <v>720</v>
      </c>
      <c r="AW2238" s="514" t="s">
        <v>2630</v>
      </c>
      <c r="AX2238" s="514">
        <v>10</v>
      </c>
      <c r="AY2238" s="514">
        <v>10</v>
      </c>
      <c r="AZ2238" s="514">
        <v>1438</v>
      </c>
      <c r="BA2238" s="514" t="s">
        <v>156</v>
      </c>
      <c r="BB2238" s="515" t="s">
        <v>5433</v>
      </c>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652779-127300</v>
      </c>
      <c r="AJ2239" s="511">
        <f t="shared" si="104"/>
        <v>2236</v>
      </c>
      <c r="AK2239" s="514">
        <v>14</v>
      </c>
      <c r="AL2239" s="514" t="s">
        <v>1480</v>
      </c>
      <c r="AM2239" s="514" t="s">
        <v>3002</v>
      </c>
      <c r="AN2239" s="514" t="s">
        <v>5584</v>
      </c>
      <c r="AO2239" s="514">
        <v>648677</v>
      </c>
      <c r="AP2239" s="514">
        <v>125928</v>
      </c>
      <c r="AQ2239" s="514" t="s">
        <v>5615</v>
      </c>
      <c r="AR2239" s="514" t="s">
        <v>2663</v>
      </c>
      <c r="AS2239" s="514">
        <v>652779</v>
      </c>
      <c r="AT2239" s="514">
        <v>127300</v>
      </c>
      <c r="AU2239" s="514">
        <v>95</v>
      </c>
      <c r="AV2239" s="514" t="s">
        <v>720</v>
      </c>
      <c r="AW2239" s="514" t="s">
        <v>2630</v>
      </c>
      <c r="AX2239" s="514">
        <v>10</v>
      </c>
      <c r="AY2239" s="514">
        <v>10</v>
      </c>
      <c r="AZ2239" s="514">
        <v>1438</v>
      </c>
      <c r="BA2239" s="514" t="s">
        <v>156</v>
      </c>
      <c r="BB2239" s="515" t="s">
        <v>5433</v>
      </c>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653166-127926</v>
      </c>
      <c r="AJ2240" s="511">
        <f t="shared" si="104"/>
        <v>2237</v>
      </c>
      <c r="AK2240" s="514">
        <v>14</v>
      </c>
      <c r="AL2240" s="514" t="s">
        <v>1480</v>
      </c>
      <c r="AM2240" s="514" t="s">
        <v>3002</v>
      </c>
      <c r="AN2240" s="514" t="s">
        <v>5584</v>
      </c>
      <c r="AO2240" s="514">
        <v>648677</v>
      </c>
      <c r="AP2240" s="514">
        <v>125928</v>
      </c>
      <c r="AQ2240" s="514" t="s">
        <v>5616</v>
      </c>
      <c r="AR2240" s="514" t="s">
        <v>861</v>
      </c>
      <c r="AS2240" s="514">
        <v>653166</v>
      </c>
      <c r="AT2240" s="514">
        <v>127926</v>
      </c>
      <c r="AU2240" s="514">
        <v>133</v>
      </c>
      <c r="AV2240" s="514" t="s">
        <v>719</v>
      </c>
      <c r="AW2240" s="514" t="s">
        <v>2644</v>
      </c>
      <c r="AX2240" s="514">
        <v>10</v>
      </c>
      <c r="AY2240" s="514">
        <v>10</v>
      </c>
      <c r="AZ2240" s="514">
        <v>1438</v>
      </c>
      <c r="BA2240" s="514" t="s">
        <v>156</v>
      </c>
      <c r="BB2240" s="515" t="s">
        <v>861</v>
      </c>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653441-127906</v>
      </c>
      <c r="AJ2241" s="511">
        <f t="shared" si="104"/>
        <v>2238</v>
      </c>
      <c r="AK2241" s="514">
        <v>14</v>
      </c>
      <c r="AL2241" s="514" t="s">
        <v>1480</v>
      </c>
      <c r="AM2241" s="514" t="s">
        <v>3002</v>
      </c>
      <c r="AN2241" s="514" t="s">
        <v>5584</v>
      </c>
      <c r="AO2241" s="514">
        <v>648677</v>
      </c>
      <c r="AP2241" s="514">
        <v>125928</v>
      </c>
      <c r="AQ2241" s="514" t="s">
        <v>5617</v>
      </c>
      <c r="AR2241" s="514" t="s">
        <v>861</v>
      </c>
      <c r="AS2241" s="514">
        <v>653441</v>
      </c>
      <c r="AT2241" s="514">
        <v>127906</v>
      </c>
      <c r="AU2241" s="514">
        <v>133</v>
      </c>
      <c r="AV2241" s="514" t="s">
        <v>720</v>
      </c>
      <c r="AW2241" s="514" t="s">
        <v>2644</v>
      </c>
      <c r="AX2241" s="514">
        <v>10</v>
      </c>
      <c r="AY2241" s="514">
        <v>10</v>
      </c>
      <c r="AZ2241" s="514">
        <v>1438</v>
      </c>
      <c r="BA2241" s="514" t="s">
        <v>156</v>
      </c>
      <c r="BB2241" s="515" t="s">
        <v>861</v>
      </c>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653565-127738</v>
      </c>
      <c r="AJ2242" s="511">
        <f t="shared" si="104"/>
        <v>2239</v>
      </c>
      <c r="AK2242" s="514">
        <v>14</v>
      </c>
      <c r="AL2242" s="514" t="s">
        <v>1480</v>
      </c>
      <c r="AM2242" s="514" t="s">
        <v>3002</v>
      </c>
      <c r="AN2242" s="514" t="s">
        <v>5584</v>
      </c>
      <c r="AO2242" s="514">
        <v>648677</v>
      </c>
      <c r="AP2242" s="514">
        <v>125928</v>
      </c>
      <c r="AQ2242" s="514" t="s">
        <v>5618</v>
      </c>
      <c r="AR2242" s="514" t="s">
        <v>861</v>
      </c>
      <c r="AS2242" s="514">
        <v>653565</v>
      </c>
      <c r="AT2242" s="514">
        <v>127738</v>
      </c>
      <c r="AU2242" s="514">
        <v>103</v>
      </c>
      <c r="AV2242" s="514" t="s">
        <v>720</v>
      </c>
      <c r="AW2242" s="514" t="s">
        <v>2630</v>
      </c>
      <c r="AX2242" s="514">
        <v>10</v>
      </c>
      <c r="AY2242" s="514">
        <v>10</v>
      </c>
      <c r="AZ2242" s="514">
        <v>1438</v>
      </c>
      <c r="BA2242" s="514" t="s">
        <v>156</v>
      </c>
      <c r="BB2242" s="515" t="s">
        <v>3864</v>
      </c>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653630-127880</v>
      </c>
      <c r="AJ2243" s="511">
        <f t="shared" si="104"/>
        <v>2240</v>
      </c>
      <c r="AK2243" s="514">
        <v>14</v>
      </c>
      <c r="AL2243" s="514" t="s">
        <v>1480</v>
      </c>
      <c r="AM2243" s="514" t="s">
        <v>3002</v>
      </c>
      <c r="AN2243" s="514" t="s">
        <v>5584</v>
      </c>
      <c r="AO2243" s="514">
        <v>648677</v>
      </c>
      <c r="AP2243" s="514">
        <v>125928</v>
      </c>
      <c r="AQ2243" s="514" t="s">
        <v>5619</v>
      </c>
      <c r="AR2243" s="514" t="s">
        <v>2648</v>
      </c>
      <c r="AS2243" s="514">
        <v>653630</v>
      </c>
      <c r="AT2243" s="514">
        <v>127880</v>
      </c>
      <c r="AU2243" s="514">
        <v>134</v>
      </c>
      <c r="AV2243" s="514" t="s">
        <v>720</v>
      </c>
      <c r="AW2243" s="514" t="s">
        <v>2630</v>
      </c>
      <c r="AX2243" s="514">
        <v>10</v>
      </c>
      <c r="AY2243" s="514">
        <v>10</v>
      </c>
      <c r="AZ2243" s="514">
        <v>1438</v>
      </c>
      <c r="BA2243" s="514" t="s">
        <v>156</v>
      </c>
      <c r="BB2243" s="515" t="s">
        <v>3864</v>
      </c>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653635-127880</v>
      </c>
      <c r="AJ2244" s="511">
        <f t="shared" si="104"/>
        <v>2241</v>
      </c>
      <c r="AK2244" s="514">
        <v>14</v>
      </c>
      <c r="AL2244" s="514" t="s">
        <v>1480</v>
      </c>
      <c r="AM2244" s="514" t="s">
        <v>3002</v>
      </c>
      <c r="AN2244" s="514" t="s">
        <v>5584</v>
      </c>
      <c r="AO2244" s="514">
        <v>648677</v>
      </c>
      <c r="AP2244" s="514">
        <v>125928</v>
      </c>
      <c r="AQ2244" s="514" t="s">
        <v>5620</v>
      </c>
      <c r="AR2244" s="514" t="s">
        <v>2640</v>
      </c>
      <c r="AS2244" s="514">
        <v>653635</v>
      </c>
      <c r="AT2244" s="514">
        <v>127880</v>
      </c>
      <c r="AU2244" s="514">
        <v>130</v>
      </c>
      <c r="AV2244" s="514" t="s">
        <v>720</v>
      </c>
      <c r="AW2244" s="514" t="s">
        <v>2630</v>
      </c>
      <c r="AX2244" s="514">
        <v>10</v>
      </c>
      <c r="AY2244" s="514">
        <v>10</v>
      </c>
      <c r="AZ2244" s="514">
        <v>1438</v>
      </c>
      <c r="BA2244" s="514" t="s">
        <v>156</v>
      </c>
      <c r="BB2244" s="515" t="s">
        <v>3864</v>
      </c>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651076-124118</v>
      </c>
      <c r="AJ2245" s="511">
        <f t="shared" ref="AJ2245:AJ2308" si="107">IF(AK2245&lt;&gt;"",AJ2244+1,"")</f>
        <v>2242</v>
      </c>
      <c r="AK2245" s="514">
        <v>14</v>
      </c>
      <c r="AL2245" s="514" t="s">
        <v>17</v>
      </c>
      <c r="AM2245" s="514" t="s">
        <v>2687</v>
      </c>
      <c r="AN2245" s="514" t="s">
        <v>5621</v>
      </c>
      <c r="AO2245" s="514">
        <v>651051</v>
      </c>
      <c r="AP2245" s="514">
        <v>124054</v>
      </c>
      <c r="AQ2245" s="514" t="s">
        <v>5622</v>
      </c>
      <c r="AR2245" s="514" t="s">
        <v>359</v>
      </c>
      <c r="AS2245" s="514">
        <v>651076</v>
      </c>
      <c r="AT2245" s="514">
        <v>124118</v>
      </c>
      <c r="AU2245" s="514">
        <v>3</v>
      </c>
      <c r="AV2245" s="514" t="s">
        <v>719</v>
      </c>
      <c r="AW2245" s="514" t="s">
        <v>2644</v>
      </c>
      <c r="AX2245" s="514">
        <v>10</v>
      </c>
      <c r="AY2245" s="514">
        <v>5.5</v>
      </c>
      <c r="AZ2245" s="514">
        <v>1435</v>
      </c>
      <c r="BA2245" s="514" t="s">
        <v>345</v>
      </c>
      <c r="BB2245" s="515" t="s">
        <v>5623</v>
      </c>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651114-124536</v>
      </c>
      <c r="AJ2246" s="511">
        <f t="shared" si="107"/>
        <v>2243</v>
      </c>
      <c r="AK2246" s="514">
        <v>14</v>
      </c>
      <c r="AL2246" s="514" t="s">
        <v>17</v>
      </c>
      <c r="AM2246" s="514" t="s">
        <v>2687</v>
      </c>
      <c r="AN2246" s="514" t="s">
        <v>5621</v>
      </c>
      <c r="AO2246" s="514">
        <v>651051</v>
      </c>
      <c r="AP2246" s="514">
        <v>124054</v>
      </c>
      <c r="AQ2246" s="514" t="s">
        <v>5624</v>
      </c>
      <c r="AR2246" s="514" t="s">
        <v>359</v>
      </c>
      <c r="AS2246" s="514">
        <v>651114</v>
      </c>
      <c r="AT2246" s="514">
        <v>124536</v>
      </c>
      <c r="AU2246" s="514">
        <v>32</v>
      </c>
      <c r="AV2246" s="514" t="s">
        <v>719</v>
      </c>
      <c r="AW2246" s="514" t="s">
        <v>2644</v>
      </c>
      <c r="AX2246" s="514">
        <v>10</v>
      </c>
      <c r="AY2246" s="514">
        <v>10</v>
      </c>
      <c r="AZ2246" s="514">
        <v>1435</v>
      </c>
      <c r="BA2246" s="514" t="s">
        <v>345</v>
      </c>
      <c r="BB2246" s="515" t="s">
        <v>5623</v>
      </c>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651165-124249</v>
      </c>
      <c r="AJ2247" s="511">
        <f t="shared" si="107"/>
        <v>2244</v>
      </c>
      <c r="AK2247" s="514">
        <v>14</v>
      </c>
      <c r="AL2247" s="514" t="s">
        <v>17</v>
      </c>
      <c r="AM2247" s="514" t="s">
        <v>2687</v>
      </c>
      <c r="AN2247" s="514" t="s">
        <v>5621</v>
      </c>
      <c r="AO2247" s="514">
        <v>651051</v>
      </c>
      <c r="AP2247" s="514">
        <v>124054</v>
      </c>
      <c r="AQ2247" s="514" t="s">
        <v>5625</v>
      </c>
      <c r="AR2247" s="514" t="s">
        <v>359</v>
      </c>
      <c r="AS2247" s="514">
        <v>651165</v>
      </c>
      <c r="AT2247" s="514">
        <v>124249</v>
      </c>
      <c r="AU2247" s="514">
        <v>13</v>
      </c>
      <c r="AV2247" s="514" t="s">
        <v>719</v>
      </c>
      <c r="AW2247" s="514" t="s">
        <v>2644</v>
      </c>
      <c r="AX2247" s="514">
        <v>10</v>
      </c>
      <c r="AY2247" s="514">
        <v>7</v>
      </c>
      <c r="AZ2247" s="514">
        <v>1435</v>
      </c>
      <c r="BA2247" s="514" t="s">
        <v>345</v>
      </c>
      <c r="BB2247" s="515" t="s">
        <v>5623</v>
      </c>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648955-124966</v>
      </c>
      <c r="AJ2248" s="511">
        <f t="shared" si="107"/>
        <v>2245</v>
      </c>
      <c r="AK2248" s="514">
        <v>14</v>
      </c>
      <c r="AL2248" s="514" t="s">
        <v>17</v>
      </c>
      <c r="AM2248" s="514" t="s">
        <v>3002</v>
      </c>
      <c r="AN2248" s="514" t="s">
        <v>5626</v>
      </c>
      <c r="AO2248" s="514">
        <v>648343</v>
      </c>
      <c r="AP2248" s="514">
        <v>124629</v>
      </c>
      <c r="AQ2248" s="514" t="s">
        <v>5627</v>
      </c>
      <c r="AR2248" s="514" t="s">
        <v>2640</v>
      </c>
      <c r="AS2248" s="514">
        <v>648955</v>
      </c>
      <c r="AT2248" s="514">
        <v>124966</v>
      </c>
      <c r="AU2248" s="514">
        <v>15</v>
      </c>
      <c r="AV2248" s="514" t="s">
        <v>718</v>
      </c>
      <c r="AW2248" s="514" t="s">
        <v>2644</v>
      </c>
      <c r="AX2248" s="514">
        <v>2.8</v>
      </c>
      <c r="AY2248" s="514">
        <v>7.4</v>
      </c>
      <c r="AZ2248" s="514">
        <v>1484</v>
      </c>
      <c r="BA2248" s="514" t="s">
        <v>262</v>
      </c>
      <c r="BB2248" s="515" t="s">
        <v>5628</v>
      </c>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649021-125022</v>
      </c>
      <c r="AJ2249" s="511">
        <f t="shared" si="107"/>
        <v>2246</v>
      </c>
      <c r="AK2249" s="514">
        <v>14</v>
      </c>
      <c r="AL2249" s="514" t="s">
        <v>17</v>
      </c>
      <c r="AM2249" s="514" t="s">
        <v>3002</v>
      </c>
      <c r="AN2249" s="514" t="s">
        <v>5626</v>
      </c>
      <c r="AO2249" s="514">
        <v>648343</v>
      </c>
      <c r="AP2249" s="514">
        <v>124629</v>
      </c>
      <c r="AQ2249" s="514" t="s">
        <v>5629</v>
      </c>
      <c r="AR2249" s="514" t="s">
        <v>2648</v>
      </c>
      <c r="AS2249" s="514">
        <v>649021</v>
      </c>
      <c r="AT2249" s="514">
        <v>125022</v>
      </c>
      <c r="AU2249" s="514">
        <v>23</v>
      </c>
      <c r="AV2249" s="514" t="s">
        <v>718</v>
      </c>
      <c r="AW2249" s="514" t="s">
        <v>2644</v>
      </c>
      <c r="AX2249" s="514">
        <v>2</v>
      </c>
      <c r="AY2249" s="514">
        <v>8</v>
      </c>
      <c r="AZ2249" s="514">
        <v>1484</v>
      </c>
      <c r="BA2249" s="514" t="s">
        <v>262</v>
      </c>
      <c r="BB2249" s="515" t="s">
        <v>5360</v>
      </c>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649918-125038</v>
      </c>
      <c r="AJ2250" s="511">
        <f t="shared" si="107"/>
        <v>2247</v>
      </c>
      <c r="AK2250" s="514">
        <v>14</v>
      </c>
      <c r="AL2250" s="514" t="s">
        <v>17</v>
      </c>
      <c r="AM2250" s="514" t="s">
        <v>3002</v>
      </c>
      <c r="AN2250" s="514" t="s">
        <v>5630</v>
      </c>
      <c r="AO2250" s="514">
        <v>649001</v>
      </c>
      <c r="AP2250" s="514">
        <v>124631</v>
      </c>
      <c r="AQ2250" s="514" t="s">
        <v>5631</v>
      </c>
      <c r="AR2250" s="514" t="s">
        <v>861</v>
      </c>
      <c r="AS2250" s="514">
        <v>649918</v>
      </c>
      <c r="AT2250" s="514">
        <v>125038</v>
      </c>
      <c r="AU2250" s="514">
        <v>17</v>
      </c>
      <c r="AV2250" s="514" t="s">
        <v>718</v>
      </c>
      <c r="AW2250" s="514" t="s">
        <v>2644</v>
      </c>
      <c r="AX2250" s="514">
        <v>10</v>
      </c>
      <c r="AY2250" s="514">
        <v>10</v>
      </c>
      <c r="AZ2250" s="514">
        <v>1430</v>
      </c>
      <c r="BA2250" s="514" t="s">
        <v>273</v>
      </c>
      <c r="BB2250" s="515" t="s">
        <v>5360</v>
      </c>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649924-125037</v>
      </c>
      <c r="AJ2251" s="511">
        <f t="shared" si="107"/>
        <v>2248</v>
      </c>
      <c r="AK2251" s="514">
        <v>14</v>
      </c>
      <c r="AL2251" s="514" t="s">
        <v>17</v>
      </c>
      <c r="AM2251" s="514" t="s">
        <v>3002</v>
      </c>
      <c r="AN2251" s="514" t="s">
        <v>5630</v>
      </c>
      <c r="AO2251" s="514">
        <v>649001</v>
      </c>
      <c r="AP2251" s="514">
        <v>124631</v>
      </c>
      <c r="AQ2251" s="514" t="s">
        <v>5632</v>
      </c>
      <c r="AR2251" s="514" t="s">
        <v>861</v>
      </c>
      <c r="AS2251" s="514">
        <v>649924</v>
      </c>
      <c r="AT2251" s="514">
        <v>125037</v>
      </c>
      <c r="AU2251" s="514">
        <v>18</v>
      </c>
      <c r="AV2251" s="514" t="s">
        <v>718</v>
      </c>
      <c r="AW2251" s="514" t="s">
        <v>2644</v>
      </c>
      <c r="AX2251" s="514">
        <v>10</v>
      </c>
      <c r="AY2251" s="514">
        <v>10</v>
      </c>
      <c r="AZ2251" s="514">
        <v>1430</v>
      </c>
      <c r="BA2251" s="514" t="s">
        <v>273</v>
      </c>
      <c r="BB2251" s="515" t="s">
        <v>5360</v>
      </c>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649924-125042</v>
      </c>
      <c r="AJ2252" s="511">
        <f t="shared" si="107"/>
        <v>2249</v>
      </c>
      <c r="AK2252" s="514">
        <v>14</v>
      </c>
      <c r="AL2252" s="514" t="s">
        <v>17</v>
      </c>
      <c r="AM2252" s="514" t="s">
        <v>3002</v>
      </c>
      <c r="AN2252" s="514" t="s">
        <v>5630</v>
      </c>
      <c r="AO2252" s="514">
        <v>649001</v>
      </c>
      <c r="AP2252" s="514">
        <v>124631</v>
      </c>
      <c r="AQ2252" s="514" t="s">
        <v>5633</v>
      </c>
      <c r="AR2252" s="514" t="s">
        <v>861</v>
      </c>
      <c r="AS2252" s="514">
        <v>649924</v>
      </c>
      <c r="AT2252" s="514">
        <v>125042</v>
      </c>
      <c r="AU2252" s="514">
        <v>18</v>
      </c>
      <c r="AV2252" s="514" t="s">
        <v>718</v>
      </c>
      <c r="AW2252" s="514" t="s">
        <v>2644</v>
      </c>
      <c r="AX2252" s="514">
        <v>10</v>
      </c>
      <c r="AY2252" s="514">
        <v>10</v>
      </c>
      <c r="AZ2252" s="514">
        <v>1430</v>
      </c>
      <c r="BA2252" s="514" t="s">
        <v>273</v>
      </c>
      <c r="BB2252" s="515" t="s">
        <v>5360</v>
      </c>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649934-125047</v>
      </c>
      <c r="AJ2253" s="511">
        <f t="shared" si="107"/>
        <v>2250</v>
      </c>
      <c r="AK2253" s="514">
        <v>14</v>
      </c>
      <c r="AL2253" s="514" t="s">
        <v>17</v>
      </c>
      <c r="AM2253" s="514" t="s">
        <v>3002</v>
      </c>
      <c r="AN2253" s="514" t="s">
        <v>5630</v>
      </c>
      <c r="AO2253" s="514">
        <v>649001</v>
      </c>
      <c r="AP2253" s="514">
        <v>124631</v>
      </c>
      <c r="AQ2253" s="514" t="s">
        <v>5634</v>
      </c>
      <c r="AR2253" s="514" t="s">
        <v>861</v>
      </c>
      <c r="AS2253" s="514">
        <v>649934</v>
      </c>
      <c r="AT2253" s="514">
        <v>125047</v>
      </c>
      <c r="AU2253" s="514">
        <v>19</v>
      </c>
      <c r="AV2253" s="514" t="s">
        <v>718</v>
      </c>
      <c r="AW2253" s="514" t="s">
        <v>2644</v>
      </c>
      <c r="AX2253" s="514">
        <v>10</v>
      </c>
      <c r="AY2253" s="514">
        <v>10</v>
      </c>
      <c r="AZ2253" s="514">
        <v>1430</v>
      </c>
      <c r="BA2253" s="514" t="s">
        <v>273</v>
      </c>
      <c r="BB2253" s="515" t="s">
        <v>5360</v>
      </c>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648620-125753</v>
      </c>
      <c r="AJ2254" s="511">
        <f t="shared" si="107"/>
        <v>2251</v>
      </c>
      <c r="AK2254" s="514">
        <v>14</v>
      </c>
      <c r="AL2254" s="514" t="s">
        <v>17</v>
      </c>
      <c r="AM2254" s="514" t="s">
        <v>3002</v>
      </c>
      <c r="AN2254" s="514" t="s">
        <v>5635</v>
      </c>
      <c r="AO2254" s="514">
        <v>648567</v>
      </c>
      <c r="AP2254" s="514">
        <v>125730</v>
      </c>
      <c r="AQ2254" s="514" t="s">
        <v>5636</v>
      </c>
      <c r="AR2254" s="514" t="s">
        <v>861</v>
      </c>
      <c r="AS2254" s="514">
        <v>648620</v>
      </c>
      <c r="AT2254" s="514">
        <v>125753</v>
      </c>
      <c r="AU2254" s="514">
        <v>10</v>
      </c>
      <c r="AV2254" s="514" t="s">
        <v>718</v>
      </c>
      <c r="AW2254" s="514" t="s">
        <v>2644</v>
      </c>
      <c r="AX2254" s="514">
        <v>10</v>
      </c>
      <c r="AY2254" s="514">
        <v>0.6</v>
      </c>
      <c r="AZ2254" s="514">
        <v>1430</v>
      </c>
      <c r="BA2254" s="514" t="s">
        <v>273</v>
      </c>
      <c r="BB2254" s="515" t="s">
        <v>5360</v>
      </c>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652077-124550</v>
      </c>
      <c r="AJ2255" s="511">
        <f t="shared" si="107"/>
        <v>2252</v>
      </c>
      <c r="AK2255" s="514">
        <v>14</v>
      </c>
      <c r="AL2255" s="514" t="s">
        <v>17</v>
      </c>
      <c r="AM2255" s="514" t="s">
        <v>2687</v>
      </c>
      <c r="AN2255" s="514" t="s">
        <v>5637</v>
      </c>
      <c r="AO2255" s="514">
        <v>651051</v>
      </c>
      <c r="AP2255" s="514">
        <v>124054</v>
      </c>
      <c r="AQ2255" s="514" t="s">
        <v>5638</v>
      </c>
      <c r="AR2255" s="514" t="s">
        <v>861</v>
      </c>
      <c r="AS2255" s="514">
        <v>652077</v>
      </c>
      <c r="AT2255" s="514">
        <v>124550</v>
      </c>
      <c r="AU2255" s="514">
        <v>51</v>
      </c>
      <c r="AV2255" s="514" t="s">
        <v>718</v>
      </c>
      <c r="AW2255" s="514" t="s">
        <v>2644</v>
      </c>
      <c r="AX2255" s="514">
        <v>10</v>
      </c>
      <c r="AY2255" s="514">
        <v>10</v>
      </c>
      <c r="AZ2255" s="514">
        <v>1435</v>
      </c>
      <c r="BA2255" s="514" t="s">
        <v>345</v>
      </c>
      <c r="BB2255" s="515" t="s">
        <v>5623</v>
      </c>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648620-124797</v>
      </c>
      <c r="AJ2256" s="511">
        <f t="shared" si="107"/>
        <v>2253</v>
      </c>
      <c r="AK2256" s="514">
        <v>14</v>
      </c>
      <c r="AL2256" s="514" t="s">
        <v>17</v>
      </c>
      <c r="AM2256" s="514" t="s">
        <v>2746</v>
      </c>
      <c r="AN2256" s="514" t="s">
        <v>5639</v>
      </c>
      <c r="AO2256" s="514">
        <v>648343</v>
      </c>
      <c r="AP2256" s="514">
        <v>124629</v>
      </c>
      <c r="AQ2256" s="514" t="s">
        <v>5640</v>
      </c>
      <c r="AR2256" s="514" t="s">
        <v>2687</v>
      </c>
      <c r="AS2256" s="514">
        <v>648620</v>
      </c>
      <c r="AT2256" s="514">
        <v>124797</v>
      </c>
      <c r="AU2256" s="514">
        <v>10</v>
      </c>
      <c r="AV2256" s="514" t="s">
        <v>718</v>
      </c>
      <c r="AW2256" s="514" t="s">
        <v>2630</v>
      </c>
      <c r="AX2256" s="514">
        <v>0.3</v>
      </c>
      <c r="AY2256" s="514">
        <v>4.5</v>
      </c>
      <c r="AZ2256" s="514">
        <v>1484</v>
      </c>
      <c r="BA2256" s="514" t="s">
        <v>262</v>
      </c>
      <c r="BB2256" s="515" t="s">
        <v>5628</v>
      </c>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652915-123915</v>
      </c>
      <c r="AJ2257" s="511">
        <f t="shared" si="107"/>
        <v>2254</v>
      </c>
      <c r="AK2257" s="514">
        <v>14</v>
      </c>
      <c r="AL2257" s="514" t="s">
        <v>17</v>
      </c>
      <c r="AM2257" s="514" t="s">
        <v>3002</v>
      </c>
      <c r="AN2257" s="514" t="s">
        <v>5641</v>
      </c>
      <c r="AO2257" s="514">
        <v>652958</v>
      </c>
      <c r="AP2257" s="514">
        <v>123665</v>
      </c>
      <c r="AQ2257" s="514" t="s">
        <v>3673</v>
      </c>
      <c r="AR2257" s="514" t="s">
        <v>861</v>
      </c>
      <c r="AS2257" s="514">
        <v>652915</v>
      </c>
      <c r="AT2257" s="514">
        <v>123915</v>
      </c>
      <c r="AU2257" s="514">
        <v>28</v>
      </c>
      <c r="AV2257" s="514" t="s">
        <v>719</v>
      </c>
      <c r="AW2257" s="514" t="s">
        <v>2644</v>
      </c>
      <c r="AX2257" s="514">
        <v>2</v>
      </c>
      <c r="AY2257" s="514">
        <v>4</v>
      </c>
      <c r="AZ2257" s="514">
        <v>1435</v>
      </c>
      <c r="BA2257" s="514" t="s">
        <v>345</v>
      </c>
      <c r="BB2257" s="515" t="s">
        <v>5642</v>
      </c>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652938-123845</v>
      </c>
      <c r="AJ2258" s="511">
        <f t="shared" si="107"/>
        <v>2255</v>
      </c>
      <c r="AK2258" s="514">
        <v>14</v>
      </c>
      <c r="AL2258" s="514" t="s">
        <v>17</v>
      </c>
      <c r="AM2258" s="514" t="s">
        <v>3002</v>
      </c>
      <c r="AN2258" s="514" t="s">
        <v>5641</v>
      </c>
      <c r="AO2258" s="514">
        <v>652958</v>
      </c>
      <c r="AP2258" s="514">
        <v>123665</v>
      </c>
      <c r="AQ2258" s="514" t="s">
        <v>5643</v>
      </c>
      <c r="AR2258" s="514" t="s">
        <v>861</v>
      </c>
      <c r="AS2258" s="514">
        <v>652938</v>
      </c>
      <c r="AT2258" s="514">
        <v>123845</v>
      </c>
      <c r="AU2258" s="514">
        <v>12</v>
      </c>
      <c r="AV2258" s="514" t="s">
        <v>719</v>
      </c>
      <c r="AW2258" s="514" t="s">
        <v>2644</v>
      </c>
      <c r="AX2258" s="514">
        <v>3</v>
      </c>
      <c r="AY2258" s="514">
        <v>3</v>
      </c>
      <c r="AZ2258" s="514">
        <v>1435</v>
      </c>
      <c r="BA2258" s="514" t="s">
        <v>345</v>
      </c>
      <c r="BB2258" s="515" t="s">
        <v>5642</v>
      </c>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652940-123886</v>
      </c>
      <c r="AJ2259" s="511">
        <f t="shared" si="107"/>
        <v>2256</v>
      </c>
      <c r="AK2259" s="514">
        <v>14</v>
      </c>
      <c r="AL2259" s="514" t="s">
        <v>17</v>
      </c>
      <c r="AM2259" s="514" t="s">
        <v>3002</v>
      </c>
      <c r="AN2259" s="514" t="s">
        <v>5641</v>
      </c>
      <c r="AO2259" s="514">
        <v>652958</v>
      </c>
      <c r="AP2259" s="514">
        <v>123665</v>
      </c>
      <c r="AQ2259" s="514" t="s">
        <v>5644</v>
      </c>
      <c r="AR2259" s="514" t="s">
        <v>861</v>
      </c>
      <c r="AS2259" s="514">
        <v>652940</v>
      </c>
      <c r="AT2259" s="514">
        <v>123886</v>
      </c>
      <c r="AU2259" s="514">
        <v>22</v>
      </c>
      <c r="AV2259" s="514" t="s">
        <v>719</v>
      </c>
      <c r="AW2259" s="514" t="s">
        <v>2644</v>
      </c>
      <c r="AX2259" s="514">
        <v>2.5</v>
      </c>
      <c r="AY2259" s="514">
        <v>3.5</v>
      </c>
      <c r="AZ2259" s="514">
        <v>1435</v>
      </c>
      <c r="BA2259" s="514" t="s">
        <v>345</v>
      </c>
      <c r="BB2259" s="515" t="s">
        <v>5642</v>
      </c>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652955-123765</v>
      </c>
      <c r="AJ2260" s="511">
        <f t="shared" si="107"/>
        <v>2257</v>
      </c>
      <c r="AK2260" s="514">
        <v>14</v>
      </c>
      <c r="AL2260" s="514" t="s">
        <v>17</v>
      </c>
      <c r="AM2260" s="514" t="s">
        <v>3002</v>
      </c>
      <c r="AN2260" s="514" t="s">
        <v>5641</v>
      </c>
      <c r="AO2260" s="514">
        <v>652958</v>
      </c>
      <c r="AP2260" s="514">
        <v>123665</v>
      </c>
      <c r="AQ2260" s="514" t="s">
        <v>5645</v>
      </c>
      <c r="AR2260" s="514" t="s">
        <v>861</v>
      </c>
      <c r="AS2260" s="514">
        <v>652955</v>
      </c>
      <c r="AT2260" s="514">
        <v>123765</v>
      </c>
      <c r="AU2260" s="514">
        <v>8</v>
      </c>
      <c r="AV2260" s="514" t="s">
        <v>719</v>
      </c>
      <c r="AW2260" s="514" t="s">
        <v>2644</v>
      </c>
      <c r="AX2260" s="514">
        <v>4</v>
      </c>
      <c r="AY2260" s="514">
        <v>2</v>
      </c>
      <c r="AZ2260" s="514">
        <v>1435</v>
      </c>
      <c r="BA2260" s="514" t="s">
        <v>345</v>
      </c>
      <c r="BB2260" s="515" t="s">
        <v>5642</v>
      </c>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651063-124639</v>
      </c>
      <c r="AJ2261" s="511">
        <f t="shared" si="107"/>
        <v>2258</v>
      </c>
      <c r="AK2261" s="514">
        <v>14</v>
      </c>
      <c r="AL2261" s="514" t="s">
        <v>17</v>
      </c>
      <c r="AM2261" s="514" t="s">
        <v>2687</v>
      </c>
      <c r="AN2261" s="514" t="s">
        <v>5646</v>
      </c>
      <c r="AO2261" s="514">
        <v>651051</v>
      </c>
      <c r="AP2261" s="514">
        <v>124054</v>
      </c>
      <c r="AQ2261" s="514" t="s">
        <v>3170</v>
      </c>
      <c r="AR2261" s="514" t="s">
        <v>861</v>
      </c>
      <c r="AS2261" s="514">
        <v>651063</v>
      </c>
      <c r="AT2261" s="514">
        <v>124639</v>
      </c>
      <c r="AU2261" s="514">
        <v>36</v>
      </c>
      <c r="AV2261" s="514" t="s">
        <v>719</v>
      </c>
      <c r="AW2261" s="514" t="s">
        <v>2644</v>
      </c>
      <c r="AX2261" s="514">
        <v>10</v>
      </c>
      <c r="AY2261" s="514">
        <v>10</v>
      </c>
      <c r="AZ2261" s="514">
        <v>1435</v>
      </c>
      <c r="BA2261" s="514" t="s">
        <v>345</v>
      </c>
      <c r="BB2261" s="515" t="s">
        <v>5623</v>
      </c>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651065-124624</v>
      </c>
      <c r="AJ2262" s="511">
        <f t="shared" si="107"/>
        <v>2259</v>
      </c>
      <c r="AK2262" s="514">
        <v>14</v>
      </c>
      <c r="AL2262" s="514" t="s">
        <v>17</v>
      </c>
      <c r="AM2262" s="514" t="s">
        <v>2687</v>
      </c>
      <c r="AN2262" s="514" t="s">
        <v>5646</v>
      </c>
      <c r="AO2262" s="514">
        <v>651051</v>
      </c>
      <c r="AP2262" s="514">
        <v>124054</v>
      </c>
      <c r="AQ2262" s="514" t="s">
        <v>3905</v>
      </c>
      <c r="AR2262" s="514" t="s">
        <v>861</v>
      </c>
      <c r="AS2262" s="514">
        <v>651065</v>
      </c>
      <c r="AT2262" s="514">
        <v>124624</v>
      </c>
      <c r="AU2262" s="514">
        <v>35</v>
      </c>
      <c r="AV2262" s="514" t="s">
        <v>719</v>
      </c>
      <c r="AW2262" s="514" t="s">
        <v>2644</v>
      </c>
      <c r="AX2262" s="514">
        <v>10</v>
      </c>
      <c r="AY2262" s="514">
        <v>10</v>
      </c>
      <c r="AZ2262" s="514">
        <v>1435</v>
      </c>
      <c r="BA2262" s="514" t="s">
        <v>345</v>
      </c>
      <c r="BB2262" s="515" t="s">
        <v>5623</v>
      </c>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649344-125547</v>
      </c>
      <c r="AJ2263" s="511">
        <f t="shared" si="107"/>
        <v>2260</v>
      </c>
      <c r="AK2263" s="514">
        <v>14</v>
      </c>
      <c r="AL2263" s="514" t="s">
        <v>17</v>
      </c>
      <c r="AM2263" s="514" t="s">
        <v>2746</v>
      </c>
      <c r="AN2263" s="514" t="s">
        <v>5647</v>
      </c>
      <c r="AO2263" s="514">
        <v>649197</v>
      </c>
      <c r="AP2263" s="514">
        <v>125338</v>
      </c>
      <c r="AQ2263" s="514" t="s">
        <v>5648</v>
      </c>
      <c r="AR2263" s="514" t="s">
        <v>861</v>
      </c>
      <c r="AS2263" s="514">
        <v>649344</v>
      </c>
      <c r="AT2263" s="514">
        <v>125547</v>
      </c>
      <c r="AU2263" s="514">
        <v>24</v>
      </c>
      <c r="AV2263" s="514" t="s">
        <v>718</v>
      </c>
      <c r="AW2263" s="514" t="s">
        <v>2644</v>
      </c>
      <c r="AX2263" s="514">
        <v>10</v>
      </c>
      <c r="AY2263" s="514">
        <v>4.7</v>
      </c>
      <c r="AZ2263" s="514">
        <v>1430</v>
      </c>
      <c r="BA2263" s="514" t="s">
        <v>273</v>
      </c>
      <c r="BB2263" s="515" t="s">
        <v>5360</v>
      </c>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649367-125504</v>
      </c>
      <c r="AJ2264" s="511">
        <f t="shared" si="107"/>
        <v>2261</v>
      </c>
      <c r="AK2264" s="514">
        <v>14</v>
      </c>
      <c r="AL2264" s="514" t="s">
        <v>17</v>
      </c>
      <c r="AM2264" s="514" t="s">
        <v>2746</v>
      </c>
      <c r="AN2264" s="514" t="s">
        <v>5647</v>
      </c>
      <c r="AO2264" s="514">
        <v>649197</v>
      </c>
      <c r="AP2264" s="514">
        <v>125338</v>
      </c>
      <c r="AQ2264" s="514" t="s">
        <v>5649</v>
      </c>
      <c r="AR2264" s="514" t="s">
        <v>861</v>
      </c>
      <c r="AS2264" s="514">
        <v>649367</v>
      </c>
      <c r="AT2264" s="514">
        <v>125504</v>
      </c>
      <c r="AU2264" s="514">
        <v>14</v>
      </c>
      <c r="AV2264" s="514" t="s">
        <v>718</v>
      </c>
      <c r="AW2264" s="514" t="s">
        <v>2644</v>
      </c>
      <c r="AX2264" s="514">
        <v>10</v>
      </c>
      <c r="AY2264" s="514">
        <v>4.2</v>
      </c>
      <c r="AZ2264" s="514">
        <v>1430</v>
      </c>
      <c r="BA2264" s="514" t="s">
        <v>273</v>
      </c>
      <c r="BB2264" s="515" t="s">
        <v>5360</v>
      </c>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649368-125480</v>
      </c>
      <c r="AJ2265" s="511">
        <f t="shared" si="107"/>
        <v>2262</v>
      </c>
      <c r="AK2265" s="514">
        <v>14</v>
      </c>
      <c r="AL2265" s="514" t="s">
        <v>17</v>
      </c>
      <c r="AM2265" s="514" t="s">
        <v>2746</v>
      </c>
      <c r="AN2265" s="514" t="s">
        <v>5647</v>
      </c>
      <c r="AO2265" s="514">
        <v>649197</v>
      </c>
      <c r="AP2265" s="514">
        <v>125338</v>
      </c>
      <c r="AQ2265" s="514" t="s">
        <v>5650</v>
      </c>
      <c r="AR2265" s="514" t="s">
        <v>861</v>
      </c>
      <c r="AS2265" s="514">
        <v>649368</v>
      </c>
      <c r="AT2265" s="514">
        <v>125480</v>
      </c>
      <c r="AU2265" s="514">
        <v>9</v>
      </c>
      <c r="AV2265" s="514" t="s">
        <v>718</v>
      </c>
      <c r="AW2265" s="514" t="s">
        <v>2644</v>
      </c>
      <c r="AX2265" s="514">
        <v>10</v>
      </c>
      <c r="AY2265" s="514">
        <v>3.9</v>
      </c>
      <c r="AZ2265" s="514">
        <v>1430</v>
      </c>
      <c r="BA2265" s="514" t="s">
        <v>273</v>
      </c>
      <c r="BB2265" s="515" t="s">
        <v>5360</v>
      </c>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649368-125518</v>
      </c>
      <c r="AJ2266" s="511">
        <f t="shared" si="107"/>
        <v>2263</v>
      </c>
      <c r="AK2266" s="514">
        <v>14</v>
      </c>
      <c r="AL2266" s="514" t="s">
        <v>17</v>
      </c>
      <c r="AM2266" s="514" t="s">
        <v>2746</v>
      </c>
      <c r="AN2266" s="514" t="s">
        <v>5647</v>
      </c>
      <c r="AO2266" s="514">
        <v>649197</v>
      </c>
      <c r="AP2266" s="514">
        <v>125338</v>
      </c>
      <c r="AQ2266" s="514" t="s">
        <v>5651</v>
      </c>
      <c r="AR2266" s="514" t="s">
        <v>861</v>
      </c>
      <c r="AS2266" s="514">
        <v>649368</v>
      </c>
      <c r="AT2266" s="514">
        <v>125518</v>
      </c>
      <c r="AU2266" s="514">
        <v>17</v>
      </c>
      <c r="AV2266" s="514" t="s">
        <v>718</v>
      </c>
      <c r="AW2266" s="514" t="s">
        <v>2644</v>
      </c>
      <c r="AX2266" s="514">
        <v>10</v>
      </c>
      <c r="AY2266" s="514">
        <v>4.3</v>
      </c>
      <c r="AZ2266" s="514">
        <v>1430</v>
      </c>
      <c r="BA2266" s="514" t="s">
        <v>273</v>
      </c>
      <c r="BB2266" s="515" t="s">
        <v>5360</v>
      </c>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649390-125410</v>
      </c>
      <c r="AJ2267" s="511">
        <f t="shared" si="107"/>
        <v>2264</v>
      </c>
      <c r="AK2267" s="514">
        <v>14</v>
      </c>
      <c r="AL2267" s="514" t="s">
        <v>17</v>
      </c>
      <c r="AM2267" s="514" t="s">
        <v>2746</v>
      </c>
      <c r="AN2267" s="514" t="s">
        <v>5647</v>
      </c>
      <c r="AO2267" s="514">
        <v>649197</v>
      </c>
      <c r="AP2267" s="514">
        <v>125338</v>
      </c>
      <c r="AQ2267" s="514" t="s">
        <v>5305</v>
      </c>
      <c r="AR2267" s="514" t="s">
        <v>861</v>
      </c>
      <c r="AS2267" s="514">
        <v>649390</v>
      </c>
      <c r="AT2267" s="514">
        <v>125410</v>
      </c>
      <c r="AU2267" s="514">
        <v>7</v>
      </c>
      <c r="AV2267" s="514" t="s">
        <v>718</v>
      </c>
      <c r="AW2267" s="514" t="s">
        <v>2644</v>
      </c>
      <c r="AX2267" s="514">
        <v>10</v>
      </c>
      <c r="AY2267" s="514">
        <v>3</v>
      </c>
      <c r="AZ2267" s="514">
        <v>1430</v>
      </c>
      <c r="BA2267" s="514" t="s">
        <v>273</v>
      </c>
      <c r="BB2267" s="515" t="s">
        <v>5360</v>
      </c>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650134-124792</v>
      </c>
      <c r="AJ2268" s="511">
        <f t="shared" si="107"/>
        <v>2265</v>
      </c>
      <c r="AK2268" s="514">
        <v>14</v>
      </c>
      <c r="AL2268" s="514" t="s">
        <v>17</v>
      </c>
      <c r="AM2268" s="514" t="s">
        <v>3002</v>
      </c>
      <c r="AN2268" s="514" t="s">
        <v>5652</v>
      </c>
      <c r="AO2268" s="514">
        <v>650315</v>
      </c>
      <c r="AP2268" s="514">
        <v>123863</v>
      </c>
      <c r="AQ2268" s="514" t="s">
        <v>5653</v>
      </c>
      <c r="AR2268" s="514" t="s">
        <v>2640</v>
      </c>
      <c r="AS2268" s="514">
        <v>650134</v>
      </c>
      <c r="AT2268" s="514">
        <v>124792</v>
      </c>
      <c r="AU2268" s="514">
        <v>21</v>
      </c>
      <c r="AV2268" s="514" t="s">
        <v>718</v>
      </c>
      <c r="AW2268" s="514" t="s">
        <v>2644</v>
      </c>
      <c r="AX2268" s="514">
        <v>10</v>
      </c>
      <c r="AY2268" s="514">
        <v>10</v>
      </c>
      <c r="AZ2268" s="514">
        <v>1435</v>
      </c>
      <c r="BA2268" s="514" t="s">
        <v>345</v>
      </c>
      <c r="BB2268" s="515" t="s">
        <v>5623</v>
      </c>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650178-124821</v>
      </c>
      <c r="AJ2269" s="511">
        <f t="shared" si="107"/>
        <v>2266</v>
      </c>
      <c r="AK2269" s="514">
        <v>14</v>
      </c>
      <c r="AL2269" s="514" t="s">
        <v>17</v>
      </c>
      <c r="AM2269" s="514" t="s">
        <v>3002</v>
      </c>
      <c r="AN2269" s="514" t="s">
        <v>5652</v>
      </c>
      <c r="AO2269" s="514">
        <v>650315</v>
      </c>
      <c r="AP2269" s="514">
        <v>123863</v>
      </c>
      <c r="AQ2269" s="514" t="s">
        <v>5654</v>
      </c>
      <c r="AR2269" s="514" t="s">
        <v>861</v>
      </c>
      <c r="AS2269" s="514">
        <v>650178</v>
      </c>
      <c r="AT2269" s="514">
        <v>124821</v>
      </c>
      <c r="AU2269" s="514">
        <v>23</v>
      </c>
      <c r="AV2269" s="514" t="s">
        <v>718</v>
      </c>
      <c r="AW2269" s="514" t="s">
        <v>2644</v>
      </c>
      <c r="AX2269" s="514">
        <v>10</v>
      </c>
      <c r="AY2269" s="514">
        <v>10</v>
      </c>
      <c r="AZ2269" s="514">
        <v>1435</v>
      </c>
      <c r="BA2269" s="514" t="s">
        <v>345</v>
      </c>
      <c r="BB2269" s="515" t="s">
        <v>5623</v>
      </c>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648839-124406</v>
      </c>
      <c r="AJ2270" s="511">
        <f t="shared" si="107"/>
        <v>2267</v>
      </c>
      <c r="AK2270" s="514">
        <v>14</v>
      </c>
      <c r="AL2270" s="514" t="s">
        <v>17</v>
      </c>
      <c r="AM2270" s="514" t="s">
        <v>3002</v>
      </c>
      <c r="AN2270" s="514" t="s">
        <v>5655</v>
      </c>
      <c r="AO2270" s="514">
        <v>648851</v>
      </c>
      <c r="AP2270" s="514">
        <v>124527</v>
      </c>
      <c r="AQ2270" s="514" t="s">
        <v>5656</v>
      </c>
      <c r="AR2270" s="514" t="s">
        <v>2687</v>
      </c>
      <c r="AS2270" s="514">
        <v>648839</v>
      </c>
      <c r="AT2270" s="514">
        <v>124406</v>
      </c>
      <c r="AU2270" s="514">
        <v>22</v>
      </c>
      <c r="AV2270" s="514" t="s">
        <v>718</v>
      </c>
      <c r="AW2270" s="514" t="s">
        <v>2644</v>
      </c>
      <c r="AX2270" s="514">
        <v>10</v>
      </c>
      <c r="AY2270" s="514">
        <v>1.2</v>
      </c>
      <c r="AZ2270" s="514">
        <v>1427</v>
      </c>
      <c r="BA2270" s="514" t="s">
        <v>322</v>
      </c>
      <c r="BB2270" s="515" t="s">
        <v>5628</v>
      </c>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648848-124463</v>
      </c>
      <c r="AJ2271" s="511">
        <f t="shared" si="107"/>
        <v>2268</v>
      </c>
      <c r="AK2271" s="514">
        <v>14</v>
      </c>
      <c r="AL2271" s="514" t="s">
        <v>17</v>
      </c>
      <c r="AM2271" s="514" t="s">
        <v>3002</v>
      </c>
      <c r="AN2271" s="514" t="s">
        <v>5655</v>
      </c>
      <c r="AO2271" s="514">
        <v>648851</v>
      </c>
      <c r="AP2271" s="514">
        <v>124527</v>
      </c>
      <c r="AQ2271" s="514" t="s">
        <v>5657</v>
      </c>
      <c r="AR2271" s="514" t="s">
        <v>2640</v>
      </c>
      <c r="AS2271" s="514">
        <v>648848</v>
      </c>
      <c r="AT2271" s="514">
        <v>124463</v>
      </c>
      <c r="AU2271" s="514">
        <v>7</v>
      </c>
      <c r="AV2271" s="514" t="s">
        <v>718</v>
      </c>
      <c r="AW2271" s="514" t="s">
        <v>2644</v>
      </c>
      <c r="AX2271" s="514">
        <v>10</v>
      </c>
      <c r="AY2271" s="514">
        <v>0.6</v>
      </c>
      <c r="AZ2271" s="514">
        <v>1427</v>
      </c>
      <c r="BA2271" s="514" t="s">
        <v>322</v>
      </c>
      <c r="BB2271" s="515" t="s">
        <v>5628</v>
      </c>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648860-124488</v>
      </c>
      <c r="AJ2272" s="511">
        <f t="shared" si="107"/>
        <v>2269</v>
      </c>
      <c r="AK2272" s="514">
        <v>14</v>
      </c>
      <c r="AL2272" s="514" t="s">
        <v>17</v>
      </c>
      <c r="AM2272" s="514" t="s">
        <v>3002</v>
      </c>
      <c r="AN2272" s="514" t="s">
        <v>5655</v>
      </c>
      <c r="AO2272" s="514">
        <v>648851</v>
      </c>
      <c r="AP2272" s="514">
        <v>124527</v>
      </c>
      <c r="AQ2272" s="514" t="s">
        <v>5658</v>
      </c>
      <c r="AR2272" s="514" t="s">
        <v>2648</v>
      </c>
      <c r="AS2272" s="514">
        <v>648860</v>
      </c>
      <c r="AT2272" s="514">
        <v>124488</v>
      </c>
      <c r="AU2272" s="514">
        <v>3</v>
      </c>
      <c r="AV2272" s="514" t="s">
        <v>718</v>
      </c>
      <c r="AW2272" s="514" t="s">
        <v>2644</v>
      </c>
      <c r="AX2272" s="514">
        <v>10</v>
      </c>
      <c r="AY2272" s="514">
        <v>0.4</v>
      </c>
      <c r="AZ2272" s="514">
        <v>1427</v>
      </c>
      <c r="BA2272" s="514" t="s">
        <v>322</v>
      </c>
      <c r="BB2272" s="515" t="s">
        <v>5628</v>
      </c>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648665-125294</v>
      </c>
      <c r="AJ2273" s="511">
        <f t="shared" si="107"/>
        <v>2270</v>
      </c>
      <c r="AK2273" s="514">
        <v>14</v>
      </c>
      <c r="AL2273" s="514" t="s">
        <v>17</v>
      </c>
      <c r="AM2273" s="514" t="s">
        <v>3002</v>
      </c>
      <c r="AN2273" s="514" t="s">
        <v>5659</v>
      </c>
      <c r="AO2273" s="514">
        <v>648658</v>
      </c>
      <c r="AP2273" s="514">
        <v>125334</v>
      </c>
      <c r="AQ2273" s="514" t="s">
        <v>5660</v>
      </c>
      <c r="AR2273" s="514" t="s">
        <v>861</v>
      </c>
      <c r="AS2273" s="514">
        <v>648665</v>
      </c>
      <c r="AT2273" s="514">
        <v>125294</v>
      </c>
      <c r="AU2273" s="514">
        <v>10</v>
      </c>
      <c r="AV2273" s="514" t="s">
        <v>718</v>
      </c>
      <c r="AW2273" s="514" t="s">
        <v>2644</v>
      </c>
      <c r="AX2273" s="514">
        <v>10</v>
      </c>
      <c r="AY2273" s="514">
        <v>0.4</v>
      </c>
      <c r="AZ2273" s="514">
        <v>1484</v>
      </c>
      <c r="BA2273" s="514" t="s">
        <v>262</v>
      </c>
      <c r="BB2273" s="515" t="s">
        <v>5360</v>
      </c>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649625-125225</v>
      </c>
      <c r="AJ2274" s="511">
        <f t="shared" si="107"/>
        <v>2271</v>
      </c>
      <c r="AK2274" s="514">
        <v>14</v>
      </c>
      <c r="AL2274" s="514" t="s">
        <v>17</v>
      </c>
      <c r="AM2274" s="514" t="s">
        <v>3002</v>
      </c>
      <c r="AN2274" s="514" t="s">
        <v>5661</v>
      </c>
      <c r="AO2274" s="514">
        <v>649197</v>
      </c>
      <c r="AP2274" s="514">
        <v>125338</v>
      </c>
      <c r="AQ2274" s="514" t="s">
        <v>5662</v>
      </c>
      <c r="AR2274" s="514" t="s">
        <v>861</v>
      </c>
      <c r="AS2274" s="514">
        <v>649625</v>
      </c>
      <c r="AT2274" s="514">
        <v>125225</v>
      </c>
      <c r="AU2274" s="514">
        <v>11</v>
      </c>
      <c r="AV2274" s="514" t="s">
        <v>718</v>
      </c>
      <c r="AW2274" s="514" t="s">
        <v>718</v>
      </c>
      <c r="AX2274" s="514">
        <v>2</v>
      </c>
      <c r="AY2274" s="514">
        <v>9</v>
      </c>
      <c r="AZ2274" s="514">
        <v>1430</v>
      </c>
      <c r="BA2274" s="514" t="s">
        <v>273</v>
      </c>
      <c r="BB2274" s="515" t="s">
        <v>5360</v>
      </c>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648965-125475</v>
      </c>
      <c r="AJ2275" s="511">
        <f t="shared" si="107"/>
        <v>2272</v>
      </c>
      <c r="AK2275" s="514">
        <v>14</v>
      </c>
      <c r="AL2275" s="514" t="s">
        <v>17</v>
      </c>
      <c r="AM2275" s="514" t="s">
        <v>3002</v>
      </c>
      <c r="AN2275" s="514" t="s">
        <v>5663</v>
      </c>
      <c r="AO2275" s="514">
        <v>648878</v>
      </c>
      <c r="AP2275" s="514">
        <v>125390</v>
      </c>
      <c r="AQ2275" s="514" t="s">
        <v>5664</v>
      </c>
      <c r="AR2275" s="514" t="s">
        <v>3827</v>
      </c>
      <c r="AS2275" s="514">
        <v>648965</v>
      </c>
      <c r="AT2275" s="514">
        <v>125475</v>
      </c>
      <c r="AU2275" s="514">
        <v>9</v>
      </c>
      <c r="AV2275" s="514" t="s">
        <v>718</v>
      </c>
      <c r="AW2275" s="514" t="s">
        <v>2644</v>
      </c>
      <c r="AX2275" s="514">
        <v>10</v>
      </c>
      <c r="AY2275" s="514">
        <v>1.3</v>
      </c>
      <c r="AZ2275" s="514">
        <v>1430</v>
      </c>
      <c r="BA2275" s="514" t="s">
        <v>273</v>
      </c>
      <c r="BB2275" s="515" t="s">
        <v>5360</v>
      </c>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652017-123833</v>
      </c>
      <c r="AJ2276" s="511">
        <f t="shared" si="107"/>
        <v>2273</v>
      </c>
      <c r="AK2276" s="514">
        <v>14</v>
      </c>
      <c r="AL2276" s="514" t="s">
        <v>17</v>
      </c>
      <c r="AM2276" s="514" t="s">
        <v>3002</v>
      </c>
      <c r="AN2276" s="514" t="s">
        <v>5665</v>
      </c>
      <c r="AO2276" s="514">
        <v>652009</v>
      </c>
      <c r="AP2276" s="514">
        <v>123689</v>
      </c>
      <c r="AQ2276" s="514" t="s">
        <v>5666</v>
      </c>
      <c r="AR2276" s="514" t="s">
        <v>861</v>
      </c>
      <c r="AS2276" s="514">
        <v>652017</v>
      </c>
      <c r="AT2276" s="514">
        <v>123833</v>
      </c>
      <c r="AU2276" s="514">
        <v>3</v>
      </c>
      <c r="AV2276" s="514" t="s">
        <v>719</v>
      </c>
      <c r="AW2276" s="514" t="s">
        <v>2644</v>
      </c>
      <c r="AX2276" s="514">
        <v>10</v>
      </c>
      <c r="AY2276" s="514">
        <v>1.5</v>
      </c>
      <c r="AZ2276" s="514">
        <v>1435</v>
      </c>
      <c r="BA2276" s="514" t="s">
        <v>345</v>
      </c>
      <c r="BB2276" s="515" t="s">
        <v>5623</v>
      </c>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652122-124027</v>
      </c>
      <c r="AJ2277" s="511">
        <f t="shared" si="107"/>
        <v>2274</v>
      </c>
      <c r="AK2277" s="514">
        <v>14</v>
      </c>
      <c r="AL2277" s="514" t="s">
        <v>17</v>
      </c>
      <c r="AM2277" s="514" t="s">
        <v>3002</v>
      </c>
      <c r="AN2277" s="514" t="s">
        <v>5665</v>
      </c>
      <c r="AO2277" s="514">
        <v>652009</v>
      </c>
      <c r="AP2277" s="514">
        <v>123689</v>
      </c>
      <c r="AQ2277" s="514" t="s">
        <v>5667</v>
      </c>
      <c r="AR2277" s="514" t="s">
        <v>861</v>
      </c>
      <c r="AS2277" s="514">
        <v>652122</v>
      </c>
      <c r="AT2277" s="514">
        <v>124027</v>
      </c>
      <c r="AU2277" s="514">
        <v>10</v>
      </c>
      <c r="AV2277" s="514" t="s">
        <v>719</v>
      </c>
      <c r="AW2277" s="514" t="s">
        <v>2644</v>
      </c>
      <c r="AX2277" s="514">
        <v>10</v>
      </c>
      <c r="AY2277" s="514">
        <v>4</v>
      </c>
      <c r="AZ2277" s="514">
        <v>1435</v>
      </c>
      <c r="BA2277" s="514" t="s">
        <v>345</v>
      </c>
      <c r="BB2277" s="515" t="s">
        <v>5623</v>
      </c>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648630-125560</v>
      </c>
      <c r="AJ2278" s="511">
        <f t="shared" si="107"/>
        <v>2275</v>
      </c>
      <c r="AK2278" s="514">
        <v>14</v>
      </c>
      <c r="AL2278" s="514" t="s">
        <v>17</v>
      </c>
      <c r="AM2278" s="514" t="s">
        <v>3002</v>
      </c>
      <c r="AN2278" s="514" t="s">
        <v>5668</v>
      </c>
      <c r="AO2278" s="514">
        <v>648560</v>
      </c>
      <c r="AP2278" s="514">
        <v>125476</v>
      </c>
      <c r="AQ2278" s="514" t="s">
        <v>5155</v>
      </c>
      <c r="AR2278" s="514" t="s">
        <v>861</v>
      </c>
      <c r="AS2278" s="514">
        <v>648630</v>
      </c>
      <c r="AT2278" s="514">
        <v>125560</v>
      </c>
      <c r="AU2278" s="514">
        <v>7</v>
      </c>
      <c r="AV2278" s="514" t="s">
        <v>718</v>
      </c>
      <c r="AW2278" s="514" t="s">
        <v>2644</v>
      </c>
      <c r="AX2278" s="514">
        <v>10</v>
      </c>
      <c r="AY2278" s="514">
        <v>1.3</v>
      </c>
      <c r="AZ2278" s="514">
        <v>1430</v>
      </c>
      <c r="BA2278" s="514" t="s">
        <v>273</v>
      </c>
      <c r="BB2278" s="515" t="s">
        <v>5360</v>
      </c>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648725-125647</v>
      </c>
      <c r="AJ2279" s="511">
        <f t="shared" si="107"/>
        <v>2276</v>
      </c>
      <c r="AK2279" s="514">
        <v>14</v>
      </c>
      <c r="AL2279" s="514" t="s">
        <v>17</v>
      </c>
      <c r="AM2279" s="514" t="s">
        <v>3002</v>
      </c>
      <c r="AN2279" s="514" t="s">
        <v>5668</v>
      </c>
      <c r="AO2279" s="514">
        <v>648560</v>
      </c>
      <c r="AP2279" s="514">
        <v>125476</v>
      </c>
      <c r="AQ2279" s="514" t="s">
        <v>5669</v>
      </c>
      <c r="AR2279" s="514" t="s">
        <v>861</v>
      </c>
      <c r="AS2279" s="514">
        <v>648725</v>
      </c>
      <c r="AT2279" s="514">
        <v>125647</v>
      </c>
      <c r="AU2279" s="514">
        <v>14</v>
      </c>
      <c r="AV2279" s="514" t="s">
        <v>718</v>
      </c>
      <c r="AW2279" s="514" t="s">
        <v>2644</v>
      </c>
      <c r="AX2279" s="514">
        <v>10</v>
      </c>
      <c r="AY2279" s="514">
        <v>2.5</v>
      </c>
      <c r="AZ2279" s="514">
        <v>1430</v>
      </c>
      <c r="BA2279" s="514" t="s">
        <v>273</v>
      </c>
      <c r="BB2279" s="515" t="s">
        <v>5360</v>
      </c>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648775-125645</v>
      </c>
      <c r="AJ2280" s="511">
        <f t="shared" si="107"/>
        <v>2277</v>
      </c>
      <c r="AK2280" s="514">
        <v>14</v>
      </c>
      <c r="AL2280" s="514" t="s">
        <v>17</v>
      </c>
      <c r="AM2280" s="514" t="s">
        <v>3002</v>
      </c>
      <c r="AN2280" s="514" t="s">
        <v>5668</v>
      </c>
      <c r="AO2280" s="514">
        <v>648560</v>
      </c>
      <c r="AP2280" s="514">
        <v>125476</v>
      </c>
      <c r="AQ2280" s="514" t="s">
        <v>5670</v>
      </c>
      <c r="AR2280" s="514" t="s">
        <v>861</v>
      </c>
      <c r="AS2280" s="514">
        <v>648775</v>
      </c>
      <c r="AT2280" s="514">
        <v>125645</v>
      </c>
      <c r="AU2280" s="514">
        <v>20</v>
      </c>
      <c r="AV2280" s="514" t="s">
        <v>718</v>
      </c>
      <c r="AW2280" s="514" t="s">
        <v>2644</v>
      </c>
      <c r="AX2280" s="514">
        <v>10</v>
      </c>
      <c r="AY2280" s="514">
        <v>3.2</v>
      </c>
      <c r="AZ2280" s="514">
        <v>1430</v>
      </c>
      <c r="BA2280" s="514" t="s">
        <v>273</v>
      </c>
      <c r="BB2280" s="515" t="s">
        <v>5360</v>
      </c>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649713-125289</v>
      </c>
      <c r="AJ2281" s="511">
        <f t="shared" si="107"/>
        <v>2278</v>
      </c>
      <c r="AK2281" s="514">
        <v>14</v>
      </c>
      <c r="AL2281" s="514" t="s">
        <v>17</v>
      </c>
      <c r="AM2281" s="514" t="s">
        <v>3002</v>
      </c>
      <c r="AN2281" s="514" t="s">
        <v>5671</v>
      </c>
      <c r="AO2281" s="514">
        <v>649197</v>
      </c>
      <c r="AP2281" s="514">
        <v>125338</v>
      </c>
      <c r="AQ2281" s="514" t="s">
        <v>5672</v>
      </c>
      <c r="AR2281" s="514" t="s">
        <v>861</v>
      </c>
      <c r="AS2281" s="514">
        <v>649713</v>
      </c>
      <c r="AT2281" s="514">
        <v>125289</v>
      </c>
      <c r="AU2281" s="514">
        <v>11</v>
      </c>
      <c r="AV2281" s="514" t="s">
        <v>718</v>
      </c>
      <c r="AW2281" s="514" t="s">
        <v>2644</v>
      </c>
      <c r="AX2281" s="514">
        <v>10</v>
      </c>
      <c r="AY2281" s="514">
        <v>8</v>
      </c>
      <c r="AZ2281" s="514">
        <v>1430</v>
      </c>
      <c r="BA2281" s="514" t="s">
        <v>273</v>
      </c>
      <c r="BB2281" s="515" t="s">
        <v>5360</v>
      </c>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650354-124756</v>
      </c>
      <c r="AJ2282" s="511">
        <f t="shared" si="107"/>
        <v>2279</v>
      </c>
      <c r="AK2282" s="514">
        <v>14</v>
      </c>
      <c r="AL2282" s="514" t="s">
        <v>17</v>
      </c>
      <c r="AM2282" s="514" t="s">
        <v>2648</v>
      </c>
      <c r="AN2282" s="514" t="s">
        <v>5673</v>
      </c>
      <c r="AO2282" s="514">
        <v>650149</v>
      </c>
      <c r="AP2282" s="514">
        <v>124370</v>
      </c>
      <c r="AQ2282" s="514" t="s">
        <v>5674</v>
      </c>
      <c r="AR2282" s="514" t="s">
        <v>2648</v>
      </c>
      <c r="AS2282" s="514">
        <v>650354</v>
      </c>
      <c r="AT2282" s="514">
        <v>124756</v>
      </c>
      <c r="AU2282" s="514">
        <v>42</v>
      </c>
      <c r="AV2282" s="514" t="s">
        <v>718</v>
      </c>
      <c r="AW2282" s="514" t="s">
        <v>2644</v>
      </c>
      <c r="AX2282" s="514">
        <v>10</v>
      </c>
      <c r="AY2282" s="514">
        <v>10</v>
      </c>
      <c r="AZ2282" s="514">
        <v>1435</v>
      </c>
      <c r="BA2282" s="514" t="s">
        <v>345</v>
      </c>
      <c r="BB2282" s="515" t="s">
        <v>5623</v>
      </c>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650384-124608</v>
      </c>
      <c r="AJ2283" s="511">
        <f t="shared" si="107"/>
        <v>2280</v>
      </c>
      <c r="AK2283" s="514">
        <v>14</v>
      </c>
      <c r="AL2283" s="514" t="s">
        <v>17</v>
      </c>
      <c r="AM2283" s="514" t="s">
        <v>2648</v>
      </c>
      <c r="AN2283" s="514" t="s">
        <v>5673</v>
      </c>
      <c r="AO2283" s="514">
        <v>650149</v>
      </c>
      <c r="AP2283" s="514">
        <v>124370</v>
      </c>
      <c r="AQ2283" s="514" t="s">
        <v>5675</v>
      </c>
      <c r="AR2283" s="514" t="s">
        <v>861</v>
      </c>
      <c r="AS2283" s="514">
        <v>650384</v>
      </c>
      <c r="AT2283" s="514">
        <v>124608</v>
      </c>
      <c r="AU2283" s="514">
        <v>33</v>
      </c>
      <c r="AV2283" s="514" t="s">
        <v>718</v>
      </c>
      <c r="AW2283" s="514" t="s">
        <v>2644</v>
      </c>
      <c r="AX2283" s="514">
        <v>10</v>
      </c>
      <c r="AY2283" s="514">
        <v>10</v>
      </c>
      <c r="AZ2283" s="514">
        <v>1435</v>
      </c>
      <c r="BA2283" s="514" t="s">
        <v>345</v>
      </c>
      <c r="BB2283" s="515" t="s">
        <v>5623</v>
      </c>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649215-125670</v>
      </c>
      <c r="AJ2284" s="511">
        <f t="shared" si="107"/>
        <v>2281</v>
      </c>
      <c r="AK2284" s="514">
        <v>14</v>
      </c>
      <c r="AL2284" s="514" t="s">
        <v>17</v>
      </c>
      <c r="AM2284" s="514" t="s">
        <v>3002</v>
      </c>
      <c r="AN2284" s="514" t="s">
        <v>5676</v>
      </c>
      <c r="AO2284" s="514">
        <v>648878</v>
      </c>
      <c r="AP2284" s="514">
        <v>125390</v>
      </c>
      <c r="AQ2284" s="514" t="s">
        <v>5677</v>
      </c>
      <c r="AR2284" s="514" t="s">
        <v>861</v>
      </c>
      <c r="AS2284" s="514">
        <v>649215</v>
      </c>
      <c r="AT2284" s="514">
        <v>125670</v>
      </c>
      <c r="AU2284" s="514">
        <v>25</v>
      </c>
      <c r="AV2284" s="514" t="s">
        <v>718</v>
      </c>
      <c r="AW2284" s="514" t="s">
        <v>2644</v>
      </c>
      <c r="AX2284" s="514">
        <v>10</v>
      </c>
      <c r="AY2284" s="514">
        <v>5.5</v>
      </c>
      <c r="AZ2284" s="514">
        <v>1430</v>
      </c>
      <c r="BA2284" s="514" t="s">
        <v>273</v>
      </c>
      <c r="BB2284" s="515" t="s">
        <v>5360</v>
      </c>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649260-125740</v>
      </c>
      <c r="AJ2285" s="511">
        <f t="shared" si="107"/>
        <v>2282</v>
      </c>
      <c r="AK2285" s="514">
        <v>14</v>
      </c>
      <c r="AL2285" s="514" t="s">
        <v>17</v>
      </c>
      <c r="AM2285" s="514" t="s">
        <v>3002</v>
      </c>
      <c r="AN2285" s="514" t="s">
        <v>5676</v>
      </c>
      <c r="AO2285" s="514">
        <v>648878</v>
      </c>
      <c r="AP2285" s="514">
        <v>125390</v>
      </c>
      <c r="AQ2285" s="514" t="s">
        <v>5678</v>
      </c>
      <c r="AR2285" s="514" t="s">
        <v>861</v>
      </c>
      <c r="AS2285" s="514">
        <v>649260</v>
      </c>
      <c r="AT2285" s="514">
        <v>125740</v>
      </c>
      <c r="AU2285" s="514">
        <v>30</v>
      </c>
      <c r="AV2285" s="514" t="s">
        <v>718</v>
      </c>
      <c r="AW2285" s="514" t="s">
        <v>2644</v>
      </c>
      <c r="AX2285" s="514">
        <v>10</v>
      </c>
      <c r="AY2285" s="514">
        <v>6.5</v>
      </c>
      <c r="AZ2285" s="514">
        <v>1430</v>
      </c>
      <c r="BA2285" s="514" t="s">
        <v>273</v>
      </c>
      <c r="BB2285" s="515" t="s">
        <v>5360</v>
      </c>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652417-123744</v>
      </c>
      <c r="AJ2286" s="511">
        <f t="shared" si="107"/>
        <v>2283</v>
      </c>
      <c r="AK2286" s="514">
        <v>14</v>
      </c>
      <c r="AL2286" s="514" t="s">
        <v>17</v>
      </c>
      <c r="AM2286" s="514" t="s">
        <v>3002</v>
      </c>
      <c r="AN2286" s="514" t="s">
        <v>5679</v>
      </c>
      <c r="AO2286" s="514">
        <v>652481</v>
      </c>
      <c r="AP2286" s="514">
        <v>123626</v>
      </c>
      <c r="AQ2286" s="514" t="s">
        <v>5680</v>
      </c>
      <c r="AR2286" s="514" t="s">
        <v>861</v>
      </c>
      <c r="AS2286" s="514">
        <v>652417</v>
      </c>
      <c r="AT2286" s="514">
        <v>123744</v>
      </c>
      <c r="AU2286" s="514">
        <v>8</v>
      </c>
      <c r="AV2286" s="514" t="s">
        <v>718</v>
      </c>
      <c r="AW2286" s="514" t="s">
        <v>2644</v>
      </c>
      <c r="AX2286" s="514">
        <v>10</v>
      </c>
      <c r="AY2286" s="514">
        <v>1.7</v>
      </c>
      <c r="AZ2286" s="514">
        <v>1435</v>
      </c>
      <c r="BA2286" s="514" t="s">
        <v>345</v>
      </c>
      <c r="BB2286" s="515" t="s">
        <v>5623</v>
      </c>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652424-123782</v>
      </c>
      <c r="AJ2287" s="511">
        <f t="shared" si="107"/>
        <v>2284</v>
      </c>
      <c r="AK2287" s="514">
        <v>14</v>
      </c>
      <c r="AL2287" s="514" t="s">
        <v>17</v>
      </c>
      <c r="AM2287" s="514" t="s">
        <v>3002</v>
      </c>
      <c r="AN2287" s="514" t="s">
        <v>5679</v>
      </c>
      <c r="AO2287" s="514">
        <v>652481</v>
      </c>
      <c r="AP2287" s="514">
        <v>123626</v>
      </c>
      <c r="AQ2287" s="514" t="s">
        <v>5681</v>
      </c>
      <c r="AR2287" s="514" t="s">
        <v>861</v>
      </c>
      <c r="AS2287" s="514">
        <v>652424</v>
      </c>
      <c r="AT2287" s="514">
        <v>123782</v>
      </c>
      <c r="AU2287" s="514">
        <v>20</v>
      </c>
      <c r="AV2287" s="514" t="s">
        <v>718</v>
      </c>
      <c r="AW2287" s="514" t="s">
        <v>2644</v>
      </c>
      <c r="AX2287" s="514">
        <v>10</v>
      </c>
      <c r="AY2287" s="514">
        <v>2.1</v>
      </c>
      <c r="AZ2287" s="514">
        <v>1435</v>
      </c>
      <c r="BA2287" s="514" t="s">
        <v>345</v>
      </c>
      <c r="BB2287" s="515" t="s">
        <v>5623</v>
      </c>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652426-123811</v>
      </c>
      <c r="AJ2288" s="511">
        <f t="shared" si="107"/>
        <v>2285</v>
      </c>
      <c r="AK2288" s="514">
        <v>14</v>
      </c>
      <c r="AL2288" s="514" t="s">
        <v>17</v>
      </c>
      <c r="AM2288" s="514" t="s">
        <v>3002</v>
      </c>
      <c r="AN2288" s="514" t="s">
        <v>5679</v>
      </c>
      <c r="AO2288" s="514">
        <v>652481</v>
      </c>
      <c r="AP2288" s="514">
        <v>123626</v>
      </c>
      <c r="AQ2288" s="514" t="s">
        <v>5682</v>
      </c>
      <c r="AR2288" s="514" t="s">
        <v>861</v>
      </c>
      <c r="AS2288" s="514">
        <v>652426</v>
      </c>
      <c r="AT2288" s="514">
        <v>123811</v>
      </c>
      <c r="AU2288" s="514">
        <v>32</v>
      </c>
      <c r="AV2288" s="514" t="s">
        <v>718</v>
      </c>
      <c r="AW2288" s="514" t="s">
        <v>2644</v>
      </c>
      <c r="AX2288" s="514">
        <v>10</v>
      </c>
      <c r="AY2288" s="514">
        <v>2.4</v>
      </c>
      <c r="AZ2288" s="514">
        <v>1435</v>
      </c>
      <c r="BA2288" s="514" t="s">
        <v>345</v>
      </c>
      <c r="BB2288" s="515" t="s">
        <v>5623</v>
      </c>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652581-123743</v>
      </c>
      <c r="AJ2289" s="511">
        <f t="shared" si="107"/>
        <v>2286</v>
      </c>
      <c r="AK2289" s="514">
        <v>14</v>
      </c>
      <c r="AL2289" s="514" t="s">
        <v>17</v>
      </c>
      <c r="AM2289" s="514" t="s">
        <v>3002</v>
      </c>
      <c r="AN2289" s="514" t="s">
        <v>5683</v>
      </c>
      <c r="AO2289" s="514">
        <v>652487</v>
      </c>
      <c r="AP2289" s="514">
        <v>123626</v>
      </c>
      <c r="AQ2289" s="514" t="s">
        <v>5684</v>
      </c>
      <c r="AR2289" s="514" t="s">
        <v>861</v>
      </c>
      <c r="AS2289" s="514">
        <v>652581</v>
      </c>
      <c r="AT2289" s="514">
        <v>123743</v>
      </c>
      <c r="AU2289" s="514">
        <v>23</v>
      </c>
      <c r="AV2289" s="514" t="s">
        <v>718</v>
      </c>
      <c r="AW2289" s="514" t="s">
        <v>2644</v>
      </c>
      <c r="AX2289" s="514">
        <v>10</v>
      </c>
      <c r="AY2289" s="514">
        <v>1.7</v>
      </c>
      <c r="AZ2289" s="514">
        <v>1435</v>
      </c>
      <c r="BA2289" s="514" t="s">
        <v>345</v>
      </c>
      <c r="BB2289" s="515" t="s">
        <v>5642</v>
      </c>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652616-123791</v>
      </c>
      <c r="AJ2290" s="511">
        <f t="shared" si="107"/>
        <v>2287</v>
      </c>
      <c r="AK2290" s="514">
        <v>14</v>
      </c>
      <c r="AL2290" s="514" t="s">
        <v>17</v>
      </c>
      <c r="AM2290" s="514" t="s">
        <v>3002</v>
      </c>
      <c r="AN2290" s="514" t="s">
        <v>5683</v>
      </c>
      <c r="AO2290" s="514">
        <v>652487</v>
      </c>
      <c r="AP2290" s="514">
        <v>123626</v>
      </c>
      <c r="AQ2290" s="514" t="s">
        <v>5685</v>
      </c>
      <c r="AR2290" s="514" t="s">
        <v>861</v>
      </c>
      <c r="AS2290" s="514">
        <v>652616</v>
      </c>
      <c r="AT2290" s="514">
        <v>123791</v>
      </c>
      <c r="AU2290" s="514">
        <v>35</v>
      </c>
      <c r="AV2290" s="514" t="s">
        <v>718</v>
      </c>
      <c r="AW2290" s="514" t="s">
        <v>2644</v>
      </c>
      <c r="AX2290" s="514">
        <v>10</v>
      </c>
      <c r="AY2290" s="514">
        <v>2.2999999999999998</v>
      </c>
      <c r="AZ2290" s="514">
        <v>1435</v>
      </c>
      <c r="BA2290" s="514" t="s">
        <v>345</v>
      </c>
      <c r="BB2290" s="515" t="s">
        <v>5642</v>
      </c>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651730-124119</v>
      </c>
      <c r="AJ2291" s="511">
        <f t="shared" si="107"/>
        <v>2288</v>
      </c>
      <c r="AK2291" s="514">
        <v>14</v>
      </c>
      <c r="AL2291" s="514" t="s">
        <v>17</v>
      </c>
      <c r="AM2291" s="514" t="s">
        <v>5686</v>
      </c>
      <c r="AN2291" s="514" t="s">
        <v>5687</v>
      </c>
      <c r="AO2291" s="514">
        <v>651685</v>
      </c>
      <c r="AP2291" s="514">
        <v>124135</v>
      </c>
      <c r="AQ2291" s="514" t="s">
        <v>5688</v>
      </c>
      <c r="AR2291" s="514" t="s">
        <v>861</v>
      </c>
      <c r="AS2291" s="514">
        <v>651730</v>
      </c>
      <c r="AT2291" s="514">
        <v>124119</v>
      </c>
      <c r="AU2291" s="514">
        <v>14</v>
      </c>
      <c r="AV2291" s="514" t="s">
        <v>719</v>
      </c>
      <c r="AW2291" s="514" t="s">
        <v>2644</v>
      </c>
      <c r="AX2291" s="514">
        <v>10</v>
      </c>
      <c r="AY2291" s="514">
        <v>10</v>
      </c>
      <c r="AZ2291" s="514">
        <v>1435</v>
      </c>
      <c r="BA2291" s="514" t="s">
        <v>345</v>
      </c>
      <c r="BB2291" s="515" t="s">
        <v>5623</v>
      </c>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651774-124108</v>
      </c>
      <c r="AJ2292" s="511">
        <f t="shared" si="107"/>
        <v>2289</v>
      </c>
      <c r="AK2292" s="514">
        <v>14</v>
      </c>
      <c r="AL2292" s="514" t="s">
        <v>17</v>
      </c>
      <c r="AM2292" s="514" t="s">
        <v>5686</v>
      </c>
      <c r="AN2292" s="514" t="s">
        <v>5687</v>
      </c>
      <c r="AO2292" s="514">
        <v>651685</v>
      </c>
      <c r="AP2292" s="514">
        <v>124135</v>
      </c>
      <c r="AQ2292" s="514" t="s">
        <v>5689</v>
      </c>
      <c r="AR2292" s="514" t="s">
        <v>861</v>
      </c>
      <c r="AS2292" s="514">
        <v>651774</v>
      </c>
      <c r="AT2292" s="514">
        <v>124108</v>
      </c>
      <c r="AU2292" s="514">
        <v>15</v>
      </c>
      <c r="AV2292" s="514" t="s">
        <v>719</v>
      </c>
      <c r="AW2292" s="514" t="s">
        <v>2644</v>
      </c>
      <c r="AX2292" s="514">
        <v>9.4</v>
      </c>
      <c r="AY2292" s="514">
        <v>10</v>
      </c>
      <c r="AZ2292" s="514">
        <v>1435</v>
      </c>
      <c r="BA2292" s="514" t="s">
        <v>345</v>
      </c>
      <c r="BB2292" s="515" t="s">
        <v>5623</v>
      </c>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651906-124053</v>
      </c>
      <c r="AJ2293" s="511">
        <f t="shared" si="107"/>
        <v>2290</v>
      </c>
      <c r="AK2293" s="514">
        <v>14</v>
      </c>
      <c r="AL2293" s="514" t="s">
        <v>17</v>
      </c>
      <c r="AM2293" s="514" t="s">
        <v>5686</v>
      </c>
      <c r="AN2293" s="514" t="s">
        <v>5687</v>
      </c>
      <c r="AO2293" s="514">
        <v>651685</v>
      </c>
      <c r="AP2293" s="514">
        <v>124135</v>
      </c>
      <c r="AQ2293" s="514" t="s">
        <v>5690</v>
      </c>
      <c r="AR2293" s="514" t="s">
        <v>861</v>
      </c>
      <c r="AS2293" s="514">
        <v>651906</v>
      </c>
      <c r="AT2293" s="514">
        <v>124053</v>
      </c>
      <c r="AU2293" s="514">
        <v>24</v>
      </c>
      <c r="AV2293" s="514" t="s">
        <v>719</v>
      </c>
      <c r="AW2293" s="514" t="s">
        <v>2644</v>
      </c>
      <c r="AX2293" s="514">
        <v>7.6</v>
      </c>
      <c r="AY2293" s="514">
        <v>10</v>
      </c>
      <c r="AZ2293" s="514">
        <v>1435</v>
      </c>
      <c r="BA2293" s="514" t="s">
        <v>345</v>
      </c>
      <c r="BB2293" s="515" t="s">
        <v>5623</v>
      </c>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650467-124005</v>
      </c>
      <c r="AJ2294" s="511">
        <f t="shared" si="107"/>
        <v>2291</v>
      </c>
      <c r="AK2294" s="514">
        <v>14</v>
      </c>
      <c r="AL2294" s="514" t="s">
        <v>17</v>
      </c>
      <c r="AM2294" s="514" t="s">
        <v>3002</v>
      </c>
      <c r="AN2294" s="514" t="s">
        <v>5691</v>
      </c>
      <c r="AO2294" s="514">
        <v>650427</v>
      </c>
      <c r="AP2294" s="514">
        <v>123889</v>
      </c>
      <c r="AQ2294" s="514" t="s">
        <v>3666</v>
      </c>
      <c r="AR2294" s="514" t="s">
        <v>861</v>
      </c>
      <c r="AS2294" s="514">
        <v>650467</v>
      </c>
      <c r="AT2294" s="514">
        <v>124005</v>
      </c>
      <c r="AU2294" s="514">
        <v>4</v>
      </c>
      <c r="AV2294" s="514" t="s">
        <v>719</v>
      </c>
      <c r="AW2294" s="514" t="s">
        <v>2644</v>
      </c>
      <c r="AX2294" s="514">
        <v>10</v>
      </c>
      <c r="AY2294" s="514">
        <v>1.4</v>
      </c>
      <c r="AZ2294" s="514">
        <v>1435</v>
      </c>
      <c r="BA2294" s="514" t="s">
        <v>345</v>
      </c>
      <c r="BB2294" s="515" t="s">
        <v>5623</v>
      </c>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652340-124460</v>
      </c>
      <c r="AJ2295" s="511">
        <f t="shared" si="107"/>
        <v>2292</v>
      </c>
      <c r="AK2295" s="514">
        <v>14</v>
      </c>
      <c r="AL2295" s="514" t="s">
        <v>17</v>
      </c>
      <c r="AM2295" s="514" t="s">
        <v>5686</v>
      </c>
      <c r="AN2295" s="514" t="s">
        <v>5692</v>
      </c>
      <c r="AO2295" s="514">
        <v>651685</v>
      </c>
      <c r="AP2295" s="514">
        <v>124135</v>
      </c>
      <c r="AQ2295" s="514" t="s">
        <v>5693</v>
      </c>
      <c r="AR2295" s="514" t="s">
        <v>861</v>
      </c>
      <c r="AS2295" s="514">
        <v>652340</v>
      </c>
      <c r="AT2295" s="514">
        <v>124460</v>
      </c>
      <c r="AU2295" s="514">
        <v>60</v>
      </c>
      <c r="AV2295" s="514" t="s">
        <v>718</v>
      </c>
      <c r="AW2295" s="514" t="s">
        <v>2644</v>
      </c>
      <c r="AX2295" s="514">
        <v>10</v>
      </c>
      <c r="AY2295" s="514">
        <v>10</v>
      </c>
      <c r="AZ2295" s="514">
        <v>1435</v>
      </c>
      <c r="BA2295" s="514" t="s">
        <v>345</v>
      </c>
      <c r="BB2295" s="515" t="s">
        <v>5623</v>
      </c>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649597-125408</v>
      </c>
      <c r="AJ2296" s="511">
        <f t="shared" si="107"/>
        <v>2293</v>
      </c>
      <c r="AK2296" s="514">
        <v>14</v>
      </c>
      <c r="AL2296" s="514" t="s">
        <v>17</v>
      </c>
      <c r="AM2296" s="514" t="s">
        <v>3002</v>
      </c>
      <c r="AN2296" s="514" t="s">
        <v>5694</v>
      </c>
      <c r="AO2296" s="514">
        <v>649197</v>
      </c>
      <c r="AP2296" s="514">
        <v>125338</v>
      </c>
      <c r="AQ2296" s="514" t="s">
        <v>5695</v>
      </c>
      <c r="AR2296" s="514" t="s">
        <v>861</v>
      </c>
      <c r="AS2296" s="514">
        <v>649597</v>
      </c>
      <c r="AT2296" s="514">
        <v>125408</v>
      </c>
      <c r="AU2296" s="514">
        <v>15</v>
      </c>
      <c r="AV2296" s="514" t="s">
        <v>718</v>
      </c>
      <c r="AW2296" s="514" t="s">
        <v>2644</v>
      </c>
      <c r="AX2296" s="514">
        <v>10</v>
      </c>
      <c r="AY2296" s="514">
        <v>7</v>
      </c>
      <c r="AZ2296" s="514">
        <v>1430</v>
      </c>
      <c r="BA2296" s="514" t="s">
        <v>273</v>
      </c>
      <c r="BB2296" s="515" t="s">
        <v>5360</v>
      </c>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654675-123729</v>
      </c>
      <c r="AJ2297" s="511">
        <f t="shared" si="107"/>
        <v>2294</v>
      </c>
      <c r="AK2297" s="514">
        <v>14</v>
      </c>
      <c r="AL2297" s="514" t="s">
        <v>1481</v>
      </c>
      <c r="AM2297" s="514" t="s">
        <v>2648</v>
      </c>
      <c r="AN2297" s="514" t="s">
        <v>5696</v>
      </c>
      <c r="AO2297" s="514">
        <v>654621</v>
      </c>
      <c r="AP2297" s="514">
        <v>123744</v>
      </c>
      <c r="AQ2297" s="514" t="s">
        <v>5697</v>
      </c>
      <c r="AR2297" s="514" t="s">
        <v>861</v>
      </c>
      <c r="AS2297" s="514">
        <v>654675</v>
      </c>
      <c r="AT2297" s="514">
        <v>123729</v>
      </c>
      <c r="AU2297" s="514">
        <v>3</v>
      </c>
      <c r="AV2297" s="514" t="s">
        <v>719</v>
      </c>
      <c r="AW2297" s="514" t="s">
        <v>2649</v>
      </c>
      <c r="AX2297" s="514">
        <v>2.6</v>
      </c>
      <c r="AY2297" s="514">
        <v>2.2000000000000002</v>
      </c>
      <c r="AZ2297" s="514">
        <v>1486</v>
      </c>
      <c r="BA2297" s="514" t="s">
        <v>329</v>
      </c>
      <c r="BB2297" s="515" t="s">
        <v>5642</v>
      </c>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654779-123753</v>
      </c>
      <c r="AJ2298" s="511">
        <f t="shared" si="107"/>
        <v>2295</v>
      </c>
      <c r="AK2298" s="514">
        <v>14</v>
      </c>
      <c r="AL2298" s="514" t="s">
        <v>1481</v>
      </c>
      <c r="AM2298" s="514" t="s">
        <v>2648</v>
      </c>
      <c r="AN2298" s="514" t="s">
        <v>5696</v>
      </c>
      <c r="AO2298" s="514">
        <v>654621</v>
      </c>
      <c r="AP2298" s="514">
        <v>123744</v>
      </c>
      <c r="AQ2298" s="514" t="s">
        <v>5698</v>
      </c>
      <c r="AR2298" s="514" t="s">
        <v>861</v>
      </c>
      <c r="AS2298" s="514">
        <v>654779</v>
      </c>
      <c r="AT2298" s="514">
        <v>123753</v>
      </c>
      <c r="AU2298" s="514">
        <v>9</v>
      </c>
      <c r="AV2298" s="514" t="s">
        <v>719</v>
      </c>
      <c r="AW2298" s="514" t="s">
        <v>2649</v>
      </c>
      <c r="AX2298" s="514">
        <v>1.4</v>
      </c>
      <c r="AY2298" s="514">
        <v>3.4</v>
      </c>
      <c r="AZ2298" s="514">
        <v>1486</v>
      </c>
      <c r="BA2298" s="514" t="s">
        <v>329</v>
      </c>
      <c r="BB2298" s="515" t="s">
        <v>5642</v>
      </c>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654792-123781</v>
      </c>
      <c r="AJ2299" s="511">
        <f t="shared" si="107"/>
        <v>2296</v>
      </c>
      <c r="AK2299" s="514">
        <v>14</v>
      </c>
      <c r="AL2299" s="514" t="s">
        <v>1481</v>
      </c>
      <c r="AM2299" s="514" t="s">
        <v>2648</v>
      </c>
      <c r="AN2299" s="514" t="s">
        <v>5696</v>
      </c>
      <c r="AO2299" s="514">
        <v>654621</v>
      </c>
      <c r="AP2299" s="514">
        <v>123744</v>
      </c>
      <c r="AQ2299" s="514" t="s">
        <v>5699</v>
      </c>
      <c r="AR2299" s="514" t="s">
        <v>2687</v>
      </c>
      <c r="AS2299" s="514">
        <v>654792</v>
      </c>
      <c r="AT2299" s="514">
        <v>123781</v>
      </c>
      <c r="AU2299" s="514">
        <v>12</v>
      </c>
      <c r="AV2299" s="514" t="s">
        <v>719</v>
      </c>
      <c r="AW2299" s="514" t="s">
        <v>2649</v>
      </c>
      <c r="AX2299" s="514">
        <v>1.2</v>
      </c>
      <c r="AY2299" s="514">
        <v>3.6</v>
      </c>
      <c r="AZ2299" s="514">
        <v>1486</v>
      </c>
      <c r="BA2299" s="514" t="s">
        <v>329</v>
      </c>
      <c r="BB2299" s="515" t="s">
        <v>5642</v>
      </c>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653595-125012</v>
      </c>
      <c r="AJ2300" s="511">
        <f t="shared" si="107"/>
        <v>2297</v>
      </c>
      <c r="AK2300" s="514">
        <v>14</v>
      </c>
      <c r="AL2300" s="514" t="s">
        <v>1481</v>
      </c>
      <c r="AM2300" s="514" t="s">
        <v>2746</v>
      </c>
      <c r="AN2300" s="514" t="s">
        <v>5700</v>
      </c>
      <c r="AO2300" s="514">
        <v>654453</v>
      </c>
      <c r="AP2300" s="514">
        <v>123326</v>
      </c>
      <c r="AQ2300" s="514" t="s">
        <v>5700</v>
      </c>
      <c r="AR2300" s="514" t="s">
        <v>2648</v>
      </c>
      <c r="AS2300" s="514">
        <v>653595</v>
      </c>
      <c r="AT2300" s="514">
        <v>125012</v>
      </c>
      <c r="AU2300" s="514">
        <v>148</v>
      </c>
      <c r="AV2300" s="514" t="s">
        <v>718</v>
      </c>
      <c r="AW2300" s="514" t="s">
        <v>2649</v>
      </c>
      <c r="AX2300" s="514">
        <v>0.2</v>
      </c>
      <c r="AY2300" s="514">
        <v>0.1</v>
      </c>
      <c r="AZ2300" s="514">
        <v>1435</v>
      </c>
      <c r="BA2300" s="514" t="s">
        <v>345</v>
      </c>
      <c r="BB2300" s="515" t="s">
        <v>5433</v>
      </c>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654639-124747</v>
      </c>
      <c r="AJ2301" s="511">
        <f t="shared" si="107"/>
        <v>2298</v>
      </c>
      <c r="AK2301" s="514">
        <v>14</v>
      </c>
      <c r="AL2301" s="514" t="s">
        <v>1481</v>
      </c>
      <c r="AM2301" s="514" t="s">
        <v>2746</v>
      </c>
      <c r="AN2301" s="514" t="s">
        <v>5701</v>
      </c>
      <c r="AO2301" s="514">
        <v>654453</v>
      </c>
      <c r="AP2301" s="514">
        <v>123326</v>
      </c>
      <c r="AQ2301" s="514" t="s">
        <v>861</v>
      </c>
      <c r="AR2301" s="514" t="s">
        <v>861</v>
      </c>
      <c r="AS2301" s="514">
        <v>654639</v>
      </c>
      <c r="AT2301" s="514">
        <v>124747</v>
      </c>
      <c r="AU2301" s="514">
        <v>62</v>
      </c>
      <c r="AV2301" s="514" t="s">
        <v>718</v>
      </c>
      <c r="AW2301" s="514" t="s">
        <v>2649</v>
      </c>
      <c r="AX2301" s="514">
        <v>1</v>
      </c>
      <c r="AY2301" s="514">
        <v>10</v>
      </c>
      <c r="AZ2301" s="514">
        <v>1486</v>
      </c>
      <c r="BA2301" s="514" t="s">
        <v>329</v>
      </c>
      <c r="BB2301" s="515" t="s">
        <v>5642</v>
      </c>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653749-125007</v>
      </c>
      <c r="AJ2302" s="511">
        <f t="shared" si="107"/>
        <v>2299</v>
      </c>
      <c r="AK2302" s="514">
        <v>14</v>
      </c>
      <c r="AL2302" s="514" t="s">
        <v>1481</v>
      </c>
      <c r="AM2302" s="514" t="s">
        <v>2746</v>
      </c>
      <c r="AN2302" s="514" t="s">
        <v>5702</v>
      </c>
      <c r="AO2302" s="514">
        <v>654453</v>
      </c>
      <c r="AP2302" s="514">
        <v>123326</v>
      </c>
      <c r="AQ2302" s="514" t="s">
        <v>5702</v>
      </c>
      <c r="AR2302" s="514" t="s">
        <v>2640</v>
      </c>
      <c r="AS2302" s="514">
        <v>653749</v>
      </c>
      <c r="AT2302" s="514">
        <v>125007</v>
      </c>
      <c r="AU2302" s="514">
        <v>140</v>
      </c>
      <c r="AV2302" s="514" t="s">
        <v>718</v>
      </c>
      <c r="AW2302" s="514" t="s">
        <v>2649</v>
      </c>
      <c r="AX2302" s="514">
        <v>0.2</v>
      </c>
      <c r="AY2302" s="514">
        <v>0.1</v>
      </c>
      <c r="AZ2302" s="514">
        <v>1435</v>
      </c>
      <c r="BA2302" s="514" t="s">
        <v>345</v>
      </c>
      <c r="BB2302" s="515" t="s">
        <v>5433</v>
      </c>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654550-123907</v>
      </c>
      <c r="AJ2303" s="511">
        <f t="shared" si="107"/>
        <v>2300</v>
      </c>
      <c r="AK2303" s="514">
        <v>14</v>
      </c>
      <c r="AL2303" s="514" t="s">
        <v>1481</v>
      </c>
      <c r="AM2303" s="514" t="s">
        <v>2640</v>
      </c>
      <c r="AN2303" s="514" t="s">
        <v>5703</v>
      </c>
      <c r="AO2303" s="514">
        <v>654489</v>
      </c>
      <c r="AP2303" s="514">
        <v>123807</v>
      </c>
      <c r="AQ2303" s="514" t="s">
        <v>5704</v>
      </c>
      <c r="AR2303" s="514" t="s">
        <v>2640</v>
      </c>
      <c r="AS2303" s="514">
        <v>654550</v>
      </c>
      <c r="AT2303" s="514">
        <v>123907</v>
      </c>
      <c r="AU2303" s="514">
        <v>5</v>
      </c>
      <c r="AV2303" s="514" t="s">
        <v>719</v>
      </c>
      <c r="AW2303" s="514" t="s">
        <v>2630</v>
      </c>
      <c r="AX2303" s="514">
        <v>7</v>
      </c>
      <c r="AY2303" s="514">
        <v>1.5</v>
      </c>
      <c r="AZ2303" s="514">
        <v>1486</v>
      </c>
      <c r="BA2303" s="514" t="s">
        <v>329</v>
      </c>
      <c r="BB2303" s="515" t="s">
        <v>5642</v>
      </c>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654552-123925</v>
      </c>
      <c r="AJ2304" s="511">
        <f t="shared" si="107"/>
        <v>2301</v>
      </c>
      <c r="AK2304" s="514">
        <v>14</v>
      </c>
      <c r="AL2304" s="514" t="s">
        <v>1481</v>
      </c>
      <c r="AM2304" s="514" t="s">
        <v>2640</v>
      </c>
      <c r="AN2304" s="514" t="s">
        <v>5703</v>
      </c>
      <c r="AO2304" s="514">
        <v>654489</v>
      </c>
      <c r="AP2304" s="514">
        <v>123807</v>
      </c>
      <c r="AQ2304" s="514" t="s">
        <v>5705</v>
      </c>
      <c r="AR2304" s="514" t="s">
        <v>2948</v>
      </c>
      <c r="AS2304" s="514">
        <v>654552</v>
      </c>
      <c r="AT2304" s="514">
        <v>123925</v>
      </c>
      <c r="AU2304" s="514">
        <v>7</v>
      </c>
      <c r="AV2304" s="514" t="s">
        <v>719</v>
      </c>
      <c r="AW2304" s="514" t="s">
        <v>2630</v>
      </c>
      <c r="AX2304" s="514">
        <v>6.8</v>
      </c>
      <c r="AY2304" s="514">
        <v>1.7</v>
      </c>
      <c r="AZ2304" s="514">
        <v>1486</v>
      </c>
      <c r="BA2304" s="514" t="s">
        <v>329</v>
      </c>
      <c r="BB2304" s="515" t="s">
        <v>5642</v>
      </c>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654655-124103</v>
      </c>
      <c r="AJ2305" s="511">
        <f t="shared" si="107"/>
        <v>2302</v>
      </c>
      <c r="AK2305" s="514">
        <v>14</v>
      </c>
      <c r="AL2305" s="514" t="s">
        <v>1481</v>
      </c>
      <c r="AM2305" s="514" t="s">
        <v>2640</v>
      </c>
      <c r="AN2305" s="514" t="s">
        <v>5703</v>
      </c>
      <c r="AO2305" s="514">
        <v>654489</v>
      </c>
      <c r="AP2305" s="514">
        <v>123807</v>
      </c>
      <c r="AQ2305" s="514" t="s">
        <v>5706</v>
      </c>
      <c r="AR2305" s="514" t="s">
        <v>2948</v>
      </c>
      <c r="AS2305" s="514">
        <v>654655</v>
      </c>
      <c r="AT2305" s="514">
        <v>124103</v>
      </c>
      <c r="AU2305" s="514">
        <v>14</v>
      </c>
      <c r="AV2305" s="514" t="s">
        <v>719</v>
      </c>
      <c r="AW2305" s="514" t="s">
        <v>2630</v>
      </c>
      <c r="AX2305" s="514">
        <v>4.3</v>
      </c>
      <c r="AY2305" s="514">
        <v>4.2</v>
      </c>
      <c r="AZ2305" s="514">
        <v>1486</v>
      </c>
      <c r="BA2305" s="514" t="s">
        <v>329</v>
      </c>
      <c r="BB2305" s="515" t="s">
        <v>5642</v>
      </c>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654657-124097</v>
      </c>
      <c r="AJ2306" s="511">
        <f t="shared" si="107"/>
        <v>2303</v>
      </c>
      <c r="AK2306" s="514">
        <v>14</v>
      </c>
      <c r="AL2306" s="514" t="s">
        <v>1481</v>
      </c>
      <c r="AM2306" s="514" t="s">
        <v>2640</v>
      </c>
      <c r="AN2306" s="514" t="s">
        <v>5703</v>
      </c>
      <c r="AO2306" s="514">
        <v>654489</v>
      </c>
      <c r="AP2306" s="514">
        <v>123807</v>
      </c>
      <c r="AQ2306" s="514" t="s">
        <v>5707</v>
      </c>
      <c r="AR2306" s="514" t="s">
        <v>2948</v>
      </c>
      <c r="AS2306" s="514">
        <v>654657</v>
      </c>
      <c r="AT2306" s="514">
        <v>124097</v>
      </c>
      <c r="AU2306" s="514">
        <v>12</v>
      </c>
      <c r="AV2306" s="514" t="s">
        <v>719</v>
      </c>
      <c r="AW2306" s="514" t="s">
        <v>2630</v>
      </c>
      <c r="AX2306" s="514">
        <v>4.4000000000000004</v>
      </c>
      <c r="AY2306" s="514">
        <v>4.0999999999999996</v>
      </c>
      <c r="AZ2306" s="514">
        <v>1486</v>
      </c>
      <c r="BA2306" s="514" t="s">
        <v>329</v>
      </c>
      <c r="BB2306" s="515" t="s">
        <v>5642</v>
      </c>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654731-124188</v>
      </c>
      <c r="AJ2307" s="511">
        <f t="shared" si="107"/>
        <v>2304</v>
      </c>
      <c r="AK2307" s="514">
        <v>14</v>
      </c>
      <c r="AL2307" s="514" t="s">
        <v>1481</v>
      </c>
      <c r="AM2307" s="514" t="s">
        <v>2640</v>
      </c>
      <c r="AN2307" s="514" t="s">
        <v>5703</v>
      </c>
      <c r="AO2307" s="514">
        <v>654489</v>
      </c>
      <c r="AP2307" s="514">
        <v>123807</v>
      </c>
      <c r="AQ2307" s="514" t="s">
        <v>5708</v>
      </c>
      <c r="AR2307" s="514" t="s">
        <v>861</v>
      </c>
      <c r="AS2307" s="514">
        <v>654731</v>
      </c>
      <c r="AT2307" s="514">
        <v>124188</v>
      </c>
      <c r="AU2307" s="514">
        <v>17</v>
      </c>
      <c r="AV2307" s="514" t="s">
        <v>719</v>
      </c>
      <c r="AW2307" s="514" t="s">
        <v>2630</v>
      </c>
      <c r="AX2307" s="514">
        <v>3.5</v>
      </c>
      <c r="AY2307" s="514">
        <v>5</v>
      </c>
      <c r="AZ2307" s="514">
        <v>1486</v>
      </c>
      <c r="BA2307" s="514" t="s">
        <v>329</v>
      </c>
      <c r="BB2307" s="515" t="s">
        <v>5642</v>
      </c>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654750-124206</v>
      </c>
      <c r="AJ2308" s="511">
        <f t="shared" si="107"/>
        <v>2305</v>
      </c>
      <c r="AK2308" s="514">
        <v>14</v>
      </c>
      <c r="AL2308" s="514" t="s">
        <v>1481</v>
      </c>
      <c r="AM2308" s="514" t="s">
        <v>2640</v>
      </c>
      <c r="AN2308" s="514" t="s">
        <v>5703</v>
      </c>
      <c r="AO2308" s="514">
        <v>654489</v>
      </c>
      <c r="AP2308" s="514">
        <v>123807</v>
      </c>
      <c r="AQ2308" s="514" t="s">
        <v>5709</v>
      </c>
      <c r="AR2308" s="514" t="s">
        <v>2648</v>
      </c>
      <c r="AS2308" s="514">
        <v>654750</v>
      </c>
      <c r="AT2308" s="514">
        <v>124206</v>
      </c>
      <c r="AU2308" s="514">
        <v>18</v>
      </c>
      <c r="AV2308" s="514" t="s">
        <v>719</v>
      </c>
      <c r="AW2308" s="514" t="s">
        <v>2630</v>
      </c>
      <c r="AX2308" s="514">
        <v>3.2</v>
      </c>
      <c r="AY2308" s="514">
        <v>5.3</v>
      </c>
      <c r="AZ2308" s="514">
        <v>1486</v>
      </c>
      <c r="BA2308" s="514" t="s">
        <v>329</v>
      </c>
      <c r="BB2308" s="515" t="s">
        <v>5642</v>
      </c>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653527-124502</v>
      </c>
      <c r="AJ2309" s="511">
        <f t="shared" ref="AJ2309:AJ2372" si="110">IF(AK2309&lt;&gt;"",AJ2308+1,"")</f>
        <v>2306</v>
      </c>
      <c r="AK2309" s="514">
        <v>14</v>
      </c>
      <c r="AL2309" s="514" t="s">
        <v>1481</v>
      </c>
      <c r="AM2309" s="514" t="s">
        <v>2687</v>
      </c>
      <c r="AN2309" s="514" t="s">
        <v>5710</v>
      </c>
      <c r="AO2309" s="514">
        <v>654022</v>
      </c>
      <c r="AP2309" s="514">
        <v>124325</v>
      </c>
      <c r="AQ2309" s="514" t="s">
        <v>5711</v>
      </c>
      <c r="AR2309" s="514" t="s">
        <v>2868</v>
      </c>
      <c r="AS2309" s="514">
        <v>653527</v>
      </c>
      <c r="AT2309" s="514">
        <v>124502</v>
      </c>
      <c r="AU2309" s="514">
        <v>48</v>
      </c>
      <c r="AV2309" s="514" t="s">
        <v>718</v>
      </c>
      <c r="AW2309" s="514" t="s">
        <v>2630</v>
      </c>
      <c r="AX2309" s="514">
        <v>3.4</v>
      </c>
      <c r="AY2309" s="514">
        <v>10</v>
      </c>
      <c r="AZ2309" s="514">
        <v>1486</v>
      </c>
      <c r="BA2309" s="514" t="s">
        <v>329</v>
      </c>
      <c r="BB2309" s="515" t="s">
        <v>5642</v>
      </c>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653652-124739</v>
      </c>
      <c r="AJ2310" s="511">
        <f t="shared" si="110"/>
        <v>2307</v>
      </c>
      <c r="AK2310" s="514">
        <v>14</v>
      </c>
      <c r="AL2310" s="514" t="s">
        <v>1481</v>
      </c>
      <c r="AM2310" s="514" t="s">
        <v>2687</v>
      </c>
      <c r="AN2310" s="514" t="s">
        <v>5710</v>
      </c>
      <c r="AO2310" s="514">
        <v>654022</v>
      </c>
      <c r="AP2310" s="514">
        <v>124325</v>
      </c>
      <c r="AQ2310" s="514" t="s">
        <v>5712</v>
      </c>
      <c r="AR2310" s="514" t="s">
        <v>2999</v>
      </c>
      <c r="AS2310" s="514">
        <v>653652</v>
      </c>
      <c r="AT2310" s="514">
        <v>124739</v>
      </c>
      <c r="AU2310" s="514">
        <v>129</v>
      </c>
      <c r="AV2310" s="514" t="s">
        <v>718</v>
      </c>
      <c r="AW2310" s="514" t="s">
        <v>718</v>
      </c>
      <c r="AX2310" s="514">
        <v>0.7</v>
      </c>
      <c r="AY2310" s="514">
        <v>10</v>
      </c>
      <c r="AZ2310" s="514">
        <v>1486</v>
      </c>
      <c r="BA2310" s="514" t="s">
        <v>329</v>
      </c>
      <c r="BB2310" s="515" t="s">
        <v>5642</v>
      </c>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653655-124753</v>
      </c>
      <c r="AJ2311" s="511">
        <f t="shared" si="110"/>
        <v>2308</v>
      </c>
      <c r="AK2311" s="514">
        <v>14</v>
      </c>
      <c r="AL2311" s="514" t="s">
        <v>1481</v>
      </c>
      <c r="AM2311" s="514" t="s">
        <v>2687</v>
      </c>
      <c r="AN2311" s="514" t="s">
        <v>5710</v>
      </c>
      <c r="AO2311" s="514">
        <v>654022</v>
      </c>
      <c r="AP2311" s="514">
        <v>124325</v>
      </c>
      <c r="AQ2311" s="514" t="s">
        <v>5713</v>
      </c>
      <c r="AR2311" s="514" t="s">
        <v>5714</v>
      </c>
      <c r="AS2311" s="514">
        <v>653655</v>
      </c>
      <c r="AT2311" s="514">
        <v>124753</v>
      </c>
      <c r="AU2311" s="514">
        <v>136</v>
      </c>
      <c r="AV2311" s="514" t="s">
        <v>718</v>
      </c>
      <c r="AW2311" s="514" t="s">
        <v>718</v>
      </c>
      <c r="AX2311" s="514">
        <v>0.6</v>
      </c>
      <c r="AY2311" s="514">
        <v>10</v>
      </c>
      <c r="AZ2311" s="514">
        <v>1486</v>
      </c>
      <c r="BA2311" s="514" t="s">
        <v>329</v>
      </c>
      <c r="BB2311" s="515" t="s">
        <v>5642</v>
      </c>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654219-123963</v>
      </c>
      <c r="AJ2312" s="511">
        <f t="shared" si="110"/>
        <v>2309</v>
      </c>
      <c r="AK2312" s="514">
        <v>14</v>
      </c>
      <c r="AL2312" s="514" t="s">
        <v>1481</v>
      </c>
      <c r="AM2312" s="514" t="s">
        <v>2746</v>
      </c>
      <c r="AN2312" s="514" t="s">
        <v>5715</v>
      </c>
      <c r="AO2312" s="514">
        <v>654453</v>
      </c>
      <c r="AP2312" s="514">
        <v>123326</v>
      </c>
      <c r="AQ2312" s="514" t="s">
        <v>5716</v>
      </c>
      <c r="AR2312" s="514" t="s">
        <v>2804</v>
      </c>
      <c r="AS2312" s="514">
        <v>654219</v>
      </c>
      <c r="AT2312" s="514">
        <v>123963</v>
      </c>
      <c r="AU2312" s="514">
        <v>8</v>
      </c>
      <c r="AV2312" s="514" t="s">
        <v>718</v>
      </c>
      <c r="AW2312" s="514" t="s">
        <v>2644</v>
      </c>
      <c r="AX2312" s="514">
        <v>10</v>
      </c>
      <c r="AY2312" s="514">
        <v>3.7</v>
      </c>
      <c r="AZ2312" s="514">
        <v>1486</v>
      </c>
      <c r="BA2312" s="514" t="s">
        <v>329</v>
      </c>
      <c r="BB2312" s="515" t="s">
        <v>5642</v>
      </c>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654437-124191</v>
      </c>
      <c r="AJ2313" s="511">
        <f t="shared" si="110"/>
        <v>2310</v>
      </c>
      <c r="AK2313" s="514">
        <v>14</v>
      </c>
      <c r="AL2313" s="514" t="s">
        <v>1481</v>
      </c>
      <c r="AM2313" s="514" t="s">
        <v>2746</v>
      </c>
      <c r="AN2313" s="514" t="s">
        <v>5717</v>
      </c>
      <c r="AO2313" s="514">
        <v>654453</v>
      </c>
      <c r="AP2313" s="514">
        <v>123326</v>
      </c>
      <c r="AQ2313" s="514" t="s">
        <v>5718</v>
      </c>
      <c r="AR2313" s="514" t="s">
        <v>3330</v>
      </c>
      <c r="AS2313" s="514">
        <v>654437</v>
      </c>
      <c r="AT2313" s="514">
        <v>124191</v>
      </c>
      <c r="AU2313" s="514">
        <v>15</v>
      </c>
      <c r="AV2313" s="514" t="s">
        <v>718</v>
      </c>
      <c r="AW2313" s="514" t="s">
        <v>2644</v>
      </c>
      <c r="AX2313" s="514">
        <v>10</v>
      </c>
      <c r="AY2313" s="514">
        <v>7</v>
      </c>
      <c r="AZ2313" s="514">
        <v>1486</v>
      </c>
      <c r="BA2313" s="514" t="s">
        <v>329</v>
      </c>
      <c r="BB2313" s="515" t="s">
        <v>5642</v>
      </c>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654219-124445</v>
      </c>
      <c r="AJ2314" s="511">
        <f t="shared" si="110"/>
        <v>2311</v>
      </c>
      <c r="AK2314" s="514">
        <v>14</v>
      </c>
      <c r="AL2314" s="514" t="s">
        <v>1481</v>
      </c>
      <c r="AM2314" s="514" t="s">
        <v>2746</v>
      </c>
      <c r="AN2314" s="514" t="s">
        <v>5719</v>
      </c>
      <c r="AO2314" s="514">
        <v>654453</v>
      </c>
      <c r="AP2314" s="514">
        <v>123326</v>
      </c>
      <c r="AQ2314" s="514" t="s">
        <v>5720</v>
      </c>
      <c r="AR2314" s="514" t="s">
        <v>2882</v>
      </c>
      <c r="AS2314" s="514">
        <v>654219</v>
      </c>
      <c r="AT2314" s="514">
        <v>124445</v>
      </c>
      <c r="AU2314" s="514">
        <v>18</v>
      </c>
      <c r="AV2314" s="514" t="s">
        <v>719</v>
      </c>
      <c r="AW2314" s="514" t="s">
        <v>2630</v>
      </c>
      <c r="AX2314" s="514">
        <v>9</v>
      </c>
      <c r="AY2314" s="514">
        <v>10</v>
      </c>
      <c r="AZ2314" s="514">
        <v>1486</v>
      </c>
      <c r="BA2314" s="514" t="s">
        <v>329</v>
      </c>
      <c r="BB2314" s="515" t="s">
        <v>5642</v>
      </c>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654560-124525</v>
      </c>
      <c r="AJ2315" s="511">
        <f t="shared" si="110"/>
        <v>2312</v>
      </c>
      <c r="AK2315" s="514">
        <v>14</v>
      </c>
      <c r="AL2315" s="514" t="s">
        <v>1481</v>
      </c>
      <c r="AM2315" s="514" t="s">
        <v>2746</v>
      </c>
      <c r="AN2315" s="514" t="s">
        <v>5719</v>
      </c>
      <c r="AO2315" s="514">
        <v>654453</v>
      </c>
      <c r="AP2315" s="514">
        <v>123326</v>
      </c>
      <c r="AQ2315" s="514" t="s">
        <v>5721</v>
      </c>
      <c r="AR2315" s="514" t="s">
        <v>5722</v>
      </c>
      <c r="AS2315" s="514">
        <v>654560</v>
      </c>
      <c r="AT2315" s="514">
        <v>124525</v>
      </c>
      <c r="AU2315" s="514">
        <v>29</v>
      </c>
      <c r="AV2315" s="514" t="s">
        <v>719</v>
      </c>
      <c r="AW2315" s="514" t="s">
        <v>718</v>
      </c>
      <c r="AX2315" s="514">
        <v>4</v>
      </c>
      <c r="AY2315" s="514">
        <v>10</v>
      </c>
      <c r="AZ2315" s="514">
        <v>1486</v>
      </c>
      <c r="BA2315" s="514" t="s">
        <v>329</v>
      </c>
      <c r="BB2315" s="515" t="s">
        <v>5642</v>
      </c>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654595-124602</v>
      </c>
      <c r="AJ2316" s="511">
        <f t="shared" si="110"/>
        <v>2313</v>
      </c>
      <c r="AK2316" s="514">
        <v>14</v>
      </c>
      <c r="AL2316" s="514" t="s">
        <v>1481</v>
      </c>
      <c r="AM2316" s="514" t="s">
        <v>2746</v>
      </c>
      <c r="AN2316" s="514" t="s">
        <v>5719</v>
      </c>
      <c r="AO2316" s="514">
        <v>654453</v>
      </c>
      <c r="AP2316" s="514">
        <v>123326</v>
      </c>
      <c r="AQ2316" s="514" t="s">
        <v>5723</v>
      </c>
      <c r="AR2316" s="514" t="s">
        <v>2865</v>
      </c>
      <c r="AS2316" s="514">
        <v>654595</v>
      </c>
      <c r="AT2316" s="514">
        <v>124602</v>
      </c>
      <c r="AU2316" s="514">
        <v>45</v>
      </c>
      <c r="AV2316" s="514" t="s">
        <v>719</v>
      </c>
      <c r="AW2316" s="514" t="s">
        <v>718</v>
      </c>
      <c r="AX2316" s="514">
        <v>3</v>
      </c>
      <c r="AY2316" s="514">
        <v>10</v>
      </c>
      <c r="AZ2316" s="514">
        <v>1486</v>
      </c>
      <c r="BA2316" s="514" t="s">
        <v>329</v>
      </c>
      <c r="BB2316" s="515" t="s">
        <v>5642</v>
      </c>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653604-124312</v>
      </c>
      <c r="AJ2317" s="511">
        <f t="shared" si="110"/>
        <v>2314</v>
      </c>
      <c r="AK2317" s="514">
        <v>14</v>
      </c>
      <c r="AL2317" s="514" t="s">
        <v>1481</v>
      </c>
      <c r="AM2317" s="514" t="s">
        <v>2687</v>
      </c>
      <c r="AN2317" s="514" t="s">
        <v>5724</v>
      </c>
      <c r="AO2317" s="514">
        <v>654022</v>
      </c>
      <c r="AP2317" s="514">
        <v>124325</v>
      </c>
      <c r="AQ2317" s="514" t="s">
        <v>5725</v>
      </c>
      <c r="AR2317" s="514" t="s">
        <v>2648</v>
      </c>
      <c r="AS2317" s="514">
        <v>653604</v>
      </c>
      <c r="AT2317" s="514">
        <v>124312</v>
      </c>
      <c r="AU2317" s="514">
        <v>34</v>
      </c>
      <c r="AV2317" s="514" t="s">
        <v>719</v>
      </c>
      <c r="AW2317" s="514" t="s">
        <v>2630</v>
      </c>
      <c r="AX2317" s="514">
        <v>7.5</v>
      </c>
      <c r="AY2317" s="514">
        <v>10</v>
      </c>
      <c r="AZ2317" s="514">
        <v>1486</v>
      </c>
      <c r="BA2317" s="514" t="s">
        <v>329</v>
      </c>
      <c r="BB2317" s="515" t="s">
        <v>5642</v>
      </c>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653974-124346</v>
      </c>
      <c r="AJ2318" s="511">
        <f t="shared" si="110"/>
        <v>2315</v>
      </c>
      <c r="AK2318" s="514">
        <v>14</v>
      </c>
      <c r="AL2318" s="514" t="s">
        <v>1481</v>
      </c>
      <c r="AM2318" s="514" t="s">
        <v>2687</v>
      </c>
      <c r="AN2318" s="514" t="s">
        <v>5724</v>
      </c>
      <c r="AO2318" s="514">
        <v>654022</v>
      </c>
      <c r="AP2318" s="514">
        <v>124325</v>
      </c>
      <c r="AQ2318" s="514" t="s">
        <v>3916</v>
      </c>
      <c r="AR2318" s="514" t="s">
        <v>2640</v>
      </c>
      <c r="AS2318" s="514">
        <v>653974</v>
      </c>
      <c r="AT2318" s="514">
        <v>124346</v>
      </c>
      <c r="AU2318" s="514">
        <v>14</v>
      </c>
      <c r="AV2318" s="514" t="s">
        <v>719</v>
      </c>
      <c r="AW2318" s="514" t="s">
        <v>2644</v>
      </c>
      <c r="AX2318" s="514">
        <v>10</v>
      </c>
      <c r="AY2318" s="514">
        <v>10</v>
      </c>
      <c r="AZ2318" s="514">
        <v>1486</v>
      </c>
      <c r="BA2318" s="514" t="s">
        <v>329</v>
      </c>
      <c r="BB2318" s="515" t="s">
        <v>5642</v>
      </c>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654555-124471</v>
      </c>
      <c r="AJ2319" s="511">
        <f t="shared" si="110"/>
        <v>2316</v>
      </c>
      <c r="AK2319" s="514">
        <v>14</v>
      </c>
      <c r="AL2319" s="514" t="s">
        <v>1481</v>
      </c>
      <c r="AM2319" s="514" t="s">
        <v>2746</v>
      </c>
      <c r="AN2319" s="514" t="s">
        <v>5726</v>
      </c>
      <c r="AO2319" s="514">
        <v>654453</v>
      </c>
      <c r="AP2319" s="514">
        <v>123326</v>
      </c>
      <c r="AQ2319" s="514" t="s">
        <v>861</v>
      </c>
      <c r="AR2319" s="514" t="s">
        <v>861</v>
      </c>
      <c r="AS2319" s="514">
        <v>654555</v>
      </c>
      <c r="AT2319" s="514">
        <v>124471</v>
      </c>
      <c r="AU2319" s="514">
        <v>28</v>
      </c>
      <c r="AV2319" s="514" t="s">
        <v>719</v>
      </c>
      <c r="AW2319" s="514" t="s">
        <v>718</v>
      </c>
      <c r="AX2319" s="514">
        <v>5</v>
      </c>
      <c r="AY2319" s="514">
        <v>10</v>
      </c>
      <c r="AZ2319" s="514">
        <v>1486</v>
      </c>
      <c r="BA2319" s="514" t="s">
        <v>329</v>
      </c>
      <c r="BB2319" s="515" t="s">
        <v>5642</v>
      </c>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654030-124446</v>
      </c>
      <c r="AJ2320" s="511">
        <f t="shared" si="110"/>
        <v>2317</v>
      </c>
      <c r="AK2320" s="514">
        <v>14</v>
      </c>
      <c r="AL2320" s="514" t="s">
        <v>1481</v>
      </c>
      <c r="AM2320" s="514" t="s">
        <v>2746</v>
      </c>
      <c r="AN2320" s="514" t="s">
        <v>5727</v>
      </c>
      <c r="AO2320" s="514">
        <v>654453</v>
      </c>
      <c r="AP2320" s="514">
        <v>123326</v>
      </c>
      <c r="AQ2320" s="514" t="s">
        <v>5728</v>
      </c>
      <c r="AR2320" s="514" t="s">
        <v>2860</v>
      </c>
      <c r="AS2320" s="514">
        <v>654030</v>
      </c>
      <c r="AT2320" s="514">
        <v>124446</v>
      </c>
      <c r="AU2320" s="514">
        <v>17</v>
      </c>
      <c r="AV2320" s="514" t="s">
        <v>718</v>
      </c>
      <c r="AW2320" s="514" t="s">
        <v>2644</v>
      </c>
      <c r="AX2320" s="514">
        <v>10</v>
      </c>
      <c r="AY2320" s="514">
        <v>10</v>
      </c>
      <c r="AZ2320" s="514">
        <v>1486</v>
      </c>
      <c r="BA2320" s="514" t="s">
        <v>329</v>
      </c>
      <c r="BB2320" s="515" t="s">
        <v>5642</v>
      </c>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653626-124453</v>
      </c>
      <c r="AJ2321" s="511">
        <f t="shared" si="110"/>
        <v>2318</v>
      </c>
      <c r="AK2321" s="514">
        <v>14</v>
      </c>
      <c r="AL2321" s="514" t="s">
        <v>1481</v>
      </c>
      <c r="AM2321" s="514" t="s">
        <v>2687</v>
      </c>
      <c r="AN2321" s="514" t="s">
        <v>5729</v>
      </c>
      <c r="AO2321" s="514">
        <v>654022</v>
      </c>
      <c r="AP2321" s="514">
        <v>124325</v>
      </c>
      <c r="AQ2321" s="514" t="s">
        <v>5728</v>
      </c>
      <c r="AR2321" s="514" t="s">
        <v>2859</v>
      </c>
      <c r="AS2321" s="514">
        <v>653626</v>
      </c>
      <c r="AT2321" s="514">
        <v>124453</v>
      </c>
      <c r="AU2321" s="514">
        <v>55</v>
      </c>
      <c r="AV2321" s="514" t="s">
        <v>718</v>
      </c>
      <c r="AW2321" s="514" t="s">
        <v>2644</v>
      </c>
      <c r="AX2321" s="514">
        <v>10</v>
      </c>
      <c r="AY2321" s="514">
        <v>10</v>
      </c>
      <c r="AZ2321" s="514">
        <v>1486</v>
      </c>
      <c r="BA2321" s="514" t="s">
        <v>329</v>
      </c>
      <c r="BB2321" s="515" t="s">
        <v>5642</v>
      </c>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653323-124580</v>
      </c>
      <c r="AJ2322" s="511">
        <f t="shared" si="110"/>
        <v>2319</v>
      </c>
      <c r="AK2322" s="514">
        <v>14</v>
      </c>
      <c r="AL2322" s="514" t="s">
        <v>1481</v>
      </c>
      <c r="AM2322" s="514" t="s">
        <v>2687</v>
      </c>
      <c r="AN2322" s="514" t="s">
        <v>5730</v>
      </c>
      <c r="AO2322" s="514">
        <v>654022</v>
      </c>
      <c r="AP2322" s="514">
        <v>124325</v>
      </c>
      <c r="AQ2322" s="514" t="s">
        <v>5731</v>
      </c>
      <c r="AR2322" s="514" t="s">
        <v>2920</v>
      </c>
      <c r="AS2322" s="514">
        <v>653323</v>
      </c>
      <c r="AT2322" s="514">
        <v>124580</v>
      </c>
      <c r="AU2322" s="514">
        <v>75</v>
      </c>
      <c r="AV2322" s="514" t="s">
        <v>719</v>
      </c>
      <c r="AW2322" s="514" t="s">
        <v>2630</v>
      </c>
      <c r="AX2322" s="514">
        <v>2.8</v>
      </c>
      <c r="AY2322" s="514">
        <v>10</v>
      </c>
      <c r="AZ2322" s="514">
        <v>1435</v>
      </c>
      <c r="BA2322" s="514" t="s">
        <v>345</v>
      </c>
      <c r="BB2322" s="515" t="s">
        <v>5642</v>
      </c>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653358-124516</v>
      </c>
      <c r="AJ2323" s="511">
        <f t="shared" si="110"/>
        <v>2320</v>
      </c>
      <c r="AK2323" s="514">
        <v>14</v>
      </c>
      <c r="AL2323" s="514" t="s">
        <v>1481</v>
      </c>
      <c r="AM2323" s="514" t="s">
        <v>2687</v>
      </c>
      <c r="AN2323" s="514" t="s">
        <v>5730</v>
      </c>
      <c r="AO2323" s="514">
        <v>654022</v>
      </c>
      <c r="AP2323" s="514">
        <v>124325</v>
      </c>
      <c r="AQ2323" s="514" t="s">
        <v>5732</v>
      </c>
      <c r="AR2323" s="514" t="s">
        <v>2663</v>
      </c>
      <c r="AS2323" s="514">
        <v>653358</v>
      </c>
      <c r="AT2323" s="514">
        <v>124516</v>
      </c>
      <c r="AU2323" s="514">
        <v>50</v>
      </c>
      <c r="AV2323" s="514" t="s">
        <v>719</v>
      </c>
      <c r="AW2323" s="514" t="s">
        <v>2630</v>
      </c>
      <c r="AX2323" s="514">
        <v>3.5</v>
      </c>
      <c r="AY2323" s="514">
        <v>10</v>
      </c>
      <c r="AZ2323" s="514">
        <v>1486</v>
      </c>
      <c r="BA2323" s="514" t="s">
        <v>329</v>
      </c>
      <c r="BB2323" s="515" t="s">
        <v>5642</v>
      </c>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653100-124497</v>
      </c>
      <c r="AJ2324" s="511">
        <f t="shared" si="110"/>
        <v>2321</v>
      </c>
      <c r="AK2324" s="514">
        <v>14</v>
      </c>
      <c r="AL2324" s="514" t="s">
        <v>1481</v>
      </c>
      <c r="AM2324" s="514" t="s">
        <v>2687</v>
      </c>
      <c r="AN2324" s="514" t="s">
        <v>5733</v>
      </c>
      <c r="AO2324" s="514">
        <v>654022</v>
      </c>
      <c r="AP2324" s="514">
        <v>124325</v>
      </c>
      <c r="AQ2324" s="514" t="s">
        <v>5734</v>
      </c>
      <c r="AR2324" s="514" t="s">
        <v>3352</v>
      </c>
      <c r="AS2324" s="514">
        <v>653100</v>
      </c>
      <c r="AT2324" s="514">
        <v>124497</v>
      </c>
      <c r="AU2324" s="514">
        <v>68</v>
      </c>
      <c r="AV2324" s="514" t="s">
        <v>718</v>
      </c>
      <c r="AW2324" s="514" t="s">
        <v>2630</v>
      </c>
      <c r="AX2324" s="514">
        <v>0.2</v>
      </c>
      <c r="AY2324" s="514">
        <v>10</v>
      </c>
      <c r="AZ2324" s="514">
        <v>1435</v>
      </c>
      <c r="BA2324" s="514" t="s">
        <v>345</v>
      </c>
      <c r="BB2324" s="515" t="s">
        <v>5642</v>
      </c>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653215-124497</v>
      </c>
      <c r="AJ2325" s="511">
        <f t="shared" si="110"/>
        <v>2322</v>
      </c>
      <c r="AK2325" s="514">
        <v>14</v>
      </c>
      <c r="AL2325" s="514" t="s">
        <v>1481</v>
      </c>
      <c r="AM2325" s="514" t="s">
        <v>2687</v>
      </c>
      <c r="AN2325" s="514" t="s">
        <v>5733</v>
      </c>
      <c r="AO2325" s="514">
        <v>654022</v>
      </c>
      <c r="AP2325" s="514">
        <v>124325</v>
      </c>
      <c r="AQ2325" s="514" t="s">
        <v>5735</v>
      </c>
      <c r="AR2325" s="514" t="s">
        <v>2882</v>
      </c>
      <c r="AS2325" s="514">
        <v>653215</v>
      </c>
      <c r="AT2325" s="514">
        <v>124497</v>
      </c>
      <c r="AU2325" s="514">
        <v>50</v>
      </c>
      <c r="AV2325" s="514" t="s">
        <v>718</v>
      </c>
      <c r="AW2325" s="514" t="s">
        <v>2630</v>
      </c>
      <c r="AX2325" s="514">
        <v>1.7</v>
      </c>
      <c r="AY2325" s="514">
        <v>10</v>
      </c>
      <c r="AZ2325" s="514">
        <v>1435</v>
      </c>
      <c r="BA2325" s="514" t="s">
        <v>345</v>
      </c>
      <c r="BB2325" s="515" t="s">
        <v>5642</v>
      </c>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653924-124854</v>
      </c>
      <c r="AJ2326" s="511">
        <f t="shared" si="110"/>
        <v>2323</v>
      </c>
      <c r="AK2326" s="514">
        <v>14</v>
      </c>
      <c r="AL2326" s="514" t="s">
        <v>1481</v>
      </c>
      <c r="AM2326" s="514" t="s">
        <v>3002</v>
      </c>
      <c r="AN2326" s="514" t="s">
        <v>5736</v>
      </c>
      <c r="AO2326" s="514">
        <v>654453</v>
      </c>
      <c r="AP2326" s="514">
        <v>123326</v>
      </c>
      <c r="AQ2326" s="514" t="s">
        <v>5737</v>
      </c>
      <c r="AR2326" s="514" t="s">
        <v>85</v>
      </c>
      <c r="AS2326" s="514">
        <v>653924</v>
      </c>
      <c r="AT2326" s="514">
        <v>124854</v>
      </c>
      <c r="AU2326" s="514">
        <v>125</v>
      </c>
      <c r="AV2326" s="514" t="s">
        <v>719</v>
      </c>
      <c r="AW2326" s="514" t="s">
        <v>2649</v>
      </c>
      <c r="AX2326" s="514">
        <v>0.1</v>
      </c>
      <c r="AY2326" s="514">
        <v>10</v>
      </c>
      <c r="AZ2326" s="514">
        <v>1486</v>
      </c>
      <c r="BA2326" s="514" t="s">
        <v>329</v>
      </c>
      <c r="BB2326" s="515" t="s">
        <v>5642</v>
      </c>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653962-124854</v>
      </c>
      <c r="AJ2327" s="511">
        <f t="shared" si="110"/>
        <v>2324</v>
      </c>
      <c r="AK2327" s="514">
        <v>14</v>
      </c>
      <c r="AL2327" s="514" t="s">
        <v>1481</v>
      </c>
      <c r="AM2327" s="514" t="s">
        <v>3002</v>
      </c>
      <c r="AN2327" s="514" t="s">
        <v>5736</v>
      </c>
      <c r="AO2327" s="514">
        <v>654453</v>
      </c>
      <c r="AP2327" s="514">
        <v>123326</v>
      </c>
      <c r="AQ2327" s="514" t="s">
        <v>5738</v>
      </c>
      <c r="AR2327" s="514" t="s">
        <v>861</v>
      </c>
      <c r="AS2327" s="514">
        <v>653962</v>
      </c>
      <c r="AT2327" s="514">
        <v>124854</v>
      </c>
      <c r="AU2327" s="514">
        <v>120</v>
      </c>
      <c r="AV2327" s="514" t="s">
        <v>719</v>
      </c>
      <c r="AW2327" s="514" t="s">
        <v>2649</v>
      </c>
      <c r="AX2327" s="514">
        <v>0.5</v>
      </c>
      <c r="AY2327" s="514">
        <v>10</v>
      </c>
      <c r="AZ2327" s="514">
        <v>1486</v>
      </c>
      <c r="BA2327" s="514" t="s">
        <v>329</v>
      </c>
      <c r="BB2327" s="515" t="s">
        <v>5642</v>
      </c>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654035-124845</v>
      </c>
      <c r="AJ2328" s="511">
        <f t="shared" si="110"/>
        <v>2325</v>
      </c>
      <c r="AK2328" s="514">
        <v>14</v>
      </c>
      <c r="AL2328" s="514" t="s">
        <v>1481</v>
      </c>
      <c r="AM2328" s="514" t="s">
        <v>3002</v>
      </c>
      <c r="AN2328" s="514" t="s">
        <v>5736</v>
      </c>
      <c r="AO2328" s="514">
        <v>654453</v>
      </c>
      <c r="AP2328" s="514">
        <v>123326</v>
      </c>
      <c r="AQ2328" s="514" t="s">
        <v>5739</v>
      </c>
      <c r="AR2328" s="514" t="s">
        <v>85</v>
      </c>
      <c r="AS2328" s="514">
        <v>654035</v>
      </c>
      <c r="AT2328" s="514">
        <v>124845</v>
      </c>
      <c r="AU2328" s="514">
        <v>88</v>
      </c>
      <c r="AV2328" s="514" t="s">
        <v>719</v>
      </c>
      <c r="AW2328" s="514" t="s">
        <v>2649</v>
      </c>
      <c r="AX2328" s="514">
        <v>1.3</v>
      </c>
      <c r="AY2328" s="514">
        <v>10</v>
      </c>
      <c r="AZ2328" s="514">
        <v>1486</v>
      </c>
      <c r="BA2328" s="514" t="s">
        <v>329</v>
      </c>
      <c r="BB2328" s="515" t="s">
        <v>5642</v>
      </c>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654141-124734</v>
      </c>
      <c r="AJ2329" s="511">
        <f t="shared" si="110"/>
        <v>2326</v>
      </c>
      <c r="AK2329" s="514">
        <v>14</v>
      </c>
      <c r="AL2329" s="514" t="s">
        <v>1481</v>
      </c>
      <c r="AM2329" s="514" t="s">
        <v>3002</v>
      </c>
      <c r="AN2329" s="514" t="s">
        <v>5736</v>
      </c>
      <c r="AO2329" s="514">
        <v>654453</v>
      </c>
      <c r="AP2329" s="514">
        <v>123326</v>
      </c>
      <c r="AQ2329" s="514" t="s">
        <v>5740</v>
      </c>
      <c r="AR2329" s="514" t="s">
        <v>85</v>
      </c>
      <c r="AS2329" s="514">
        <v>654141</v>
      </c>
      <c r="AT2329" s="514">
        <v>124734</v>
      </c>
      <c r="AU2329" s="514">
        <v>68</v>
      </c>
      <c r="AV2329" s="514" t="s">
        <v>719</v>
      </c>
      <c r="AW2329" s="514" t="s">
        <v>718</v>
      </c>
      <c r="AX2329" s="514">
        <v>2.8</v>
      </c>
      <c r="AY2329" s="514">
        <v>10</v>
      </c>
      <c r="AZ2329" s="514">
        <v>1486</v>
      </c>
      <c r="BA2329" s="514" t="s">
        <v>329</v>
      </c>
      <c r="BB2329" s="515" t="s">
        <v>5642</v>
      </c>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654143-124723</v>
      </c>
      <c r="AJ2330" s="511">
        <f t="shared" si="110"/>
        <v>2327</v>
      </c>
      <c r="AK2330" s="514">
        <v>14</v>
      </c>
      <c r="AL2330" s="514" t="s">
        <v>1481</v>
      </c>
      <c r="AM2330" s="514" t="s">
        <v>3002</v>
      </c>
      <c r="AN2330" s="514" t="s">
        <v>5736</v>
      </c>
      <c r="AO2330" s="514">
        <v>654453</v>
      </c>
      <c r="AP2330" s="514">
        <v>123326</v>
      </c>
      <c r="AQ2330" s="514" t="s">
        <v>5741</v>
      </c>
      <c r="AR2330" s="514" t="s">
        <v>85</v>
      </c>
      <c r="AS2330" s="514">
        <v>654143</v>
      </c>
      <c r="AT2330" s="514">
        <v>124723</v>
      </c>
      <c r="AU2330" s="514">
        <v>66</v>
      </c>
      <c r="AV2330" s="514" t="s">
        <v>719</v>
      </c>
      <c r="AW2330" s="514" t="s">
        <v>718</v>
      </c>
      <c r="AX2330" s="514">
        <v>3</v>
      </c>
      <c r="AY2330" s="514">
        <v>10</v>
      </c>
      <c r="AZ2330" s="514">
        <v>1486</v>
      </c>
      <c r="BA2330" s="514" t="s">
        <v>329</v>
      </c>
      <c r="BB2330" s="515" t="s">
        <v>5642</v>
      </c>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654143-124728</v>
      </c>
      <c r="AJ2331" s="511">
        <f t="shared" si="110"/>
        <v>2328</v>
      </c>
      <c r="AK2331" s="514">
        <v>14</v>
      </c>
      <c r="AL2331" s="514" t="s">
        <v>1481</v>
      </c>
      <c r="AM2331" s="514" t="s">
        <v>3002</v>
      </c>
      <c r="AN2331" s="514" t="s">
        <v>5736</v>
      </c>
      <c r="AO2331" s="514">
        <v>654453</v>
      </c>
      <c r="AP2331" s="514">
        <v>123326</v>
      </c>
      <c r="AQ2331" s="514" t="s">
        <v>5742</v>
      </c>
      <c r="AR2331" s="514" t="s">
        <v>861</v>
      </c>
      <c r="AS2331" s="514">
        <v>654143</v>
      </c>
      <c r="AT2331" s="514">
        <v>124728</v>
      </c>
      <c r="AU2331" s="514">
        <v>67</v>
      </c>
      <c r="AV2331" s="514" t="s">
        <v>719</v>
      </c>
      <c r="AW2331" s="514" t="s">
        <v>718</v>
      </c>
      <c r="AX2331" s="514">
        <v>2.9</v>
      </c>
      <c r="AY2331" s="514">
        <v>10</v>
      </c>
      <c r="AZ2331" s="514">
        <v>1486</v>
      </c>
      <c r="BA2331" s="514" t="s">
        <v>329</v>
      </c>
      <c r="BB2331" s="515" t="s">
        <v>5642</v>
      </c>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654148-124715</v>
      </c>
      <c r="AJ2332" s="511">
        <f t="shared" si="110"/>
        <v>2329</v>
      </c>
      <c r="AK2332" s="514">
        <v>14</v>
      </c>
      <c r="AL2332" s="514" t="s">
        <v>1481</v>
      </c>
      <c r="AM2332" s="514" t="s">
        <v>3002</v>
      </c>
      <c r="AN2332" s="514" t="s">
        <v>5736</v>
      </c>
      <c r="AO2332" s="514">
        <v>654453</v>
      </c>
      <c r="AP2332" s="514">
        <v>123326</v>
      </c>
      <c r="AQ2332" s="514" t="s">
        <v>5743</v>
      </c>
      <c r="AR2332" s="514" t="s">
        <v>861</v>
      </c>
      <c r="AS2332" s="514">
        <v>654148</v>
      </c>
      <c r="AT2332" s="514">
        <v>124715</v>
      </c>
      <c r="AU2332" s="514">
        <v>65</v>
      </c>
      <c r="AV2332" s="514" t="s">
        <v>719</v>
      </c>
      <c r="AW2332" s="514" t="s">
        <v>718</v>
      </c>
      <c r="AX2332" s="514">
        <v>3.1</v>
      </c>
      <c r="AY2332" s="514">
        <v>10</v>
      </c>
      <c r="AZ2332" s="514">
        <v>1486</v>
      </c>
      <c r="BA2332" s="514" t="s">
        <v>329</v>
      </c>
      <c r="BB2332" s="515" t="s">
        <v>5642</v>
      </c>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654155-124540</v>
      </c>
      <c r="AJ2333" s="511">
        <f t="shared" si="110"/>
        <v>2330</v>
      </c>
      <c r="AK2333" s="514">
        <v>14</v>
      </c>
      <c r="AL2333" s="514" t="s">
        <v>1481</v>
      </c>
      <c r="AM2333" s="514" t="s">
        <v>3002</v>
      </c>
      <c r="AN2333" s="514" t="s">
        <v>5736</v>
      </c>
      <c r="AO2333" s="514">
        <v>654453</v>
      </c>
      <c r="AP2333" s="514">
        <v>123326</v>
      </c>
      <c r="AQ2333" s="514" t="s">
        <v>5744</v>
      </c>
      <c r="AR2333" s="514" t="s">
        <v>2826</v>
      </c>
      <c r="AS2333" s="514">
        <v>654155</v>
      </c>
      <c r="AT2333" s="514">
        <v>124540</v>
      </c>
      <c r="AU2333" s="514">
        <v>23</v>
      </c>
      <c r="AV2333" s="514" t="s">
        <v>719</v>
      </c>
      <c r="AW2333" s="514" t="s">
        <v>718</v>
      </c>
      <c r="AX2333" s="514">
        <v>5.7</v>
      </c>
      <c r="AY2333" s="514">
        <v>10</v>
      </c>
      <c r="AZ2333" s="514">
        <v>1486</v>
      </c>
      <c r="BA2333" s="514" t="s">
        <v>329</v>
      </c>
      <c r="BB2333" s="515" t="s">
        <v>5642</v>
      </c>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653700-124449</v>
      </c>
      <c r="AJ2334" s="511">
        <f t="shared" si="110"/>
        <v>2331</v>
      </c>
      <c r="AK2334" s="514">
        <v>14</v>
      </c>
      <c r="AL2334" s="514" t="s">
        <v>1481</v>
      </c>
      <c r="AM2334" s="514" t="s">
        <v>2687</v>
      </c>
      <c r="AN2334" s="514" t="s">
        <v>5745</v>
      </c>
      <c r="AO2334" s="514">
        <v>654022</v>
      </c>
      <c r="AP2334" s="514">
        <v>124325</v>
      </c>
      <c r="AQ2334" s="514" t="s">
        <v>5746</v>
      </c>
      <c r="AR2334" s="514" t="s">
        <v>2879</v>
      </c>
      <c r="AS2334" s="514">
        <v>653700</v>
      </c>
      <c r="AT2334" s="514">
        <v>124449</v>
      </c>
      <c r="AU2334" s="514">
        <v>60</v>
      </c>
      <c r="AV2334" s="514" t="s">
        <v>718</v>
      </c>
      <c r="AW2334" s="514" t="s">
        <v>2644</v>
      </c>
      <c r="AX2334" s="514">
        <v>10</v>
      </c>
      <c r="AY2334" s="514">
        <v>10</v>
      </c>
      <c r="AZ2334" s="514">
        <v>1486</v>
      </c>
      <c r="BA2334" s="514" t="s">
        <v>329</v>
      </c>
      <c r="BB2334" s="515" t="s">
        <v>5642</v>
      </c>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654455-123364</v>
      </c>
      <c r="AJ2335" s="511">
        <f t="shared" si="110"/>
        <v>2332</v>
      </c>
      <c r="AK2335" s="514">
        <v>14</v>
      </c>
      <c r="AL2335" s="514" t="s">
        <v>1481</v>
      </c>
      <c r="AM2335" s="514" t="s">
        <v>3002</v>
      </c>
      <c r="AN2335" s="514" t="s">
        <v>3334</v>
      </c>
      <c r="AO2335" s="514">
        <v>654453</v>
      </c>
      <c r="AP2335" s="514">
        <v>123326</v>
      </c>
      <c r="AQ2335" s="514" t="s">
        <v>5747</v>
      </c>
      <c r="AR2335" s="514" t="s">
        <v>5107</v>
      </c>
      <c r="AS2335" s="514">
        <v>654455</v>
      </c>
      <c r="AT2335" s="514">
        <v>123364</v>
      </c>
      <c r="AU2335" s="514">
        <v>3</v>
      </c>
      <c r="AV2335" s="514" t="s">
        <v>720</v>
      </c>
      <c r="AW2335" s="514" t="s">
        <v>2630</v>
      </c>
      <c r="AX2335" s="514">
        <v>0.3</v>
      </c>
      <c r="AY2335" s="514">
        <v>0.3</v>
      </c>
      <c r="AZ2335" s="514">
        <v>1486</v>
      </c>
      <c r="BA2335" s="514" t="s">
        <v>329</v>
      </c>
      <c r="BB2335" s="515" t="s">
        <v>5642</v>
      </c>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654456-123368</v>
      </c>
      <c r="AJ2336" s="511">
        <f t="shared" si="110"/>
        <v>2333</v>
      </c>
      <c r="AK2336" s="514">
        <v>14</v>
      </c>
      <c r="AL2336" s="514" t="s">
        <v>1481</v>
      </c>
      <c r="AM2336" s="514" t="s">
        <v>3002</v>
      </c>
      <c r="AN2336" s="514" t="s">
        <v>3334</v>
      </c>
      <c r="AO2336" s="514">
        <v>654453</v>
      </c>
      <c r="AP2336" s="514">
        <v>123326</v>
      </c>
      <c r="AQ2336" s="514" t="s">
        <v>5748</v>
      </c>
      <c r="AR2336" s="514" t="s">
        <v>2930</v>
      </c>
      <c r="AS2336" s="514">
        <v>654456</v>
      </c>
      <c r="AT2336" s="514">
        <v>123368</v>
      </c>
      <c r="AU2336" s="514">
        <v>3</v>
      </c>
      <c r="AV2336" s="514" t="s">
        <v>720</v>
      </c>
      <c r="AW2336" s="514" t="s">
        <v>2630</v>
      </c>
      <c r="AX2336" s="514">
        <v>0.3</v>
      </c>
      <c r="AY2336" s="514">
        <v>0.3</v>
      </c>
      <c r="AZ2336" s="514">
        <v>1486</v>
      </c>
      <c r="BA2336" s="514" t="s">
        <v>329</v>
      </c>
      <c r="BB2336" s="515" t="s">
        <v>5642</v>
      </c>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654592-124737</v>
      </c>
      <c r="AJ2337" s="511">
        <f t="shared" si="110"/>
        <v>2334</v>
      </c>
      <c r="AK2337" s="514">
        <v>14</v>
      </c>
      <c r="AL2337" s="514" t="s">
        <v>1481</v>
      </c>
      <c r="AM2337" s="514" t="s">
        <v>2746</v>
      </c>
      <c r="AN2337" s="514" t="s">
        <v>5749</v>
      </c>
      <c r="AO2337" s="514">
        <v>654453</v>
      </c>
      <c r="AP2337" s="514">
        <v>123326</v>
      </c>
      <c r="AQ2337" s="514" t="s">
        <v>5750</v>
      </c>
      <c r="AR2337" s="514" t="s">
        <v>861</v>
      </c>
      <c r="AS2337" s="514">
        <v>654592</v>
      </c>
      <c r="AT2337" s="514">
        <v>124737</v>
      </c>
      <c r="AU2337" s="514">
        <v>54</v>
      </c>
      <c r="AV2337" s="514" t="s">
        <v>718</v>
      </c>
      <c r="AW2337" s="514" t="s">
        <v>2630</v>
      </c>
      <c r="AX2337" s="514">
        <v>2.2999999999999998</v>
      </c>
      <c r="AY2337" s="514">
        <v>10</v>
      </c>
      <c r="AZ2337" s="514">
        <v>1486</v>
      </c>
      <c r="BA2337" s="514" t="s">
        <v>329</v>
      </c>
      <c r="BB2337" s="515" t="s">
        <v>5642</v>
      </c>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654596-124728</v>
      </c>
      <c r="AJ2338" s="511">
        <f t="shared" si="110"/>
        <v>2335</v>
      </c>
      <c r="AK2338" s="514">
        <v>14</v>
      </c>
      <c r="AL2338" s="514" t="s">
        <v>1481</v>
      </c>
      <c r="AM2338" s="514" t="s">
        <v>2746</v>
      </c>
      <c r="AN2338" s="514" t="s">
        <v>5749</v>
      </c>
      <c r="AO2338" s="514">
        <v>654453</v>
      </c>
      <c r="AP2338" s="514">
        <v>123326</v>
      </c>
      <c r="AQ2338" s="514" t="s">
        <v>5751</v>
      </c>
      <c r="AR2338" s="514" t="s">
        <v>861</v>
      </c>
      <c r="AS2338" s="514">
        <v>654596</v>
      </c>
      <c r="AT2338" s="514">
        <v>124728</v>
      </c>
      <c r="AU2338" s="514">
        <v>55</v>
      </c>
      <c r="AV2338" s="514" t="s">
        <v>718</v>
      </c>
      <c r="AW2338" s="514" t="s">
        <v>2630</v>
      </c>
      <c r="AX2338" s="514">
        <v>2.2000000000000002</v>
      </c>
      <c r="AY2338" s="514">
        <v>10</v>
      </c>
      <c r="AZ2338" s="514">
        <v>1486</v>
      </c>
      <c r="BA2338" s="514" t="s">
        <v>329</v>
      </c>
      <c r="BB2338" s="515" t="s">
        <v>5642</v>
      </c>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654596-124730</v>
      </c>
      <c r="AJ2339" s="511">
        <f t="shared" si="110"/>
        <v>2336</v>
      </c>
      <c r="AK2339" s="514">
        <v>14</v>
      </c>
      <c r="AL2339" s="514" t="s">
        <v>1481</v>
      </c>
      <c r="AM2339" s="514" t="s">
        <v>2746</v>
      </c>
      <c r="AN2339" s="514" t="s">
        <v>5749</v>
      </c>
      <c r="AO2339" s="514">
        <v>654453</v>
      </c>
      <c r="AP2339" s="514">
        <v>123326</v>
      </c>
      <c r="AQ2339" s="514" t="s">
        <v>5752</v>
      </c>
      <c r="AR2339" s="514" t="s">
        <v>861</v>
      </c>
      <c r="AS2339" s="514">
        <v>654596</v>
      </c>
      <c r="AT2339" s="514">
        <v>124730</v>
      </c>
      <c r="AU2339" s="514">
        <v>53</v>
      </c>
      <c r="AV2339" s="514" t="s">
        <v>718</v>
      </c>
      <c r="AW2339" s="514" t="s">
        <v>2630</v>
      </c>
      <c r="AX2339" s="514">
        <v>2.4</v>
      </c>
      <c r="AY2339" s="514">
        <v>10</v>
      </c>
      <c r="AZ2339" s="514">
        <v>1486</v>
      </c>
      <c r="BA2339" s="514" t="s">
        <v>329</v>
      </c>
      <c r="BB2339" s="515" t="s">
        <v>5642</v>
      </c>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653690-124065</v>
      </c>
      <c r="AJ2340" s="511">
        <f t="shared" si="110"/>
        <v>2337</v>
      </c>
      <c r="AK2340" s="514">
        <v>14</v>
      </c>
      <c r="AL2340" s="514" t="s">
        <v>1481</v>
      </c>
      <c r="AM2340" s="514" t="s">
        <v>2746</v>
      </c>
      <c r="AN2340" s="514" t="s">
        <v>5753</v>
      </c>
      <c r="AO2340" s="514">
        <v>654453</v>
      </c>
      <c r="AP2340" s="514">
        <v>123326</v>
      </c>
      <c r="AQ2340" s="514" t="s">
        <v>5754</v>
      </c>
      <c r="AR2340" s="514" t="s">
        <v>2924</v>
      </c>
      <c r="AS2340" s="514">
        <v>653690</v>
      </c>
      <c r="AT2340" s="514">
        <v>124065</v>
      </c>
      <c r="AU2340" s="514">
        <v>25</v>
      </c>
      <c r="AV2340" s="514" t="s">
        <v>718</v>
      </c>
      <c r="AW2340" s="514" t="s">
        <v>2644</v>
      </c>
      <c r="AX2340" s="514">
        <v>10</v>
      </c>
      <c r="AY2340" s="514">
        <v>9.8000000000000007</v>
      </c>
      <c r="AZ2340" s="514">
        <v>1486</v>
      </c>
      <c r="BA2340" s="514" t="s">
        <v>329</v>
      </c>
      <c r="BB2340" s="515" t="s">
        <v>5642</v>
      </c>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653870-124002</v>
      </c>
      <c r="AJ2341" s="511">
        <f t="shared" si="110"/>
        <v>2338</v>
      </c>
      <c r="AK2341" s="514">
        <v>14</v>
      </c>
      <c r="AL2341" s="514" t="s">
        <v>1481</v>
      </c>
      <c r="AM2341" s="514" t="s">
        <v>2746</v>
      </c>
      <c r="AN2341" s="514" t="s">
        <v>5753</v>
      </c>
      <c r="AO2341" s="514">
        <v>654453</v>
      </c>
      <c r="AP2341" s="514">
        <v>123326</v>
      </c>
      <c r="AQ2341" s="514" t="s">
        <v>3666</v>
      </c>
      <c r="AR2341" s="514" t="s">
        <v>2660</v>
      </c>
      <c r="AS2341" s="514">
        <v>653870</v>
      </c>
      <c r="AT2341" s="514">
        <v>124002</v>
      </c>
      <c r="AU2341" s="514">
        <v>10</v>
      </c>
      <c r="AV2341" s="514" t="s">
        <v>719</v>
      </c>
      <c r="AW2341" s="514" t="s">
        <v>2644</v>
      </c>
      <c r="AX2341" s="514">
        <v>10</v>
      </c>
      <c r="AY2341" s="514">
        <v>7.5</v>
      </c>
      <c r="AZ2341" s="514">
        <v>1486</v>
      </c>
      <c r="BA2341" s="514" t="s">
        <v>329</v>
      </c>
      <c r="BB2341" s="515" t="s">
        <v>5642</v>
      </c>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653926-124145</v>
      </c>
      <c r="AJ2342" s="511">
        <f t="shared" si="110"/>
        <v>2339</v>
      </c>
      <c r="AK2342" s="514">
        <v>14</v>
      </c>
      <c r="AL2342" s="514" t="s">
        <v>1481</v>
      </c>
      <c r="AM2342" s="514" t="s">
        <v>3002</v>
      </c>
      <c r="AN2342" s="514" t="s">
        <v>5755</v>
      </c>
      <c r="AO2342" s="514">
        <v>654453</v>
      </c>
      <c r="AP2342" s="514">
        <v>123326</v>
      </c>
      <c r="AQ2342" s="514" t="s">
        <v>5756</v>
      </c>
      <c r="AR2342" s="514" t="s">
        <v>2860</v>
      </c>
      <c r="AS2342" s="514">
        <v>653926</v>
      </c>
      <c r="AT2342" s="514">
        <v>124145</v>
      </c>
      <c r="AU2342" s="514">
        <v>11</v>
      </c>
      <c r="AV2342" s="514" t="s">
        <v>720</v>
      </c>
      <c r="AW2342" s="514" t="s">
        <v>2630</v>
      </c>
      <c r="AX2342" s="514">
        <v>10</v>
      </c>
      <c r="AY2342" s="514">
        <v>7.5</v>
      </c>
      <c r="AZ2342" s="514">
        <v>1486</v>
      </c>
      <c r="BA2342" s="514" t="s">
        <v>329</v>
      </c>
      <c r="BB2342" s="515" t="s">
        <v>5642</v>
      </c>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654052-124431</v>
      </c>
      <c r="AJ2343" s="511">
        <f t="shared" si="110"/>
        <v>2340</v>
      </c>
      <c r="AK2343" s="514">
        <v>14</v>
      </c>
      <c r="AL2343" s="514" t="s">
        <v>1481</v>
      </c>
      <c r="AM2343" s="514" t="s">
        <v>3002</v>
      </c>
      <c r="AN2343" s="514" t="s">
        <v>5755</v>
      </c>
      <c r="AO2343" s="514">
        <v>654453</v>
      </c>
      <c r="AP2343" s="514">
        <v>123326</v>
      </c>
      <c r="AQ2343" s="514" t="s">
        <v>5757</v>
      </c>
      <c r="AR2343" s="514" t="s">
        <v>2930</v>
      </c>
      <c r="AS2343" s="514">
        <v>654052</v>
      </c>
      <c r="AT2343" s="514">
        <v>124431</v>
      </c>
      <c r="AU2343" s="514">
        <v>15</v>
      </c>
      <c r="AV2343" s="514" t="s">
        <v>719</v>
      </c>
      <c r="AW2343" s="514" t="s">
        <v>2630</v>
      </c>
      <c r="AX2343" s="514">
        <v>7.5</v>
      </c>
      <c r="AY2343" s="514">
        <v>10</v>
      </c>
      <c r="AZ2343" s="514">
        <v>1486</v>
      </c>
      <c r="BA2343" s="514" t="s">
        <v>329</v>
      </c>
      <c r="BB2343" s="515" t="s">
        <v>5642</v>
      </c>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655175-123794</v>
      </c>
      <c r="AJ2344" s="511">
        <f t="shared" si="110"/>
        <v>2341</v>
      </c>
      <c r="AK2344" s="514">
        <v>14</v>
      </c>
      <c r="AL2344" s="514" t="s">
        <v>1482</v>
      </c>
      <c r="AM2344" s="514" t="s">
        <v>3002</v>
      </c>
      <c r="AN2344" s="514" t="s">
        <v>5758</v>
      </c>
      <c r="AO2344" s="514">
        <v>655178</v>
      </c>
      <c r="AP2344" s="514">
        <v>123719</v>
      </c>
      <c r="AQ2344" s="514" t="s">
        <v>5759</v>
      </c>
      <c r="AR2344" s="514" t="s">
        <v>2648</v>
      </c>
      <c r="AS2344" s="514">
        <v>655175</v>
      </c>
      <c r="AT2344" s="514">
        <v>123794</v>
      </c>
      <c r="AU2344" s="514">
        <v>12</v>
      </c>
      <c r="AV2344" s="514" t="s">
        <v>718</v>
      </c>
      <c r="AW2344" s="514" t="s">
        <v>2649</v>
      </c>
      <c r="AX2344" s="514">
        <v>1.4</v>
      </c>
      <c r="AY2344" s="514">
        <v>0.9</v>
      </c>
      <c r="AZ2344" s="514">
        <v>1486</v>
      </c>
      <c r="BA2344" s="514" t="s">
        <v>329</v>
      </c>
      <c r="BB2344" s="515" t="s">
        <v>5760</v>
      </c>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655190-123764</v>
      </c>
      <c r="AJ2345" s="511">
        <f t="shared" si="110"/>
        <v>2342</v>
      </c>
      <c r="AK2345" s="514">
        <v>14</v>
      </c>
      <c r="AL2345" s="514" t="s">
        <v>1482</v>
      </c>
      <c r="AM2345" s="514" t="s">
        <v>3002</v>
      </c>
      <c r="AN2345" s="514" t="s">
        <v>5758</v>
      </c>
      <c r="AO2345" s="514">
        <v>655178</v>
      </c>
      <c r="AP2345" s="514">
        <v>123719</v>
      </c>
      <c r="AQ2345" s="514" t="s">
        <v>5761</v>
      </c>
      <c r="AR2345" s="514" t="s">
        <v>861</v>
      </c>
      <c r="AS2345" s="514">
        <v>655190</v>
      </c>
      <c r="AT2345" s="514">
        <v>123764</v>
      </c>
      <c r="AU2345" s="514">
        <v>3</v>
      </c>
      <c r="AV2345" s="514" t="s">
        <v>718</v>
      </c>
      <c r="AW2345" s="514" t="s">
        <v>2649</v>
      </c>
      <c r="AX2345" s="514">
        <v>1.9</v>
      </c>
      <c r="AY2345" s="514">
        <v>0.4</v>
      </c>
      <c r="AZ2345" s="514">
        <v>1486</v>
      </c>
      <c r="BA2345" s="514" t="s">
        <v>329</v>
      </c>
      <c r="BB2345" s="515" t="s">
        <v>5760</v>
      </c>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655191-123767</v>
      </c>
      <c r="AJ2346" s="511">
        <f t="shared" si="110"/>
        <v>2343</v>
      </c>
      <c r="AK2346" s="514">
        <v>14</v>
      </c>
      <c r="AL2346" s="514" t="s">
        <v>1482</v>
      </c>
      <c r="AM2346" s="514" t="s">
        <v>3002</v>
      </c>
      <c r="AN2346" s="514" t="s">
        <v>5758</v>
      </c>
      <c r="AO2346" s="514">
        <v>655178</v>
      </c>
      <c r="AP2346" s="514">
        <v>123719</v>
      </c>
      <c r="AQ2346" s="514" t="s">
        <v>5762</v>
      </c>
      <c r="AR2346" s="514" t="s">
        <v>2640</v>
      </c>
      <c r="AS2346" s="514">
        <v>655191</v>
      </c>
      <c r="AT2346" s="514">
        <v>123767</v>
      </c>
      <c r="AU2346" s="514">
        <v>4</v>
      </c>
      <c r="AV2346" s="514" t="s">
        <v>718</v>
      </c>
      <c r="AW2346" s="514" t="s">
        <v>2649</v>
      </c>
      <c r="AX2346" s="514">
        <v>1.8</v>
      </c>
      <c r="AY2346" s="514">
        <v>0.5</v>
      </c>
      <c r="AZ2346" s="514">
        <v>1486</v>
      </c>
      <c r="BA2346" s="514" t="s">
        <v>329</v>
      </c>
      <c r="BB2346" s="515" t="s">
        <v>5760</v>
      </c>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651679-123599</v>
      </c>
      <c r="AJ2347" s="511">
        <f t="shared" si="110"/>
        <v>2344</v>
      </c>
      <c r="AK2347" s="514">
        <v>14</v>
      </c>
      <c r="AL2347" s="514" t="s">
        <v>1482</v>
      </c>
      <c r="AM2347" s="514" t="s">
        <v>3002</v>
      </c>
      <c r="AN2347" s="514" t="s">
        <v>5763</v>
      </c>
      <c r="AO2347" s="514">
        <v>651597</v>
      </c>
      <c r="AP2347" s="514">
        <v>123567</v>
      </c>
      <c r="AQ2347" s="514" t="s">
        <v>5764</v>
      </c>
      <c r="AR2347" s="514" t="s">
        <v>861</v>
      </c>
      <c r="AS2347" s="514">
        <v>651679</v>
      </c>
      <c r="AT2347" s="514">
        <v>123599</v>
      </c>
      <c r="AU2347" s="514">
        <v>4</v>
      </c>
      <c r="AV2347" s="514" t="s">
        <v>718</v>
      </c>
      <c r="AW2347" s="514" t="s">
        <v>2644</v>
      </c>
      <c r="AX2347" s="514">
        <v>10</v>
      </c>
      <c r="AY2347" s="514">
        <v>0.2</v>
      </c>
      <c r="AZ2347" s="514">
        <v>1435</v>
      </c>
      <c r="BA2347" s="514" t="s">
        <v>345</v>
      </c>
      <c r="BB2347" s="515" t="s">
        <v>861</v>
      </c>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651726-123562</v>
      </c>
      <c r="AJ2348" s="511">
        <f t="shared" si="110"/>
        <v>2345</v>
      </c>
      <c r="AK2348" s="514">
        <v>14</v>
      </c>
      <c r="AL2348" s="514" t="s">
        <v>1482</v>
      </c>
      <c r="AM2348" s="514" t="s">
        <v>3002</v>
      </c>
      <c r="AN2348" s="514" t="s">
        <v>5763</v>
      </c>
      <c r="AO2348" s="514">
        <v>651597</v>
      </c>
      <c r="AP2348" s="514">
        <v>123567</v>
      </c>
      <c r="AQ2348" s="514" t="s">
        <v>5765</v>
      </c>
      <c r="AR2348" s="514" t="s">
        <v>861</v>
      </c>
      <c r="AS2348" s="514">
        <v>651726</v>
      </c>
      <c r="AT2348" s="514">
        <v>123562</v>
      </c>
      <c r="AU2348" s="514">
        <v>14</v>
      </c>
      <c r="AV2348" s="514" t="s">
        <v>718</v>
      </c>
      <c r="AW2348" s="514" t="s">
        <v>2644</v>
      </c>
      <c r="AX2348" s="514">
        <v>10</v>
      </c>
      <c r="AY2348" s="514">
        <v>0.8</v>
      </c>
      <c r="AZ2348" s="514">
        <v>1435</v>
      </c>
      <c r="BA2348" s="514" t="s">
        <v>345</v>
      </c>
      <c r="BB2348" s="515" t="s">
        <v>861</v>
      </c>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655516-123878</v>
      </c>
      <c r="AJ2349" s="511">
        <f t="shared" si="110"/>
        <v>2346</v>
      </c>
      <c r="AK2349" s="514">
        <v>14</v>
      </c>
      <c r="AL2349" s="514" t="s">
        <v>1482</v>
      </c>
      <c r="AM2349" s="514" t="s">
        <v>3002</v>
      </c>
      <c r="AN2349" s="514" t="s">
        <v>5766</v>
      </c>
      <c r="AO2349" s="514">
        <v>655313</v>
      </c>
      <c r="AP2349" s="514">
        <v>123724</v>
      </c>
      <c r="AQ2349" s="514" t="s">
        <v>5767</v>
      </c>
      <c r="AR2349" s="514" t="s">
        <v>861</v>
      </c>
      <c r="AS2349" s="514">
        <v>655516</v>
      </c>
      <c r="AT2349" s="514">
        <v>123878</v>
      </c>
      <c r="AU2349" s="514">
        <v>11</v>
      </c>
      <c r="AV2349" s="514" t="s">
        <v>718</v>
      </c>
      <c r="AW2349" s="514" t="s">
        <v>718</v>
      </c>
      <c r="AX2349" s="514">
        <v>0.6</v>
      </c>
      <c r="AY2349" s="514">
        <v>2.9</v>
      </c>
      <c r="AZ2349" s="514">
        <v>1486</v>
      </c>
      <c r="BA2349" s="514" t="s">
        <v>329</v>
      </c>
      <c r="BB2349" s="515" t="s">
        <v>5760</v>
      </c>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655552-123900</v>
      </c>
      <c r="AJ2350" s="511">
        <f t="shared" si="110"/>
        <v>2347</v>
      </c>
      <c r="AK2350" s="514">
        <v>14</v>
      </c>
      <c r="AL2350" s="514" t="s">
        <v>1482</v>
      </c>
      <c r="AM2350" s="514" t="s">
        <v>3002</v>
      </c>
      <c r="AN2350" s="514" t="s">
        <v>5766</v>
      </c>
      <c r="AO2350" s="514">
        <v>655313</v>
      </c>
      <c r="AP2350" s="514">
        <v>123724</v>
      </c>
      <c r="AQ2350" s="514" t="s">
        <v>5768</v>
      </c>
      <c r="AR2350" s="514" t="s">
        <v>861</v>
      </c>
      <c r="AS2350" s="514">
        <v>655552</v>
      </c>
      <c r="AT2350" s="514">
        <v>123900</v>
      </c>
      <c r="AU2350" s="514">
        <v>13</v>
      </c>
      <c r="AV2350" s="514" t="s">
        <v>718</v>
      </c>
      <c r="AW2350" s="514" t="s">
        <v>2644</v>
      </c>
      <c r="AX2350" s="514">
        <v>4.5999999999999996</v>
      </c>
      <c r="AY2350" s="514">
        <v>3.4</v>
      </c>
      <c r="AZ2350" s="514">
        <v>1486</v>
      </c>
      <c r="BA2350" s="514" t="s">
        <v>329</v>
      </c>
      <c r="BB2350" s="515" t="s">
        <v>5760</v>
      </c>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655602-123953</v>
      </c>
      <c r="AJ2351" s="511">
        <f t="shared" si="110"/>
        <v>2348</v>
      </c>
      <c r="AK2351" s="514">
        <v>14</v>
      </c>
      <c r="AL2351" s="514" t="s">
        <v>1482</v>
      </c>
      <c r="AM2351" s="514" t="s">
        <v>3002</v>
      </c>
      <c r="AN2351" s="514" t="s">
        <v>5766</v>
      </c>
      <c r="AO2351" s="514">
        <v>655313</v>
      </c>
      <c r="AP2351" s="514">
        <v>123724</v>
      </c>
      <c r="AQ2351" s="514" t="s">
        <v>5769</v>
      </c>
      <c r="AR2351" s="514" t="s">
        <v>2640</v>
      </c>
      <c r="AS2351" s="514">
        <v>655602</v>
      </c>
      <c r="AT2351" s="514">
        <v>123953</v>
      </c>
      <c r="AU2351" s="514">
        <v>15</v>
      </c>
      <c r="AV2351" s="514" t="s">
        <v>718</v>
      </c>
      <c r="AW2351" s="514" t="s">
        <v>2644</v>
      </c>
      <c r="AX2351" s="514">
        <v>3.8</v>
      </c>
      <c r="AY2351" s="514">
        <v>4.2</v>
      </c>
      <c r="AZ2351" s="514">
        <v>1486</v>
      </c>
      <c r="BA2351" s="514" t="s">
        <v>329</v>
      </c>
      <c r="BB2351" s="515" t="s">
        <v>5760</v>
      </c>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655500-123843</v>
      </c>
      <c r="AJ2352" s="511">
        <f t="shared" si="110"/>
        <v>2349</v>
      </c>
      <c r="AK2352" s="514">
        <v>14</v>
      </c>
      <c r="AL2352" s="514" t="s">
        <v>1482</v>
      </c>
      <c r="AM2352" s="514" t="s">
        <v>2746</v>
      </c>
      <c r="AN2352" s="514" t="s">
        <v>5770</v>
      </c>
      <c r="AO2352" s="514">
        <v>655313</v>
      </c>
      <c r="AP2352" s="514">
        <v>123724</v>
      </c>
      <c r="AQ2352" s="514" t="s">
        <v>5771</v>
      </c>
      <c r="AR2352" s="514" t="s">
        <v>2687</v>
      </c>
      <c r="AS2352" s="514">
        <v>655500</v>
      </c>
      <c r="AT2352" s="514">
        <v>123843</v>
      </c>
      <c r="AU2352" s="514">
        <v>9</v>
      </c>
      <c r="AV2352" s="514" t="s">
        <v>718</v>
      </c>
      <c r="AW2352" s="514" t="s">
        <v>2630</v>
      </c>
      <c r="AX2352" s="514">
        <v>0.8</v>
      </c>
      <c r="AY2352" s="514">
        <v>2.7</v>
      </c>
      <c r="AZ2352" s="514">
        <v>1486</v>
      </c>
      <c r="BA2352" s="514" t="s">
        <v>329</v>
      </c>
      <c r="BB2352" s="515" t="s">
        <v>5760</v>
      </c>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655508-123886</v>
      </c>
      <c r="AJ2353" s="511">
        <f t="shared" si="110"/>
        <v>2350</v>
      </c>
      <c r="AK2353" s="514">
        <v>14</v>
      </c>
      <c r="AL2353" s="514" t="s">
        <v>1482</v>
      </c>
      <c r="AM2353" s="514" t="s">
        <v>2746</v>
      </c>
      <c r="AN2353" s="514" t="s">
        <v>5770</v>
      </c>
      <c r="AO2353" s="514">
        <v>655313</v>
      </c>
      <c r="AP2353" s="514">
        <v>123724</v>
      </c>
      <c r="AQ2353" s="514" t="s">
        <v>5772</v>
      </c>
      <c r="AR2353" s="514" t="s">
        <v>2648</v>
      </c>
      <c r="AS2353" s="514">
        <v>655508</v>
      </c>
      <c r="AT2353" s="514">
        <v>123886</v>
      </c>
      <c r="AU2353" s="514">
        <v>14</v>
      </c>
      <c r="AV2353" s="514" t="s">
        <v>718</v>
      </c>
      <c r="AW2353" s="514" t="s">
        <v>718</v>
      </c>
      <c r="AX2353" s="514">
        <v>0.5</v>
      </c>
      <c r="AY2353" s="514">
        <v>3</v>
      </c>
      <c r="AZ2353" s="514">
        <v>1486</v>
      </c>
      <c r="BA2353" s="514" t="s">
        <v>329</v>
      </c>
      <c r="BB2353" s="515" t="s">
        <v>5760</v>
      </c>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655931-123847</v>
      </c>
      <c r="AJ2354" s="511">
        <f t="shared" si="110"/>
        <v>2351</v>
      </c>
      <c r="AK2354" s="514">
        <v>14</v>
      </c>
      <c r="AL2354" s="514" t="s">
        <v>1482</v>
      </c>
      <c r="AM2354" s="514" t="s">
        <v>3002</v>
      </c>
      <c r="AN2354" s="514" t="s">
        <v>5773</v>
      </c>
      <c r="AO2354" s="514">
        <v>655995</v>
      </c>
      <c r="AP2354" s="514">
        <v>123687</v>
      </c>
      <c r="AQ2354" s="514" t="s">
        <v>5774</v>
      </c>
      <c r="AR2354" s="514" t="s">
        <v>861</v>
      </c>
      <c r="AS2354" s="514">
        <v>655931</v>
      </c>
      <c r="AT2354" s="514">
        <v>123847</v>
      </c>
      <c r="AU2354" s="514">
        <v>23</v>
      </c>
      <c r="AV2354" s="514" t="s">
        <v>718</v>
      </c>
      <c r="AW2354" s="514" t="s">
        <v>2644</v>
      </c>
      <c r="AX2354" s="514">
        <v>4</v>
      </c>
      <c r="AY2354" s="514">
        <v>3.5</v>
      </c>
      <c r="AZ2354" s="514">
        <v>1486</v>
      </c>
      <c r="BA2354" s="514" t="s">
        <v>329</v>
      </c>
      <c r="BB2354" s="515" t="s">
        <v>5760</v>
      </c>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655260-123480</v>
      </c>
      <c r="AJ2355" s="511">
        <f t="shared" si="110"/>
        <v>2352</v>
      </c>
      <c r="AK2355" s="514">
        <v>14</v>
      </c>
      <c r="AL2355" s="514" t="s">
        <v>1482</v>
      </c>
      <c r="AM2355" s="514" t="s">
        <v>2746</v>
      </c>
      <c r="AN2355" s="514" t="s">
        <v>5775</v>
      </c>
      <c r="AO2355" s="514">
        <v>655125</v>
      </c>
      <c r="AP2355" s="514">
        <v>123189</v>
      </c>
      <c r="AQ2355" s="514" t="s">
        <v>5776</v>
      </c>
      <c r="AR2355" s="514" t="s">
        <v>2687</v>
      </c>
      <c r="AS2355" s="514">
        <v>655260</v>
      </c>
      <c r="AT2355" s="514">
        <v>123480</v>
      </c>
      <c r="AU2355" s="514">
        <v>24</v>
      </c>
      <c r="AV2355" s="514" t="s">
        <v>718</v>
      </c>
      <c r="AW2355" s="514" t="s">
        <v>2630</v>
      </c>
      <c r="AX2355" s="514">
        <v>3.2</v>
      </c>
      <c r="AY2355" s="514">
        <v>5</v>
      </c>
      <c r="AZ2355" s="514">
        <v>1486</v>
      </c>
      <c r="BA2355" s="514" t="s">
        <v>329</v>
      </c>
      <c r="BB2355" s="515" t="s">
        <v>5760</v>
      </c>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655086-124902</v>
      </c>
      <c r="AJ2356" s="511">
        <f t="shared" si="110"/>
        <v>2353</v>
      </c>
      <c r="AK2356" s="514">
        <v>14</v>
      </c>
      <c r="AL2356" s="514" t="s">
        <v>1482</v>
      </c>
      <c r="AM2356" s="514" t="s">
        <v>3002</v>
      </c>
      <c r="AN2356" s="514" t="s">
        <v>5777</v>
      </c>
      <c r="AO2356" s="514">
        <v>655112</v>
      </c>
      <c r="AP2356" s="514">
        <v>124935</v>
      </c>
      <c r="AQ2356" s="514" t="s">
        <v>5778</v>
      </c>
      <c r="AR2356" s="514" t="s">
        <v>2640</v>
      </c>
      <c r="AS2356" s="514">
        <v>655086</v>
      </c>
      <c r="AT2356" s="514">
        <v>124902</v>
      </c>
      <c r="AU2356" s="514">
        <v>8</v>
      </c>
      <c r="AV2356" s="514" t="s">
        <v>719</v>
      </c>
      <c r="AW2356" s="514" t="s">
        <v>2649</v>
      </c>
      <c r="AX2356" s="514">
        <v>1</v>
      </c>
      <c r="AY2356" s="514">
        <v>0.5</v>
      </c>
      <c r="AZ2356" s="514">
        <v>1486</v>
      </c>
      <c r="BA2356" s="514" t="s">
        <v>329</v>
      </c>
      <c r="BB2356" s="515" t="s">
        <v>5760</v>
      </c>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655103-124930</v>
      </c>
      <c r="AJ2357" s="511">
        <f t="shared" si="110"/>
        <v>2354</v>
      </c>
      <c r="AK2357" s="514">
        <v>14</v>
      </c>
      <c r="AL2357" s="514" t="s">
        <v>1482</v>
      </c>
      <c r="AM2357" s="514" t="s">
        <v>3002</v>
      </c>
      <c r="AN2357" s="514" t="s">
        <v>5777</v>
      </c>
      <c r="AO2357" s="514">
        <v>655112</v>
      </c>
      <c r="AP2357" s="514">
        <v>124935</v>
      </c>
      <c r="AQ2357" s="514" t="s">
        <v>5779</v>
      </c>
      <c r="AR2357" s="514" t="s">
        <v>2648</v>
      </c>
      <c r="AS2357" s="514">
        <v>655103</v>
      </c>
      <c r="AT2357" s="514">
        <v>124930</v>
      </c>
      <c r="AU2357" s="514">
        <v>3</v>
      </c>
      <c r="AV2357" s="514" t="s">
        <v>719</v>
      </c>
      <c r="AW2357" s="514" t="s">
        <v>2649</v>
      </c>
      <c r="AX2357" s="514">
        <v>1.4</v>
      </c>
      <c r="AY2357" s="514">
        <v>0.1</v>
      </c>
      <c r="AZ2357" s="514">
        <v>1486</v>
      </c>
      <c r="BA2357" s="514" t="s">
        <v>329</v>
      </c>
      <c r="BB2357" s="515" t="s">
        <v>5760</v>
      </c>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655225-123279</v>
      </c>
      <c r="AJ2358" s="511">
        <f t="shared" si="110"/>
        <v>2355</v>
      </c>
      <c r="AK2358" s="514">
        <v>14</v>
      </c>
      <c r="AL2358" s="514" t="s">
        <v>1482</v>
      </c>
      <c r="AM2358" s="514" t="s">
        <v>3002</v>
      </c>
      <c r="AN2358" s="514" t="s">
        <v>5780</v>
      </c>
      <c r="AO2358" s="514">
        <v>655125</v>
      </c>
      <c r="AP2358" s="514">
        <v>123189</v>
      </c>
      <c r="AQ2358" s="514" t="s">
        <v>5781</v>
      </c>
      <c r="AR2358" s="514" t="s">
        <v>2640</v>
      </c>
      <c r="AS2358" s="514">
        <v>655225</v>
      </c>
      <c r="AT2358" s="514">
        <v>123279</v>
      </c>
      <c r="AU2358" s="514">
        <v>11</v>
      </c>
      <c r="AV2358" s="514" t="s">
        <v>719</v>
      </c>
      <c r="AW2358" s="514" t="s">
        <v>2630</v>
      </c>
      <c r="AX2358" s="514">
        <v>4.3</v>
      </c>
      <c r="AY2358" s="514">
        <v>1.5</v>
      </c>
      <c r="AZ2358" s="514">
        <v>1486</v>
      </c>
      <c r="BA2358" s="514" t="s">
        <v>329</v>
      </c>
      <c r="BB2358" s="515" t="s">
        <v>5760</v>
      </c>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654874-123736</v>
      </c>
      <c r="AJ2359" s="511">
        <f t="shared" si="110"/>
        <v>2356</v>
      </c>
      <c r="AK2359" s="514">
        <v>14</v>
      </c>
      <c r="AL2359" s="514" t="s">
        <v>1482</v>
      </c>
      <c r="AM2359" s="514" t="s">
        <v>3002</v>
      </c>
      <c r="AN2359" s="514" t="s">
        <v>5668</v>
      </c>
      <c r="AO2359" s="514">
        <v>655100</v>
      </c>
      <c r="AP2359" s="514">
        <v>123717</v>
      </c>
      <c r="AQ2359" s="514" t="s">
        <v>5782</v>
      </c>
      <c r="AR2359" s="514" t="s">
        <v>861</v>
      </c>
      <c r="AS2359" s="514">
        <v>654874</v>
      </c>
      <c r="AT2359" s="514">
        <v>123736</v>
      </c>
      <c r="AU2359" s="514">
        <v>8</v>
      </c>
      <c r="AV2359" s="514" t="s">
        <v>718</v>
      </c>
      <c r="AW2359" s="514" t="s">
        <v>2644</v>
      </c>
      <c r="AX2359" s="514">
        <v>10</v>
      </c>
      <c r="AY2359" s="514">
        <v>2.6</v>
      </c>
      <c r="AZ2359" s="514">
        <v>1486</v>
      </c>
      <c r="BA2359" s="514" t="s">
        <v>329</v>
      </c>
      <c r="BB2359" s="515" t="s">
        <v>5642</v>
      </c>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654875-123704</v>
      </c>
      <c r="AJ2360" s="511">
        <f t="shared" si="110"/>
        <v>2357</v>
      </c>
      <c r="AK2360" s="514">
        <v>14</v>
      </c>
      <c r="AL2360" s="514" t="s">
        <v>1482</v>
      </c>
      <c r="AM2360" s="514" t="s">
        <v>3002</v>
      </c>
      <c r="AN2360" s="514" t="s">
        <v>5668</v>
      </c>
      <c r="AO2360" s="514">
        <v>655100</v>
      </c>
      <c r="AP2360" s="514">
        <v>123717</v>
      </c>
      <c r="AQ2360" s="514" t="s">
        <v>5783</v>
      </c>
      <c r="AR2360" s="514" t="s">
        <v>861</v>
      </c>
      <c r="AS2360" s="514">
        <v>654875</v>
      </c>
      <c r="AT2360" s="514">
        <v>123704</v>
      </c>
      <c r="AU2360" s="514">
        <v>6</v>
      </c>
      <c r="AV2360" s="514" t="s">
        <v>718</v>
      </c>
      <c r="AW2360" s="514" t="s">
        <v>2644</v>
      </c>
      <c r="AX2360" s="514">
        <v>10</v>
      </c>
      <c r="AY2360" s="514">
        <v>2.2999999999999998</v>
      </c>
      <c r="AZ2360" s="514">
        <v>1486</v>
      </c>
      <c r="BA2360" s="514" t="s">
        <v>329</v>
      </c>
      <c r="BB2360" s="515" t="s">
        <v>5642</v>
      </c>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654983-123715</v>
      </c>
      <c r="AJ2361" s="511">
        <f t="shared" si="110"/>
        <v>2358</v>
      </c>
      <c r="AK2361" s="514">
        <v>14</v>
      </c>
      <c r="AL2361" s="514" t="s">
        <v>1482</v>
      </c>
      <c r="AM2361" s="514" t="s">
        <v>3002</v>
      </c>
      <c r="AN2361" s="514" t="s">
        <v>5668</v>
      </c>
      <c r="AO2361" s="514">
        <v>655100</v>
      </c>
      <c r="AP2361" s="514">
        <v>123717</v>
      </c>
      <c r="AQ2361" s="514" t="s">
        <v>5784</v>
      </c>
      <c r="AR2361" s="514" t="s">
        <v>861</v>
      </c>
      <c r="AS2361" s="514">
        <v>654983</v>
      </c>
      <c r="AT2361" s="514">
        <v>123715</v>
      </c>
      <c r="AU2361" s="514">
        <v>3</v>
      </c>
      <c r="AV2361" s="514" t="s">
        <v>718</v>
      </c>
      <c r="AW2361" s="514" t="s">
        <v>2644</v>
      </c>
      <c r="AX2361" s="514">
        <v>10</v>
      </c>
      <c r="AY2361" s="514">
        <v>1.1000000000000001</v>
      </c>
      <c r="AZ2361" s="514">
        <v>1486</v>
      </c>
      <c r="BA2361" s="514" t="s">
        <v>329</v>
      </c>
      <c r="BB2361" s="515" t="s">
        <v>5642</v>
      </c>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655245-123415</v>
      </c>
      <c r="AJ2362" s="511">
        <f t="shared" si="110"/>
        <v>2359</v>
      </c>
      <c r="AK2362" s="514">
        <v>14</v>
      </c>
      <c r="AL2362" s="514" t="s">
        <v>1482</v>
      </c>
      <c r="AM2362" s="514" t="s">
        <v>2746</v>
      </c>
      <c r="AN2362" s="514" t="s">
        <v>5785</v>
      </c>
      <c r="AO2362" s="514">
        <v>655125</v>
      </c>
      <c r="AP2362" s="514">
        <v>123189</v>
      </c>
      <c r="AQ2362" s="514" t="s">
        <v>5786</v>
      </c>
      <c r="AR2362" s="514" t="s">
        <v>2660</v>
      </c>
      <c r="AS2362" s="514">
        <v>655245</v>
      </c>
      <c r="AT2362" s="514">
        <v>123415</v>
      </c>
      <c r="AU2362" s="514">
        <v>23</v>
      </c>
      <c r="AV2362" s="514" t="s">
        <v>718</v>
      </c>
      <c r="AW2362" s="514" t="s">
        <v>2630</v>
      </c>
      <c r="AX2362" s="514">
        <v>2.5</v>
      </c>
      <c r="AY2362" s="514">
        <v>3.2</v>
      </c>
      <c r="AZ2362" s="514">
        <v>1486</v>
      </c>
      <c r="BA2362" s="514" t="s">
        <v>329</v>
      </c>
      <c r="BB2362" s="515" t="s">
        <v>5760</v>
      </c>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655475-124737</v>
      </c>
      <c r="AJ2363" s="511">
        <f t="shared" si="110"/>
        <v>2360</v>
      </c>
      <c r="AK2363" s="514">
        <v>14</v>
      </c>
      <c r="AL2363" s="514" t="s">
        <v>1482</v>
      </c>
      <c r="AM2363" s="514" t="s">
        <v>3002</v>
      </c>
      <c r="AN2363" s="514" t="s">
        <v>5787</v>
      </c>
      <c r="AO2363" s="514">
        <v>655481</v>
      </c>
      <c r="AP2363" s="514">
        <v>124751</v>
      </c>
      <c r="AQ2363" s="514" t="s">
        <v>3638</v>
      </c>
      <c r="AR2363" s="514" t="s">
        <v>2648</v>
      </c>
      <c r="AS2363" s="514">
        <v>655475</v>
      </c>
      <c r="AT2363" s="514">
        <v>124737</v>
      </c>
      <c r="AU2363" s="514">
        <v>4</v>
      </c>
      <c r="AV2363" s="514" t="s">
        <v>718</v>
      </c>
      <c r="AW2363" s="514" t="s">
        <v>718</v>
      </c>
      <c r="AX2363" s="514">
        <v>1.6</v>
      </c>
      <c r="AY2363" s="514">
        <v>0.2</v>
      </c>
      <c r="AZ2363" s="514">
        <v>1486</v>
      </c>
      <c r="BA2363" s="514" t="s">
        <v>329</v>
      </c>
      <c r="BB2363" s="515" t="s">
        <v>5760</v>
      </c>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655476-124730</v>
      </c>
      <c r="AJ2364" s="511">
        <f t="shared" si="110"/>
        <v>2361</v>
      </c>
      <c r="AK2364" s="514">
        <v>14</v>
      </c>
      <c r="AL2364" s="514" t="s">
        <v>1482</v>
      </c>
      <c r="AM2364" s="514" t="s">
        <v>3002</v>
      </c>
      <c r="AN2364" s="514" t="s">
        <v>5787</v>
      </c>
      <c r="AO2364" s="514">
        <v>655481</v>
      </c>
      <c r="AP2364" s="514">
        <v>124751</v>
      </c>
      <c r="AQ2364" s="514" t="s">
        <v>3640</v>
      </c>
      <c r="AR2364" s="514" t="s">
        <v>2640</v>
      </c>
      <c r="AS2364" s="514">
        <v>655476</v>
      </c>
      <c r="AT2364" s="514">
        <v>124730</v>
      </c>
      <c r="AU2364" s="514">
        <v>5</v>
      </c>
      <c r="AV2364" s="514" t="s">
        <v>718</v>
      </c>
      <c r="AW2364" s="514" t="s">
        <v>718</v>
      </c>
      <c r="AX2364" s="514">
        <v>1.5</v>
      </c>
      <c r="AY2364" s="514">
        <v>0.3</v>
      </c>
      <c r="AZ2364" s="514">
        <v>1486</v>
      </c>
      <c r="BA2364" s="514" t="s">
        <v>329</v>
      </c>
      <c r="BB2364" s="515" t="s">
        <v>5760</v>
      </c>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652978-124994</v>
      </c>
      <c r="AJ2365" s="511">
        <f t="shared" si="110"/>
        <v>2362</v>
      </c>
      <c r="AK2365" s="514">
        <v>14</v>
      </c>
      <c r="AL2365" s="514" t="s">
        <v>1483</v>
      </c>
      <c r="AM2365" s="514" t="s">
        <v>2660</v>
      </c>
      <c r="AN2365" s="514" t="s">
        <v>5788</v>
      </c>
      <c r="AO2365" s="514">
        <v>652992</v>
      </c>
      <c r="AP2365" s="514">
        <v>125425</v>
      </c>
      <c r="AQ2365" s="514" t="s">
        <v>5789</v>
      </c>
      <c r="AR2365" s="514" t="s">
        <v>861</v>
      </c>
      <c r="AS2365" s="514">
        <v>652978</v>
      </c>
      <c r="AT2365" s="514">
        <v>124994</v>
      </c>
      <c r="AU2365" s="514">
        <v>122</v>
      </c>
      <c r="AV2365" s="514" t="s">
        <v>718</v>
      </c>
      <c r="AW2365" s="514" t="s">
        <v>2644</v>
      </c>
      <c r="AX2365" s="514">
        <v>10</v>
      </c>
      <c r="AY2365" s="514">
        <v>0.3</v>
      </c>
      <c r="AZ2365" s="514">
        <v>1435</v>
      </c>
      <c r="BA2365" s="514" t="s">
        <v>345</v>
      </c>
      <c r="BB2365" s="515" t="s">
        <v>861</v>
      </c>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650114-125300</v>
      </c>
      <c r="AJ2366" s="511">
        <f t="shared" si="110"/>
        <v>2363</v>
      </c>
      <c r="AK2366" s="514">
        <v>14</v>
      </c>
      <c r="AL2366" s="514" t="s">
        <v>1483</v>
      </c>
      <c r="AM2366" s="514" t="s">
        <v>2920</v>
      </c>
      <c r="AN2366" s="514" t="s">
        <v>5790</v>
      </c>
      <c r="AO2366" s="514">
        <v>650704</v>
      </c>
      <c r="AP2366" s="514">
        <v>125396</v>
      </c>
      <c r="AQ2366" s="514" t="s">
        <v>861</v>
      </c>
      <c r="AR2366" s="514" t="s">
        <v>2648</v>
      </c>
      <c r="AS2366" s="514">
        <v>650114</v>
      </c>
      <c r="AT2366" s="514">
        <v>125300</v>
      </c>
      <c r="AU2366" s="514">
        <v>54</v>
      </c>
      <c r="AV2366" s="514" t="s">
        <v>718</v>
      </c>
      <c r="AW2366" s="514" t="s">
        <v>2630</v>
      </c>
      <c r="AX2366" s="514">
        <v>1.8</v>
      </c>
      <c r="AY2366" s="514">
        <v>1</v>
      </c>
      <c r="AZ2366" s="514">
        <v>1430</v>
      </c>
      <c r="BA2366" s="514" t="s">
        <v>273</v>
      </c>
      <c r="BB2366" s="515" t="s">
        <v>5437</v>
      </c>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653715-126375</v>
      </c>
      <c r="AJ2367" s="511">
        <f t="shared" si="110"/>
        <v>2364</v>
      </c>
      <c r="AK2367" s="514">
        <v>14</v>
      </c>
      <c r="AL2367" s="514" t="s">
        <v>1483</v>
      </c>
      <c r="AM2367" s="514" t="s">
        <v>2746</v>
      </c>
      <c r="AN2367" s="514" t="s">
        <v>5791</v>
      </c>
      <c r="AO2367" s="514">
        <v>654805</v>
      </c>
      <c r="AP2367" s="514">
        <v>125106</v>
      </c>
      <c r="AQ2367" s="514" t="s">
        <v>5792</v>
      </c>
      <c r="AR2367" s="514" t="s">
        <v>861</v>
      </c>
      <c r="AS2367" s="514">
        <v>653715</v>
      </c>
      <c r="AT2367" s="514">
        <v>126375</v>
      </c>
      <c r="AU2367" s="514">
        <v>148</v>
      </c>
      <c r="AV2367" s="514" t="s">
        <v>718</v>
      </c>
      <c r="AW2367" s="514" t="s">
        <v>2630</v>
      </c>
      <c r="AX2367" s="514">
        <v>1.5</v>
      </c>
      <c r="AY2367" s="514">
        <v>1.2</v>
      </c>
      <c r="AZ2367" s="514">
        <v>1438</v>
      </c>
      <c r="BA2367" s="514" t="s">
        <v>156</v>
      </c>
      <c r="BB2367" s="515" t="s">
        <v>5433</v>
      </c>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653645-125402</v>
      </c>
      <c r="AJ2368" s="511">
        <f t="shared" si="110"/>
        <v>2365</v>
      </c>
      <c r="AK2368" s="514">
        <v>14</v>
      </c>
      <c r="AL2368" s="514" t="s">
        <v>1483</v>
      </c>
      <c r="AM2368" s="514" t="s">
        <v>3002</v>
      </c>
      <c r="AN2368" s="514" t="s">
        <v>5793</v>
      </c>
      <c r="AO2368" s="514">
        <v>654805</v>
      </c>
      <c r="AP2368" s="514">
        <v>125106</v>
      </c>
      <c r="AQ2368" s="514" t="s">
        <v>5794</v>
      </c>
      <c r="AR2368" s="514" t="s">
        <v>861</v>
      </c>
      <c r="AS2368" s="514">
        <v>653645</v>
      </c>
      <c r="AT2368" s="514">
        <v>125402</v>
      </c>
      <c r="AU2368" s="514">
        <v>39</v>
      </c>
      <c r="AV2368" s="514" t="s">
        <v>720</v>
      </c>
      <c r="AW2368" s="514" t="s">
        <v>2649</v>
      </c>
      <c r="AX2368" s="514">
        <v>0.3</v>
      </c>
      <c r="AY2368" s="514">
        <v>1.4</v>
      </c>
      <c r="AZ2368" s="514">
        <v>1435</v>
      </c>
      <c r="BA2368" s="514" t="s">
        <v>345</v>
      </c>
      <c r="BB2368" s="515" t="s">
        <v>5433</v>
      </c>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653686-125405</v>
      </c>
      <c r="AJ2369" s="511">
        <f t="shared" si="110"/>
        <v>2366</v>
      </c>
      <c r="AK2369" s="514">
        <v>14</v>
      </c>
      <c r="AL2369" s="514" t="s">
        <v>1483</v>
      </c>
      <c r="AM2369" s="514" t="s">
        <v>3002</v>
      </c>
      <c r="AN2369" s="514" t="s">
        <v>5793</v>
      </c>
      <c r="AO2369" s="514">
        <v>654805</v>
      </c>
      <c r="AP2369" s="514">
        <v>125106</v>
      </c>
      <c r="AQ2369" s="514" t="s">
        <v>5795</v>
      </c>
      <c r="AR2369" s="514" t="s">
        <v>861</v>
      </c>
      <c r="AS2369" s="514">
        <v>653686</v>
      </c>
      <c r="AT2369" s="514">
        <v>125405</v>
      </c>
      <c r="AU2369" s="514">
        <v>38</v>
      </c>
      <c r="AV2369" s="514" t="s">
        <v>720</v>
      </c>
      <c r="AW2369" s="514" t="s">
        <v>2649</v>
      </c>
      <c r="AX2369" s="514">
        <v>0.5</v>
      </c>
      <c r="AY2369" s="514">
        <v>1.2</v>
      </c>
      <c r="AZ2369" s="514">
        <v>1435</v>
      </c>
      <c r="BA2369" s="514" t="s">
        <v>345</v>
      </c>
      <c r="BB2369" s="515" t="s">
        <v>5433</v>
      </c>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654010-125317</v>
      </c>
      <c r="AJ2370" s="511">
        <f t="shared" si="110"/>
        <v>2367</v>
      </c>
      <c r="AK2370" s="514">
        <v>14</v>
      </c>
      <c r="AL2370" s="514" t="s">
        <v>1483</v>
      </c>
      <c r="AM2370" s="514" t="s">
        <v>3002</v>
      </c>
      <c r="AN2370" s="514" t="s">
        <v>5793</v>
      </c>
      <c r="AO2370" s="514">
        <v>654805</v>
      </c>
      <c r="AP2370" s="514">
        <v>125106</v>
      </c>
      <c r="AQ2370" s="514" t="s">
        <v>5796</v>
      </c>
      <c r="AR2370" s="514" t="s">
        <v>861</v>
      </c>
      <c r="AS2370" s="514">
        <v>654010</v>
      </c>
      <c r="AT2370" s="514">
        <v>125317</v>
      </c>
      <c r="AU2370" s="514">
        <v>35</v>
      </c>
      <c r="AV2370" s="514" t="s">
        <v>720</v>
      </c>
      <c r="AW2370" s="514" t="s">
        <v>718</v>
      </c>
      <c r="AX2370" s="514">
        <v>0.3</v>
      </c>
      <c r="AY2370" s="514">
        <v>4.8</v>
      </c>
      <c r="AZ2370" s="514">
        <v>1435</v>
      </c>
      <c r="BA2370" s="514" t="s">
        <v>345</v>
      </c>
      <c r="BB2370" s="515" t="s">
        <v>5433</v>
      </c>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654560-125190</v>
      </c>
      <c r="AJ2371" s="511">
        <f t="shared" si="110"/>
        <v>2368</v>
      </c>
      <c r="AK2371" s="514">
        <v>14</v>
      </c>
      <c r="AL2371" s="514" t="s">
        <v>1483</v>
      </c>
      <c r="AM2371" s="514" t="s">
        <v>3002</v>
      </c>
      <c r="AN2371" s="514" t="s">
        <v>5793</v>
      </c>
      <c r="AO2371" s="514">
        <v>654805</v>
      </c>
      <c r="AP2371" s="514">
        <v>125106</v>
      </c>
      <c r="AQ2371" s="514" t="s">
        <v>5797</v>
      </c>
      <c r="AR2371" s="514" t="s">
        <v>861</v>
      </c>
      <c r="AS2371" s="514">
        <v>654560</v>
      </c>
      <c r="AT2371" s="514">
        <v>125190</v>
      </c>
      <c r="AU2371" s="514">
        <v>16</v>
      </c>
      <c r="AV2371" s="514" t="s">
        <v>720</v>
      </c>
      <c r="AW2371" s="514" t="s">
        <v>718</v>
      </c>
      <c r="AX2371" s="514">
        <v>0.5</v>
      </c>
      <c r="AY2371" s="514">
        <v>2.8</v>
      </c>
      <c r="AZ2371" s="514">
        <v>1435</v>
      </c>
      <c r="BA2371" s="514" t="s">
        <v>345</v>
      </c>
      <c r="BB2371" s="515" t="s">
        <v>5433</v>
      </c>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654575-125155</v>
      </c>
      <c r="AJ2372" s="511">
        <f t="shared" si="110"/>
        <v>2369</v>
      </c>
      <c r="AK2372" s="514">
        <v>14</v>
      </c>
      <c r="AL2372" s="514" t="s">
        <v>1483</v>
      </c>
      <c r="AM2372" s="514" t="s">
        <v>3002</v>
      </c>
      <c r="AN2372" s="514" t="s">
        <v>5793</v>
      </c>
      <c r="AO2372" s="514">
        <v>654805</v>
      </c>
      <c r="AP2372" s="514">
        <v>125106</v>
      </c>
      <c r="AQ2372" s="514" t="s">
        <v>5798</v>
      </c>
      <c r="AR2372" s="514" t="s">
        <v>861</v>
      </c>
      <c r="AS2372" s="514">
        <v>654575</v>
      </c>
      <c r="AT2372" s="514">
        <v>125155</v>
      </c>
      <c r="AU2372" s="514">
        <v>15</v>
      </c>
      <c r="AV2372" s="514" t="s">
        <v>720</v>
      </c>
      <c r="AW2372" s="514" t="s">
        <v>718</v>
      </c>
      <c r="AX2372" s="514">
        <v>1</v>
      </c>
      <c r="AY2372" s="514">
        <v>2.2999999999999998</v>
      </c>
      <c r="AZ2372" s="514">
        <v>1435</v>
      </c>
      <c r="BA2372" s="514" t="s">
        <v>345</v>
      </c>
      <c r="BB2372" s="515" t="s">
        <v>5433</v>
      </c>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651690-125180</v>
      </c>
      <c r="AJ2373" s="511">
        <f t="shared" ref="AJ2373:AJ2436" si="113">IF(AK2373&lt;&gt;"",AJ2372+1,"")</f>
        <v>2370</v>
      </c>
      <c r="AK2373" s="514">
        <v>14</v>
      </c>
      <c r="AL2373" s="514" t="s">
        <v>1483</v>
      </c>
      <c r="AM2373" s="514" t="s">
        <v>2663</v>
      </c>
      <c r="AN2373" s="514" t="s">
        <v>5799</v>
      </c>
      <c r="AO2373" s="514">
        <v>651508</v>
      </c>
      <c r="AP2373" s="514">
        <v>125402</v>
      </c>
      <c r="AQ2373" s="514" t="s">
        <v>5800</v>
      </c>
      <c r="AR2373" s="514" t="s">
        <v>861</v>
      </c>
      <c r="AS2373" s="514">
        <v>651690</v>
      </c>
      <c r="AT2373" s="514">
        <v>125180</v>
      </c>
      <c r="AU2373" s="514">
        <v>54</v>
      </c>
      <c r="AV2373" s="514" t="s">
        <v>719</v>
      </c>
      <c r="AW2373" s="514" t="s">
        <v>2630</v>
      </c>
      <c r="AX2373" s="514">
        <v>10</v>
      </c>
      <c r="AY2373" s="514">
        <v>5.6</v>
      </c>
      <c r="AZ2373" s="514">
        <v>1435</v>
      </c>
      <c r="BA2373" s="514" t="s">
        <v>345</v>
      </c>
      <c r="BB2373" s="515" t="s">
        <v>5437</v>
      </c>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651694-125184</v>
      </c>
      <c r="AJ2374" s="511">
        <f t="shared" si="113"/>
        <v>2371</v>
      </c>
      <c r="AK2374" s="514">
        <v>14</v>
      </c>
      <c r="AL2374" s="514" t="s">
        <v>1483</v>
      </c>
      <c r="AM2374" s="514" t="s">
        <v>2663</v>
      </c>
      <c r="AN2374" s="514" t="s">
        <v>5799</v>
      </c>
      <c r="AO2374" s="514">
        <v>651508</v>
      </c>
      <c r="AP2374" s="514">
        <v>125402</v>
      </c>
      <c r="AQ2374" s="514" t="s">
        <v>5801</v>
      </c>
      <c r="AR2374" s="514" t="s">
        <v>861</v>
      </c>
      <c r="AS2374" s="514">
        <v>651694</v>
      </c>
      <c r="AT2374" s="514">
        <v>125184</v>
      </c>
      <c r="AU2374" s="514">
        <v>53</v>
      </c>
      <c r="AV2374" s="514" t="s">
        <v>719</v>
      </c>
      <c r="AW2374" s="514" t="s">
        <v>2630</v>
      </c>
      <c r="AX2374" s="514">
        <v>10</v>
      </c>
      <c r="AY2374" s="514">
        <v>5.5</v>
      </c>
      <c r="AZ2374" s="514">
        <v>1435</v>
      </c>
      <c r="BA2374" s="514" t="s">
        <v>345</v>
      </c>
      <c r="BB2374" s="515" t="s">
        <v>5437</v>
      </c>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651694-125224</v>
      </c>
      <c r="AJ2375" s="511">
        <f t="shared" si="113"/>
        <v>2372</v>
      </c>
      <c r="AK2375" s="514">
        <v>14</v>
      </c>
      <c r="AL2375" s="514" t="s">
        <v>1483</v>
      </c>
      <c r="AM2375" s="514" t="s">
        <v>2663</v>
      </c>
      <c r="AN2375" s="514" t="s">
        <v>5799</v>
      </c>
      <c r="AO2375" s="514">
        <v>651508</v>
      </c>
      <c r="AP2375" s="514">
        <v>125402</v>
      </c>
      <c r="AQ2375" s="514" t="s">
        <v>3384</v>
      </c>
      <c r="AR2375" s="514" t="s">
        <v>2648</v>
      </c>
      <c r="AS2375" s="514">
        <v>651694</v>
      </c>
      <c r="AT2375" s="514">
        <v>125224</v>
      </c>
      <c r="AU2375" s="514">
        <v>49</v>
      </c>
      <c r="AV2375" s="514" t="s">
        <v>719</v>
      </c>
      <c r="AW2375" s="514" t="s">
        <v>2630</v>
      </c>
      <c r="AX2375" s="514">
        <v>10</v>
      </c>
      <c r="AY2375" s="514">
        <v>5</v>
      </c>
      <c r="AZ2375" s="514">
        <v>1435</v>
      </c>
      <c r="BA2375" s="514" t="s">
        <v>345</v>
      </c>
      <c r="BB2375" s="515" t="s">
        <v>5437</v>
      </c>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651695-125170</v>
      </c>
      <c r="AJ2376" s="511">
        <f t="shared" si="113"/>
        <v>2373</v>
      </c>
      <c r="AK2376" s="514">
        <v>14</v>
      </c>
      <c r="AL2376" s="514" t="s">
        <v>1483</v>
      </c>
      <c r="AM2376" s="514" t="s">
        <v>2663</v>
      </c>
      <c r="AN2376" s="514" t="s">
        <v>5799</v>
      </c>
      <c r="AO2376" s="514">
        <v>651508</v>
      </c>
      <c r="AP2376" s="514">
        <v>125402</v>
      </c>
      <c r="AQ2376" s="514" t="s">
        <v>5802</v>
      </c>
      <c r="AR2376" s="514" t="s">
        <v>861</v>
      </c>
      <c r="AS2376" s="514">
        <v>651695</v>
      </c>
      <c r="AT2376" s="514">
        <v>125170</v>
      </c>
      <c r="AU2376" s="514">
        <v>55</v>
      </c>
      <c r="AV2376" s="514" t="s">
        <v>719</v>
      </c>
      <c r="AW2376" s="514" t="s">
        <v>2630</v>
      </c>
      <c r="AX2376" s="514">
        <v>10</v>
      </c>
      <c r="AY2376" s="514">
        <v>5.7</v>
      </c>
      <c r="AZ2376" s="514">
        <v>1435</v>
      </c>
      <c r="BA2376" s="514" t="s">
        <v>345</v>
      </c>
      <c r="BB2376" s="515" t="s">
        <v>5437</v>
      </c>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652040-124990</v>
      </c>
      <c r="AJ2377" s="511">
        <f t="shared" si="113"/>
        <v>2374</v>
      </c>
      <c r="AK2377" s="514">
        <v>14</v>
      </c>
      <c r="AL2377" s="514" t="s">
        <v>1483</v>
      </c>
      <c r="AM2377" s="514" t="s">
        <v>2663</v>
      </c>
      <c r="AN2377" s="514" t="s">
        <v>5799</v>
      </c>
      <c r="AO2377" s="514">
        <v>651508</v>
      </c>
      <c r="AP2377" s="514">
        <v>125402</v>
      </c>
      <c r="AQ2377" s="514" t="s">
        <v>5803</v>
      </c>
      <c r="AR2377" s="514" t="s">
        <v>861</v>
      </c>
      <c r="AS2377" s="514">
        <v>652040</v>
      </c>
      <c r="AT2377" s="514">
        <v>124990</v>
      </c>
      <c r="AU2377" s="514">
        <v>95</v>
      </c>
      <c r="AV2377" s="514" t="s">
        <v>719</v>
      </c>
      <c r="AW2377" s="514" t="s">
        <v>2630</v>
      </c>
      <c r="AX2377" s="514">
        <v>5.6</v>
      </c>
      <c r="AY2377" s="514">
        <v>10</v>
      </c>
      <c r="AZ2377" s="514">
        <v>1435</v>
      </c>
      <c r="BA2377" s="514" t="s">
        <v>345</v>
      </c>
      <c r="BB2377" s="515" t="s">
        <v>5623</v>
      </c>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652575-124905</v>
      </c>
      <c r="AJ2378" s="511">
        <f t="shared" si="113"/>
        <v>2375</v>
      </c>
      <c r="AK2378" s="514">
        <v>14</v>
      </c>
      <c r="AL2378" s="514" t="s">
        <v>1483</v>
      </c>
      <c r="AM2378" s="514" t="s">
        <v>2663</v>
      </c>
      <c r="AN2378" s="514" t="s">
        <v>5799</v>
      </c>
      <c r="AO2378" s="514">
        <v>651508</v>
      </c>
      <c r="AP2378" s="514">
        <v>125402</v>
      </c>
      <c r="AQ2378" s="514" t="s">
        <v>5804</v>
      </c>
      <c r="AR2378" s="514" t="s">
        <v>861</v>
      </c>
      <c r="AS2378" s="514">
        <v>652575</v>
      </c>
      <c r="AT2378" s="514">
        <v>124905</v>
      </c>
      <c r="AU2378" s="514">
        <v>101</v>
      </c>
      <c r="AV2378" s="514" t="s">
        <v>719</v>
      </c>
      <c r="AW2378" s="514" t="s">
        <v>718</v>
      </c>
      <c r="AX2378" s="514">
        <v>0.2</v>
      </c>
      <c r="AY2378" s="514">
        <v>10</v>
      </c>
      <c r="AZ2378" s="514">
        <v>1435</v>
      </c>
      <c r="BA2378" s="514" t="s">
        <v>345</v>
      </c>
      <c r="BB2378" s="515" t="s">
        <v>5642</v>
      </c>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652580-124905</v>
      </c>
      <c r="AJ2379" s="511">
        <f t="shared" si="113"/>
        <v>2376</v>
      </c>
      <c r="AK2379" s="514">
        <v>14</v>
      </c>
      <c r="AL2379" s="514" t="s">
        <v>1483</v>
      </c>
      <c r="AM2379" s="514" t="s">
        <v>2663</v>
      </c>
      <c r="AN2379" s="514" t="s">
        <v>5799</v>
      </c>
      <c r="AO2379" s="514">
        <v>651508</v>
      </c>
      <c r="AP2379" s="514">
        <v>125402</v>
      </c>
      <c r="AQ2379" s="514" t="s">
        <v>5805</v>
      </c>
      <c r="AR2379" s="514" t="s">
        <v>861</v>
      </c>
      <c r="AS2379" s="514">
        <v>652580</v>
      </c>
      <c r="AT2379" s="514">
        <v>124905</v>
      </c>
      <c r="AU2379" s="514">
        <v>102</v>
      </c>
      <c r="AV2379" s="514" t="s">
        <v>719</v>
      </c>
      <c r="AW2379" s="514" t="s">
        <v>718</v>
      </c>
      <c r="AX2379" s="514">
        <v>0.1</v>
      </c>
      <c r="AY2379" s="514">
        <v>10</v>
      </c>
      <c r="AZ2379" s="514">
        <v>1435</v>
      </c>
      <c r="BA2379" s="514" t="s">
        <v>345</v>
      </c>
      <c r="BB2379" s="515" t="s">
        <v>5642</v>
      </c>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653395-126340</v>
      </c>
      <c r="AJ2380" s="511">
        <f t="shared" si="113"/>
        <v>2377</v>
      </c>
      <c r="AK2380" s="514">
        <v>14</v>
      </c>
      <c r="AL2380" s="514" t="s">
        <v>1483</v>
      </c>
      <c r="AM2380" s="514" t="s">
        <v>3002</v>
      </c>
      <c r="AN2380" s="514" t="s">
        <v>5806</v>
      </c>
      <c r="AO2380" s="514">
        <v>654805</v>
      </c>
      <c r="AP2380" s="514">
        <v>125106</v>
      </c>
      <c r="AQ2380" s="514" t="s">
        <v>5807</v>
      </c>
      <c r="AR2380" s="514" t="s">
        <v>861</v>
      </c>
      <c r="AS2380" s="514">
        <v>653395</v>
      </c>
      <c r="AT2380" s="514">
        <v>126340</v>
      </c>
      <c r="AU2380" s="514">
        <v>144</v>
      </c>
      <c r="AV2380" s="514" t="s">
        <v>720</v>
      </c>
      <c r="AW2380" s="514" t="s">
        <v>2649</v>
      </c>
      <c r="AX2380" s="514">
        <v>0.7</v>
      </c>
      <c r="AY2380" s="514">
        <v>1.8</v>
      </c>
      <c r="AZ2380" s="514">
        <v>1435</v>
      </c>
      <c r="BA2380" s="514" t="s">
        <v>345</v>
      </c>
      <c r="BB2380" s="515" t="s">
        <v>5433</v>
      </c>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653636-125381</v>
      </c>
      <c r="AJ2381" s="511">
        <f t="shared" si="113"/>
        <v>2378</v>
      </c>
      <c r="AK2381" s="514">
        <v>14</v>
      </c>
      <c r="AL2381" s="514" t="s">
        <v>1483</v>
      </c>
      <c r="AM2381" s="514" t="s">
        <v>2746</v>
      </c>
      <c r="AN2381" s="514" t="s">
        <v>5808</v>
      </c>
      <c r="AO2381" s="514">
        <v>654805</v>
      </c>
      <c r="AP2381" s="514">
        <v>125106</v>
      </c>
      <c r="AQ2381" s="514" t="s">
        <v>3385</v>
      </c>
      <c r="AR2381" s="514" t="s">
        <v>861</v>
      </c>
      <c r="AS2381" s="514">
        <v>653636</v>
      </c>
      <c r="AT2381" s="514">
        <v>125381</v>
      </c>
      <c r="AU2381" s="514">
        <v>46</v>
      </c>
      <c r="AV2381" s="514" t="s">
        <v>718</v>
      </c>
      <c r="AW2381" s="514" t="s">
        <v>2649</v>
      </c>
      <c r="AX2381" s="514">
        <v>1.5</v>
      </c>
      <c r="AY2381" s="514">
        <v>0.2</v>
      </c>
      <c r="AZ2381" s="514">
        <v>1435</v>
      </c>
      <c r="BA2381" s="514" t="s">
        <v>345</v>
      </c>
      <c r="BB2381" s="515" t="s">
        <v>5433</v>
      </c>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650490-125404</v>
      </c>
      <c r="AJ2382" s="511">
        <f t="shared" si="113"/>
        <v>2379</v>
      </c>
      <c r="AK2382" s="514">
        <v>14</v>
      </c>
      <c r="AL2382" s="514" t="s">
        <v>1483</v>
      </c>
      <c r="AM2382" s="514" t="s">
        <v>2920</v>
      </c>
      <c r="AN2382" s="514" t="s">
        <v>4180</v>
      </c>
      <c r="AO2382" s="514">
        <v>650704</v>
      </c>
      <c r="AP2382" s="514">
        <v>125396</v>
      </c>
      <c r="AQ2382" s="514" t="s">
        <v>5809</v>
      </c>
      <c r="AR2382" s="514" t="s">
        <v>2648</v>
      </c>
      <c r="AS2382" s="514">
        <v>650490</v>
      </c>
      <c r="AT2382" s="514">
        <v>125404</v>
      </c>
      <c r="AU2382" s="514">
        <v>50</v>
      </c>
      <c r="AV2382" s="514" t="s">
        <v>718</v>
      </c>
      <c r="AW2382" s="514" t="s">
        <v>2644</v>
      </c>
      <c r="AX2382" s="514">
        <v>5.5</v>
      </c>
      <c r="AY2382" s="514">
        <v>2.5</v>
      </c>
      <c r="AZ2382" s="514">
        <v>1430</v>
      </c>
      <c r="BA2382" s="514" t="s">
        <v>273</v>
      </c>
      <c r="BB2382" s="515" t="s">
        <v>5437</v>
      </c>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654815-126320</v>
      </c>
      <c r="AJ2383" s="511">
        <f t="shared" si="113"/>
        <v>2380</v>
      </c>
      <c r="AK2383" s="514">
        <v>14</v>
      </c>
      <c r="AL2383" s="514" t="s">
        <v>1483</v>
      </c>
      <c r="AM2383" s="514" t="s">
        <v>3002</v>
      </c>
      <c r="AN2383" s="514" t="s">
        <v>5810</v>
      </c>
      <c r="AO2383" s="514">
        <v>654805</v>
      </c>
      <c r="AP2383" s="514">
        <v>125106</v>
      </c>
      <c r="AQ2383" s="514" t="s">
        <v>4760</v>
      </c>
      <c r="AR2383" s="514" t="s">
        <v>861</v>
      </c>
      <c r="AS2383" s="514">
        <v>654815</v>
      </c>
      <c r="AT2383" s="514">
        <v>126320</v>
      </c>
      <c r="AU2383" s="514">
        <v>148</v>
      </c>
      <c r="AV2383" s="514" t="s">
        <v>719</v>
      </c>
      <c r="AW2383" s="514" t="s">
        <v>2649</v>
      </c>
      <c r="AX2383" s="514">
        <v>1.2</v>
      </c>
      <c r="AY2383" s="514">
        <v>2.2000000000000002</v>
      </c>
      <c r="AZ2383" s="514">
        <v>1438</v>
      </c>
      <c r="BA2383" s="514" t="s">
        <v>156</v>
      </c>
      <c r="BB2383" s="515" t="s">
        <v>5433</v>
      </c>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654848-126356</v>
      </c>
      <c r="AJ2384" s="511">
        <f t="shared" si="113"/>
        <v>2381</v>
      </c>
      <c r="AK2384" s="514">
        <v>14</v>
      </c>
      <c r="AL2384" s="514" t="s">
        <v>1483</v>
      </c>
      <c r="AM2384" s="514" t="s">
        <v>3002</v>
      </c>
      <c r="AN2384" s="514" t="s">
        <v>5810</v>
      </c>
      <c r="AO2384" s="514">
        <v>654805</v>
      </c>
      <c r="AP2384" s="514">
        <v>125106</v>
      </c>
      <c r="AQ2384" s="514" t="s">
        <v>5811</v>
      </c>
      <c r="AR2384" s="514" t="s">
        <v>2648</v>
      </c>
      <c r="AS2384" s="514">
        <v>654848</v>
      </c>
      <c r="AT2384" s="514">
        <v>126356</v>
      </c>
      <c r="AU2384" s="514">
        <v>158</v>
      </c>
      <c r="AV2384" s="514" t="s">
        <v>719</v>
      </c>
      <c r="AW2384" s="514" t="s">
        <v>2649</v>
      </c>
      <c r="AX2384" s="514">
        <v>0.5</v>
      </c>
      <c r="AY2384" s="514">
        <v>2.9</v>
      </c>
      <c r="AZ2384" s="514">
        <v>1438</v>
      </c>
      <c r="BA2384" s="514" t="s">
        <v>156</v>
      </c>
      <c r="BB2384" s="515" t="s">
        <v>5433</v>
      </c>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654857-126363</v>
      </c>
      <c r="AJ2385" s="511">
        <f t="shared" si="113"/>
        <v>2382</v>
      </c>
      <c r="AK2385" s="514">
        <v>14</v>
      </c>
      <c r="AL2385" s="514" t="s">
        <v>1483</v>
      </c>
      <c r="AM2385" s="514" t="s">
        <v>3002</v>
      </c>
      <c r="AN2385" s="514" t="s">
        <v>5810</v>
      </c>
      <c r="AO2385" s="514">
        <v>654805</v>
      </c>
      <c r="AP2385" s="514">
        <v>125106</v>
      </c>
      <c r="AQ2385" s="514" t="s">
        <v>5812</v>
      </c>
      <c r="AR2385" s="514" t="s">
        <v>5813</v>
      </c>
      <c r="AS2385" s="514">
        <v>654857</v>
      </c>
      <c r="AT2385" s="514">
        <v>126363</v>
      </c>
      <c r="AU2385" s="514">
        <v>159</v>
      </c>
      <c r="AV2385" s="514" t="s">
        <v>719</v>
      </c>
      <c r="AW2385" s="514" t="s">
        <v>2649</v>
      </c>
      <c r="AX2385" s="514">
        <v>0.4</v>
      </c>
      <c r="AY2385" s="514">
        <v>3</v>
      </c>
      <c r="AZ2385" s="514">
        <v>1438</v>
      </c>
      <c r="BA2385" s="514" t="s">
        <v>156</v>
      </c>
      <c r="BB2385" s="515" t="s">
        <v>5433</v>
      </c>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654886-126375</v>
      </c>
      <c r="AJ2386" s="511">
        <f t="shared" si="113"/>
        <v>2383</v>
      </c>
      <c r="AK2386" s="514">
        <v>14</v>
      </c>
      <c r="AL2386" s="514" t="s">
        <v>1483</v>
      </c>
      <c r="AM2386" s="514" t="s">
        <v>3002</v>
      </c>
      <c r="AN2386" s="514" t="s">
        <v>5810</v>
      </c>
      <c r="AO2386" s="514">
        <v>654805</v>
      </c>
      <c r="AP2386" s="514">
        <v>125106</v>
      </c>
      <c r="AQ2386" s="514" t="s">
        <v>5814</v>
      </c>
      <c r="AR2386" s="514" t="s">
        <v>861</v>
      </c>
      <c r="AS2386" s="514">
        <v>654886</v>
      </c>
      <c r="AT2386" s="514">
        <v>126375</v>
      </c>
      <c r="AU2386" s="514">
        <v>162</v>
      </c>
      <c r="AV2386" s="514" t="s">
        <v>719</v>
      </c>
      <c r="AW2386" s="514" t="s">
        <v>2649</v>
      </c>
      <c r="AX2386" s="514">
        <v>0.2</v>
      </c>
      <c r="AY2386" s="514">
        <v>3.2</v>
      </c>
      <c r="AZ2386" s="514">
        <v>1438</v>
      </c>
      <c r="BA2386" s="514" t="s">
        <v>156</v>
      </c>
      <c r="BB2386" s="515" t="s">
        <v>5433</v>
      </c>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651164-125472</v>
      </c>
      <c r="AJ2387" s="511">
        <f t="shared" si="113"/>
        <v>2384</v>
      </c>
      <c r="AK2387" s="514">
        <v>14</v>
      </c>
      <c r="AL2387" s="514" t="s">
        <v>1483</v>
      </c>
      <c r="AM2387" s="514" t="s">
        <v>2746</v>
      </c>
      <c r="AN2387" s="514" t="s">
        <v>5815</v>
      </c>
      <c r="AO2387" s="514">
        <v>654805</v>
      </c>
      <c r="AP2387" s="514">
        <v>125106</v>
      </c>
      <c r="AQ2387" s="514" t="s">
        <v>5816</v>
      </c>
      <c r="AR2387" s="514" t="s">
        <v>861</v>
      </c>
      <c r="AS2387" s="514">
        <v>651164</v>
      </c>
      <c r="AT2387" s="514">
        <v>125472</v>
      </c>
      <c r="AU2387" s="514">
        <v>54</v>
      </c>
      <c r="AV2387" s="514" t="s">
        <v>718</v>
      </c>
      <c r="AW2387" s="514" t="s">
        <v>718</v>
      </c>
      <c r="AX2387" s="514">
        <v>3.6</v>
      </c>
      <c r="AY2387" s="514">
        <v>0.7</v>
      </c>
      <c r="AZ2387" s="514">
        <v>1435</v>
      </c>
      <c r="BA2387" s="514" t="s">
        <v>345</v>
      </c>
      <c r="BB2387" s="515" t="s">
        <v>5437</v>
      </c>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652098-125540</v>
      </c>
      <c r="AJ2388" s="511">
        <f t="shared" si="113"/>
        <v>2385</v>
      </c>
      <c r="AK2388" s="514">
        <v>14</v>
      </c>
      <c r="AL2388" s="514" t="s">
        <v>1483</v>
      </c>
      <c r="AM2388" s="514" t="s">
        <v>3002</v>
      </c>
      <c r="AN2388" s="514" t="s">
        <v>5817</v>
      </c>
      <c r="AO2388" s="514">
        <v>654805</v>
      </c>
      <c r="AP2388" s="514">
        <v>125106</v>
      </c>
      <c r="AQ2388" s="514" t="s">
        <v>5818</v>
      </c>
      <c r="AR2388" s="514" t="s">
        <v>861</v>
      </c>
      <c r="AS2388" s="514">
        <v>652098</v>
      </c>
      <c r="AT2388" s="514">
        <v>125540</v>
      </c>
      <c r="AU2388" s="514">
        <v>45</v>
      </c>
      <c r="AV2388" s="514" t="s">
        <v>720</v>
      </c>
      <c r="AW2388" s="514" t="s">
        <v>2649</v>
      </c>
      <c r="AX2388" s="514">
        <v>4.9000000000000004</v>
      </c>
      <c r="AY2388" s="514">
        <v>0.2</v>
      </c>
      <c r="AZ2388" s="514">
        <v>1435</v>
      </c>
      <c r="BA2388" s="514" t="s">
        <v>345</v>
      </c>
      <c r="BB2388" s="515" t="s">
        <v>5437</v>
      </c>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652099-125542</v>
      </c>
      <c r="AJ2389" s="511">
        <f t="shared" si="113"/>
        <v>2386</v>
      </c>
      <c r="AK2389" s="514">
        <v>14</v>
      </c>
      <c r="AL2389" s="514" t="s">
        <v>1483</v>
      </c>
      <c r="AM2389" s="514" t="s">
        <v>3002</v>
      </c>
      <c r="AN2389" s="514" t="s">
        <v>5817</v>
      </c>
      <c r="AO2389" s="514">
        <v>654805</v>
      </c>
      <c r="AP2389" s="514">
        <v>125106</v>
      </c>
      <c r="AQ2389" s="514" t="s">
        <v>5819</v>
      </c>
      <c r="AR2389" s="514" t="s">
        <v>5107</v>
      </c>
      <c r="AS2389" s="514">
        <v>652099</v>
      </c>
      <c r="AT2389" s="514">
        <v>125542</v>
      </c>
      <c r="AU2389" s="514">
        <v>46</v>
      </c>
      <c r="AV2389" s="514" t="s">
        <v>720</v>
      </c>
      <c r="AW2389" s="514" t="s">
        <v>2649</v>
      </c>
      <c r="AX2389" s="514">
        <v>4.8</v>
      </c>
      <c r="AY2389" s="514">
        <v>0.3</v>
      </c>
      <c r="AZ2389" s="514">
        <v>1435</v>
      </c>
      <c r="BA2389" s="514" t="s">
        <v>345</v>
      </c>
      <c r="BB2389" s="515" t="s">
        <v>5437</v>
      </c>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652099-125546</v>
      </c>
      <c r="AJ2390" s="511">
        <f t="shared" si="113"/>
        <v>2387</v>
      </c>
      <c r="AK2390" s="514">
        <v>14</v>
      </c>
      <c r="AL2390" s="514" t="s">
        <v>1483</v>
      </c>
      <c r="AM2390" s="514" t="s">
        <v>3002</v>
      </c>
      <c r="AN2390" s="514" t="s">
        <v>5817</v>
      </c>
      <c r="AO2390" s="514">
        <v>654805</v>
      </c>
      <c r="AP2390" s="514">
        <v>125106</v>
      </c>
      <c r="AQ2390" s="514" t="s">
        <v>5820</v>
      </c>
      <c r="AR2390" s="514" t="s">
        <v>861</v>
      </c>
      <c r="AS2390" s="514">
        <v>652099</v>
      </c>
      <c r="AT2390" s="514">
        <v>125546</v>
      </c>
      <c r="AU2390" s="514">
        <v>47</v>
      </c>
      <c r="AV2390" s="514" t="s">
        <v>720</v>
      </c>
      <c r="AW2390" s="514" t="s">
        <v>2649</v>
      </c>
      <c r="AX2390" s="514">
        <v>4.7</v>
      </c>
      <c r="AY2390" s="514">
        <v>0.4</v>
      </c>
      <c r="AZ2390" s="514">
        <v>1435</v>
      </c>
      <c r="BA2390" s="514" t="s">
        <v>345</v>
      </c>
      <c r="BB2390" s="515" t="s">
        <v>5437</v>
      </c>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652141-125635</v>
      </c>
      <c r="AJ2391" s="511">
        <f t="shared" si="113"/>
        <v>2388</v>
      </c>
      <c r="AK2391" s="514">
        <v>14</v>
      </c>
      <c r="AL2391" s="514" t="s">
        <v>1483</v>
      </c>
      <c r="AM2391" s="514" t="s">
        <v>3002</v>
      </c>
      <c r="AN2391" s="514" t="s">
        <v>5817</v>
      </c>
      <c r="AO2391" s="514">
        <v>654805</v>
      </c>
      <c r="AP2391" s="514">
        <v>125106</v>
      </c>
      <c r="AQ2391" s="514" t="s">
        <v>5821</v>
      </c>
      <c r="AR2391" s="514" t="s">
        <v>861</v>
      </c>
      <c r="AS2391" s="514">
        <v>652141</v>
      </c>
      <c r="AT2391" s="514">
        <v>125635</v>
      </c>
      <c r="AU2391" s="514">
        <v>79</v>
      </c>
      <c r="AV2391" s="514" t="s">
        <v>720</v>
      </c>
      <c r="AW2391" s="514" t="s">
        <v>2649</v>
      </c>
      <c r="AX2391" s="514">
        <v>3.6</v>
      </c>
      <c r="AY2391" s="514">
        <v>1.7</v>
      </c>
      <c r="AZ2391" s="514">
        <v>1435</v>
      </c>
      <c r="BA2391" s="514" t="s">
        <v>345</v>
      </c>
      <c r="BB2391" s="515" t="s">
        <v>5437</v>
      </c>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652148-125650</v>
      </c>
      <c r="AJ2392" s="511">
        <f t="shared" si="113"/>
        <v>2389</v>
      </c>
      <c r="AK2392" s="514">
        <v>14</v>
      </c>
      <c r="AL2392" s="514" t="s">
        <v>1483</v>
      </c>
      <c r="AM2392" s="514" t="s">
        <v>3002</v>
      </c>
      <c r="AN2392" s="514" t="s">
        <v>5817</v>
      </c>
      <c r="AO2392" s="514">
        <v>654805</v>
      </c>
      <c r="AP2392" s="514">
        <v>125106</v>
      </c>
      <c r="AQ2392" s="514" t="s">
        <v>5822</v>
      </c>
      <c r="AR2392" s="514" t="s">
        <v>861</v>
      </c>
      <c r="AS2392" s="514">
        <v>652148</v>
      </c>
      <c r="AT2392" s="514">
        <v>125650</v>
      </c>
      <c r="AU2392" s="514">
        <v>83</v>
      </c>
      <c r="AV2392" s="514" t="s">
        <v>720</v>
      </c>
      <c r="AW2392" s="514" t="s">
        <v>2649</v>
      </c>
      <c r="AX2392" s="514">
        <v>3.5</v>
      </c>
      <c r="AY2392" s="514">
        <v>1.8</v>
      </c>
      <c r="AZ2392" s="514">
        <v>1435</v>
      </c>
      <c r="BA2392" s="514" t="s">
        <v>345</v>
      </c>
      <c r="BB2392" s="515" t="s">
        <v>5437</v>
      </c>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652394-125956</v>
      </c>
      <c r="AJ2393" s="511">
        <f t="shared" si="113"/>
        <v>2390</v>
      </c>
      <c r="AK2393" s="514">
        <v>14</v>
      </c>
      <c r="AL2393" s="514" t="s">
        <v>1483</v>
      </c>
      <c r="AM2393" s="514" t="s">
        <v>3002</v>
      </c>
      <c r="AN2393" s="514" t="s">
        <v>5817</v>
      </c>
      <c r="AO2393" s="514">
        <v>654805</v>
      </c>
      <c r="AP2393" s="514">
        <v>125106</v>
      </c>
      <c r="AQ2393" s="514" t="s">
        <v>5823</v>
      </c>
      <c r="AR2393" s="514" t="s">
        <v>5824</v>
      </c>
      <c r="AS2393" s="514">
        <v>652394</v>
      </c>
      <c r="AT2393" s="514">
        <v>125956</v>
      </c>
      <c r="AU2393" s="514">
        <v>127</v>
      </c>
      <c r="AV2393" s="514" t="s">
        <v>720</v>
      </c>
      <c r="AW2393" s="514" t="s">
        <v>2649</v>
      </c>
      <c r="AX2393" s="514">
        <v>0.8</v>
      </c>
      <c r="AY2393" s="514">
        <v>1</v>
      </c>
      <c r="AZ2393" s="514">
        <v>1435</v>
      </c>
      <c r="BA2393" s="514" t="s">
        <v>345</v>
      </c>
      <c r="BB2393" s="515" t="s">
        <v>5437</v>
      </c>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651959-125734</v>
      </c>
      <c r="AJ2394" s="511">
        <f t="shared" si="113"/>
        <v>2391</v>
      </c>
      <c r="AK2394" s="514">
        <v>14</v>
      </c>
      <c r="AL2394" s="514" t="s">
        <v>1483</v>
      </c>
      <c r="AM2394" s="514" t="s">
        <v>2865</v>
      </c>
      <c r="AN2394" s="514" t="s">
        <v>5825</v>
      </c>
      <c r="AO2394" s="514">
        <v>652082</v>
      </c>
      <c r="AP2394" s="514">
        <v>125588</v>
      </c>
      <c r="AQ2394" s="514" t="s">
        <v>5826</v>
      </c>
      <c r="AR2394" s="514" t="s">
        <v>861</v>
      </c>
      <c r="AS2394" s="514">
        <v>651959</v>
      </c>
      <c r="AT2394" s="514">
        <v>125734</v>
      </c>
      <c r="AU2394" s="514">
        <v>95</v>
      </c>
      <c r="AV2394" s="514" t="s">
        <v>719</v>
      </c>
      <c r="AW2394" s="514" t="s">
        <v>2630</v>
      </c>
      <c r="AX2394" s="514">
        <v>4</v>
      </c>
      <c r="AY2394" s="514">
        <v>2.7</v>
      </c>
      <c r="AZ2394" s="514">
        <v>1435</v>
      </c>
      <c r="BA2394" s="514" t="s">
        <v>345</v>
      </c>
      <c r="BB2394" s="515" t="s">
        <v>5437</v>
      </c>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652730-125524</v>
      </c>
      <c r="AJ2395" s="511">
        <f t="shared" si="113"/>
        <v>2392</v>
      </c>
      <c r="AK2395" s="514">
        <v>14</v>
      </c>
      <c r="AL2395" s="514" t="s">
        <v>1483</v>
      </c>
      <c r="AM2395" s="514" t="s">
        <v>3002</v>
      </c>
      <c r="AN2395" s="514" t="s">
        <v>5827</v>
      </c>
      <c r="AO2395" s="514">
        <v>654805</v>
      </c>
      <c r="AP2395" s="514">
        <v>125106</v>
      </c>
      <c r="AQ2395" s="514" t="s">
        <v>5828</v>
      </c>
      <c r="AR2395" s="514" t="s">
        <v>2687</v>
      </c>
      <c r="AS2395" s="514">
        <v>652730</v>
      </c>
      <c r="AT2395" s="514">
        <v>125524</v>
      </c>
      <c r="AU2395" s="514">
        <v>43</v>
      </c>
      <c r="AV2395" s="514" t="s">
        <v>720</v>
      </c>
      <c r="AW2395" s="514" t="s">
        <v>2649</v>
      </c>
      <c r="AX2395" s="514">
        <v>0.3</v>
      </c>
      <c r="AY2395" s="514">
        <v>0.8</v>
      </c>
      <c r="AZ2395" s="514">
        <v>1435</v>
      </c>
      <c r="BA2395" s="514" t="s">
        <v>345</v>
      </c>
      <c r="BB2395" s="515" t="s">
        <v>5433</v>
      </c>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652743-125523</v>
      </c>
      <c r="AJ2396" s="511">
        <f t="shared" si="113"/>
        <v>2393</v>
      </c>
      <c r="AK2396" s="514">
        <v>14</v>
      </c>
      <c r="AL2396" s="514" t="s">
        <v>1483</v>
      </c>
      <c r="AM2396" s="514" t="s">
        <v>3002</v>
      </c>
      <c r="AN2396" s="514" t="s">
        <v>5827</v>
      </c>
      <c r="AO2396" s="514">
        <v>654805</v>
      </c>
      <c r="AP2396" s="514">
        <v>125106</v>
      </c>
      <c r="AQ2396" s="514" t="s">
        <v>5829</v>
      </c>
      <c r="AR2396" s="514" t="s">
        <v>2660</v>
      </c>
      <c r="AS2396" s="514">
        <v>652743</v>
      </c>
      <c r="AT2396" s="514">
        <v>125523</v>
      </c>
      <c r="AU2396" s="514">
        <v>42</v>
      </c>
      <c r="AV2396" s="514" t="s">
        <v>720</v>
      </c>
      <c r="AW2396" s="514" t="s">
        <v>2649</v>
      </c>
      <c r="AX2396" s="514">
        <v>0.4</v>
      </c>
      <c r="AY2396" s="514">
        <v>0.7</v>
      </c>
      <c r="AZ2396" s="514">
        <v>1435</v>
      </c>
      <c r="BA2396" s="514" t="s">
        <v>345</v>
      </c>
      <c r="BB2396" s="515" t="s">
        <v>5433</v>
      </c>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652751-125524</v>
      </c>
      <c r="AJ2397" s="511">
        <f t="shared" si="113"/>
        <v>2394</v>
      </c>
      <c r="AK2397" s="514">
        <v>14</v>
      </c>
      <c r="AL2397" s="514" t="s">
        <v>1483</v>
      </c>
      <c r="AM2397" s="514" t="s">
        <v>3002</v>
      </c>
      <c r="AN2397" s="514" t="s">
        <v>5827</v>
      </c>
      <c r="AO2397" s="514">
        <v>654805</v>
      </c>
      <c r="AP2397" s="514">
        <v>125106</v>
      </c>
      <c r="AQ2397" s="514" t="s">
        <v>5830</v>
      </c>
      <c r="AR2397" s="514" t="s">
        <v>861</v>
      </c>
      <c r="AS2397" s="514">
        <v>652751</v>
      </c>
      <c r="AT2397" s="514">
        <v>125524</v>
      </c>
      <c r="AU2397" s="514">
        <v>41</v>
      </c>
      <c r="AV2397" s="514" t="s">
        <v>720</v>
      </c>
      <c r="AW2397" s="514" t="s">
        <v>2649</v>
      </c>
      <c r="AX2397" s="514">
        <v>0.5</v>
      </c>
      <c r="AY2397" s="514">
        <v>0.6</v>
      </c>
      <c r="AZ2397" s="514">
        <v>1435</v>
      </c>
      <c r="BA2397" s="514" t="s">
        <v>345</v>
      </c>
      <c r="BB2397" s="515" t="s">
        <v>5433</v>
      </c>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652770-125525</v>
      </c>
      <c r="AJ2398" s="511">
        <f t="shared" si="113"/>
        <v>2395</v>
      </c>
      <c r="AK2398" s="514">
        <v>14</v>
      </c>
      <c r="AL2398" s="514" t="s">
        <v>1483</v>
      </c>
      <c r="AM2398" s="514" t="s">
        <v>3002</v>
      </c>
      <c r="AN2398" s="514" t="s">
        <v>5827</v>
      </c>
      <c r="AO2398" s="514">
        <v>654805</v>
      </c>
      <c r="AP2398" s="514">
        <v>125106</v>
      </c>
      <c r="AQ2398" s="514" t="s">
        <v>5831</v>
      </c>
      <c r="AR2398" s="514" t="s">
        <v>861</v>
      </c>
      <c r="AS2398" s="514">
        <v>652770</v>
      </c>
      <c r="AT2398" s="514">
        <v>125525</v>
      </c>
      <c r="AU2398" s="514">
        <v>39</v>
      </c>
      <c r="AV2398" s="514" t="s">
        <v>720</v>
      </c>
      <c r="AW2398" s="514" t="s">
        <v>2649</v>
      </c>
      <c r="AX2398" s="514">
        <v>0.7</v>
      </c>
      <c r="AY2398" s="514">
        <v>0.4</v>
      </c>
      <c r="AZ2398" s="514">
        <v>1435</v>
      </c>
      <c r="BA2398" s="514" t="s">
        <v>345</v>
      </c>
      <c r="BB2398" s="515" t="s">
        <v>5433</v>
      </c>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652780-125525</v>
      </c>
      <c r="AJ2399" s="511">
        <f t="shared" si="113"/>
        <v>2396</v>
      </c>
      <c r="AK2399" s="514">
        <v>14</v>
      </c>
      <c r="AL2399" s="514" t="s">
        <v>1483</v>
      </c>
      <c r="AM2399" s="514" t="s">
        <v>3002</v>
      </c>
      <c r="AN2399" s="514" t="s">
        <v>5827</v>
      </c>
      <c r="AO2399" s="514">
        <v>654805</v>
      </c>
      <c r="AP2399" s="514">
        <v>125106</v>
      </c>
      <c r="AQ2399" s="514" t="s">
        <v>5832</v>
      </c>
      <c r="AR2399" s="514" t="s">
        <v>861</v>
      </c>
      <c r="AS2399" s="514">
        <v>652780</v>
      </c>
      <c r="AT2399" s="514">
        <v>125525</v>
      </c>
      <c r="AU2399" s="514">
        <v>39</v>
      </c>
      <c r="AV2399" s="514" t="s">
        <v>720</v>
      </c>
      <c r="AW2399" s="514" t="s">
        <v>2649</v>
      </c>
      <c r="AX2399" s="514">
        <v>0.8</v>
      </c>
      <c r="AY2399" s="514">
        <v>0.3</v>
      </c>
      <c r="AZ2399" s="514">
        <v>1435</v>
      </c>
      <c r="BA2399" s="514" t="s">
        <v>345</v>
      </c>
      <c r="BB2399" s="515" t="s">
        <v>5433</v>
      </c>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652799-125519</v>
      </c>
      <c r="AJ2400" s="511">
        <f t="shared" si="113"/>
        <v>2397</v>
      </c>
      <c r="AK2400" s="514">
        <v>14</v>
      </c>
      <c r="AL2400" s="514" t="s">
        <v>1483</v>
      </c>
      <c r="AM2400" s="514" t="s">
        <v>3002</v>
      </c>
      <c r="AN2400" s="514" t="s">
        <v>5827</v>
      </c>
      <c r="AO2400" s="514">
        <v>654805</v>
      </c>
      <c r="AP2400" s="514">
        <v>125106</v>
      </c>
      <c r="AQ2400" s="514" t="s">
        <v>5833</v>
      </c>
      <c r="AR2400" s="514" t="s">
        <v>861</v>
      </c>
      <c r="AS2400" s="514">
        <v>652799</v>
      </c>
      <c r="AT2400" s="514">
        <v>125519</v>
      </c>
      <c r="AU2400" s="514">
        <v>39</v>
      </c>
      <c r="AV2400" s="514" t="s">
        <v>720</v>
      </c>
      <c r="AW2400" s="514" t="s">
        <v>2649</v>
      </c>
      <c r="AX2400" s="514">
        <v>0.9</v>
      </c>
      <c r="AY2400" s="514">
        <v>0.2</v>
      </c>
      <c r="AZ2400" s="514">
        <v>1435</v>
      </c>
      <c r="BA2400" s="514" t="s">
        <v>345</v>
      </c>
      <c r="BB2400" s="515" t="s">
        <v>5433</v>
      </c>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652805-125509</v>
      </c>
      <c r="AJ2401" s="511">
        <f t="shared" si="113"/>
        <v>2398</v>
      </c>
      <c r="AK2401" s="514">
        <v>14</v>
      </c>
      <c r="AL2401" s="514" t="s">
        <v>1483</v>
      </c>
      <c r="AM2401" s="514" t="s">
        <v>3002</v>
      </c>
      <c r="AN2401" s="514" t="s">
        <v>5827</v>
      </c>
      <c r="AO2401" s="514">
        <v>654805</v>
      </c>
      <c r="AP2401" s="514">
        <v>125106</v>
      </c>
      <c r="AQ2401" s="514" t="s">
        <v>5834</v>
      </c>
      <c r="AR2401" s="514" t="s">
        <v>2640</v>
      </c>
      <c r="AS2401" s="514">
        <v>652805</v>
      </c>
      <c r="AT2401" s="514">
        <v>125509</v>
      </c>
      <c r="AU2401" s="514">
        <v>39</v>
      </c>
      <c r="AV2401" s="514" t="s">
        <v>720</v>
      </c>
      <c r="AW2401" s="514" t="s">
        <v>2649</v>
      </c>
      <c r="AX2401" s="514">
        <v>1</v>
      </c>
      <c r="AY2401" s="514">
        <v>0.1</v>
      </c>
      <c r="AZ2401" s="514">
        <v>1435</v>
      </c>
      <c r="BA2401" s="514" t="s">
        <v>345</v>
      </c>
      <c r="BB2401" s="515" t="s">
        <v>5433</v>
      </c>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652807-125510</v>
      </c>
      <c r="AJ2402" s="511">
        <f t="shared" si="113"/>
        <v>2399</v>
      </c>
      <c r="AK2402" s="514">
        <v>14</v>
      </c>
      <c r="AL2402" s="514" t="s">
        <v>1483</v>
      </c>
      <c r="AM2402" s="514" t="s">
        <v>2746</v>
      </c>
      <c r="AN2402" s="514" t="s">
        <v>5835</v>
      </c>
      <c r="AO2402" s="514">
        <v>654805</v>
      </c>
      <c r="AP2402" s="514">
        <v>125106</v>
      </c>
      <c r="AQ2402" s="514" t="s">
        <v>5836</v>
      </c>
      <c r="AR2402" s="514" t="s">
        <v>2648</v>
      </c>
      <c r="AS2402" s="514">
        <v>652807</v>
      </c>
      <c r="AT2402" s="514">
        <v>125510</v>
      </c>
      <c r="AU2402" s="514">
        <v>39</v>
      </c>
      <c r="AV2402" s="514" t="s">
        <v>718</v>
      </c>
      <c r="AW2402" s="514" t="s">
        <v>2644</v>
      </c>
      <c r="AX2402" s="514">
        <v>10</v>
      </c>
      <c r="AY2402" s="514">
        <v>0.1</v>
      </c>
      <c r="AZ2402" s="514">
        <v>1435</v>
      </c>
      <c r="BA2402" s="514" t="s">
        <v>345</v>
      </c>
      <c r="BB2402" s="515" t="s">
        <v>5433</v>
      </c>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651467-125551</v>
      </c>
      <c r="AJ2403" s="511">
        <f t="shared" si="113"/>
        <v>2400</v>
      </c>
      <c r="AK2403" s="514">
        <v>14</v>
      </c>
      <c r="AL2403" s="514" t="s">
        <v>1483</v>
      </c>
      <c r="AM2403" s="514" t="s">
        <v>2826</v>
      </c>
      <c r="AN2403" s="514" t="s">
        <v>5837</v>
      </c>
      <c r="AO2403" s="514">
        <v>651396</v>
      </c>
      <c r="AP2403" s="514">
        <v>125478</v>
      </c>
      <c r="AQ2403" s="514" t="s">
        <v>3231</v>
      </c>
      <c r="AR2403" s="514" t="s">
        <v>2640</v>
      </c>
      <c r="AS2403" s="514">
        <v>651467</v>
      </c>
      <c r="AT2403" s="514">
        <v>125551</v>
      </c>
      <c r="AU2403" s="514">
        <v>64</v>
      </c>
      <c r="AV2403" s="514" t="s">
        <v>719</v>
      </c>
      <c r="AW2403" s="514" t="s">
        <v>2630</v>
      </c>
      <c r="AX2403" s="514">
        <v>2.4</v>
      </c>
      <c r="AY2403" s="514">
        <v>1.4</v>
      </c>
      <c r="AZ2403" s="514">
        <v>1435</v>
      </c>
      <c r="BA2403" s="514" t="s">
        <v>345</v>
      </c>
      <c r="BB2403" s="515" t="s">
        <v>5437</v>
      </c>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651544-125585</v>
      </c>
      <c r="AJ2404" s="511">
        <f t="shared" si="113"/>
        <v>2401</v>
      </c>
      <c r="AK2404" s="514">
        <v>14</v>
      </c>
      <c r="AL2404" s="514" t="s">
        <v>1483</v>
      </c>
      <c r="AM2404" s="514" t="s">
        <v>2826</v>
      </c>
      <c r="AN2404" s="514" t="s">
        <v>5837</v>
      </c>
      <c r="AO2404" s="514">
        <v>651396</v>
      </c>
      <c r="AP2404" s="514">
        <v>125478</v>
      </c>
      <c r="AQ2404" s="514" t="s">
        <v>4844</v>
      </c>
      <c r="AR2404" s="514" t="s">
        <v>2648</v>
      </c>
      <c r="AS2404" s="514">
        <v>651544</v>
      </c>
      <c r="AT2404" s="514">
        <v>125585</v>
      </c>
      <c r="AU2404" s="514">
        <v>86</v>
      </c>
      <c r="AV2404" s="514" t="s">
        <v>719</v>
      </c>
      <c r="AW2404" s="514" t="s">
        <v>2630</v>
      </c>
      <c r="AX2404" s="514">
        <v>1.4</v>
      </c>
      <c r="AY2404" s="514">
        <v>2.4</v>
      </c>
      <c r="AZ2404" s="514">
        <v>1435</v>
      </c>
      <c r="BA2404" s="514" t="s">
        <v>345</v>
      </c>
      <c r="BB2404" s="515" t="s">
        <v>5437</v>
      </c>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654755-126400</v>
      </c>
      <c r="AJ2405" s="511">
        <f t="shared" si="113"/>
        <v>2402</v>
      </c>
      <c r="AK2405" s="514">
        <v>14</v>
      </c>
      <c r="AL2405" s="514" t="s">
        <v>1483</v>
      </c>
      <c r="AM2405" s="514" t="s">
        <v>2746</v>
      </c>
      <c r="AN2405" s="514" t="s">
        <v>5838</v>
      </c>
      <c r="AO2405" s="514">
        <v>654805</v>
      </c>
      <c r="AP2405" s="514">
        <v>125106</v>
      </c>
      <c r="AQ2405" s="514" t="s">
        <v>1005</v>
      </c>
      <c r="AR2405" s="514" t="s">
        <v>861</v>
      </c>
      <c r="AS2405" s="514">
        <v>654755</v>
      </c>
      <c r="AT2405" s="514">
        <v>126400</v>
      </c>
      <c r="AU2405" s="514">
        <v>160</v>
      </c>
      <c r="AV2405" s="514" t="s">
        <v>718</v>
      </c>
      <c r="AW2405" s="514" t="s">
        <v>2630</v>
      </c>
      <c r="AX2405" s="514">
        <v>2.1</v>
      </c>
      <c r="AY2405" s="514">
        <v>2.1</v>
      </c>
      <c r="AZ2405" s="514">
        <v>1438</v>
      </c>
      <c r="BA2405" s="514" t="s">
        <v>156</v>
      </c>
      <c r="BB2405" s="515" t="s">
        <v>5433</v>
      </c>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653184-125599</v>
      </c>
      <c r="AJ2406" s="511">
        <f t="shared" si="113"/>
        <v>2403</v>
      </c>
      <c r="AK2406" s="514">
        <v>14</v>
      </c>
      <c r="AL2406" s="514" t="s">
        <v>1483</v>
      </c>
      <c r="AM2406" s="514" t="s">
        <v>2640</v>
      </c>
      <c r="AN2406" s="514" t="s">
        <v>5839</v>
      </c>
      <c r="AO2406" s="514">
        <v>653163</v>
      </c>
      <c r="AP2406" s="514">
        <v>125592</v>
      </c>
      <c r="AQ2406" s="514" t="s">
        <v>5054</v>
      </c>
      <c r="AR2406" s="514" t="s">
        <v>2648</v>
      </c>
      <c r="AS2406" s="514">
        <v>653184</v>
      </c>
      <c r="AT2406" s="514">
        <v>125599</v>
      </c>
      <c r="AU2406" s="514">
        <v>50</v>
      </c>
      <c r="AV2406" s="514" t="s">
        <v>719</v>
      </c>
      <c r="AW2406" s="514" t="s">
        <v>2630</v>
      </c>
      <c r="AX2406" s="514">
        <v>3.4</v>
      </c>
      <c r="AY2406" s="514">
        <v>0.3</v>
      </c>
      <c r="AZ2406" s="514">
        <v>1435</v>
      </c>
      <c r="BA2406" s="514" t="s">
        <v>345</v>
      </c>
      <c r="BB2406" s="515" t="s">
        <v>5433</v>
      </c>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653195-125612</v>
      </c>
      <c r="AJ2407" s="511">
        <f t="shared" si="113"/>
        <v>2404</v>
      </c>
      <c r="AK2407" s="514">
        <v>14</v>
      </c>
      <c r="AL2407" s="514" t="s">
        <v>1483</v>
      </c>
      <c r="AM2407" s="514" t="s">
        <v>2640</v>
      </c>
      <c r="AN2407" s="514" t="s">
        <v>5839</v>
      </c>
      <c r="AO2407" s="514">
        <v>653163</v>
      </c>
      <c r="AP2407" s="514">
        <v>125592</v>
      </c>
      <c r="AQ2407" s="514" t="s">
        <v>3918</v>
      </c>
      <c r="AR2407" s="514" t="s">
        <v>2640</v>
      </c>
      <c r="AS2407" s="514">
        <v>653195</v>
      </c>
      <c r="AT2407" s="514">
        <v>125612</v>
      </c>
      <c r="AU2407" s="514">
        <v>52</v>
      </c>
      <c r="AV2407" s="514" t="s">
        <v>719</v>
      </c>
      <c r="AW2407" s="514" t="s">
        <v>2630</v>
      </c>
      <c r="AX2407" s="514">
        <v>3.3</v>
      </c>
      <c r="AY2407" s="514">
        <v>0.4</v>
      </c>
      <c r="AZ2407" s="514">
        <v>1435</v>
      </c>
      <c r="BA2407" s="514" t="s">
        <v>345</v>
      </c>
      <c r="BB2407" s="515" t="s">
        <v>5433</v>
      </c>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652829-125229</v>
      </c>
      <c r="AJ2408" s="511">
        <f t="shared" si="113"/>
        <v>2405</v>
      </c>
      <c r="AK2408" s="514">
        <v>14</v>
      </c>
      <c r="AL2408" s="514" t="s">
        <v>1483</v>
      </c>
      <c r="AM2408" s="514" t="s">
        <v>2660</v>
      </c>
      <c r="AN2408" s="514" t="s">
        <v>5840</v>
      </c>
      <c r="AO2408" s="514">
        <v>652992</v>
      </c>
      <c r="AP2408" s="514">
        <v>125425</v>
      </c>
      <c r="AQ2408" s="514" t="s">
        <v>5841</v>
      </c>
      <c r="AR2408" s="514" t="s">
        <v>861</v>
      </c>
      <c r="AS2408" s="514">
        <v>652829</v>
      </c>
      <c r="AT2408" s="514">
        <v>125229</v>
      </c>
      <c r="AU2408" s="514">
        <v>111</v>
      </c>
      <c r="AV2408" s="514" t="s">
        <v>718</v>
      </c>
      <c r="AW2408" s="514" t="s">
        <v>2649</v>
      </c>
      <c r="AX2408" s="514">
        <v>0.2</v>
      </c>
      <c r="AY2408" s="514">
        <v>3.3</v>
      </c>
      <c r="AZ2408" s="514">
        <v>1435</v>
      </c>
      <c r="BA2408" s="514" t="s">
        <v>345</v>
      </c>
      <c r="BB2408" s="515" t="s">
        <v>5433</v>
      </c>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652830-125241</v>
      </c>
      <c r="AJ2409" s="511">
        <f t="shared" si="113"/>
        <v>2406</v>
      </c>
      <c r="AK2409" s="514">
        <v>14</v>
      </c>
      <c r="AL2409" s="514" t="s">
        <v>1483</v>
      </c>
      <c r="AM2409" s="514" t="s">
        <v>2660</v>
      </c>
      <c r="AN2409" s="514" t="s">
        <v>5840</v>
      </c>
      <c r="AO2409" s="514">
        <v>652992</v>
      </c>
      <c r="AP2409" s="514">
        <v>125425</v>
      </c>
      <c r="AQ2409" s="514" t="s">
        <v>5801</v>
      </c>
      <c r="AR2409" s="514" t="s">
        <v>861</v>
      </c>
      <c r="AS2409" s="514">
        <v>652830</v>
      </c>
      <c r="AT2409" s="514">
        <v>125241</v>
      </c>
      <c r="AU2409" s="514">
        <v>110</v>
      </c>
      <c r="AV2409" s="514" t="s">
        <v>718</v>
      </c>
      <c r="AW2409" s="514" t="s">
        <v>2649</v>
      </c>
      <c r="AX2409" s="514">
        <v>0.3</v>
      </c>
      <c r="AY2409" s="514">
        <v>3.2</v>
      </c>
      <c r="AZ2409" s="514">
        <v>1435</v>
      </c>
      <c r="BA2409" s="514" t="s">
        <v>345</v>
      </c>
      <c r="BB2409" s="515" t="s">
        <v>5433</v>
      </c>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652851-125274</v>
      </c>
      <c r="AJ2410" s="511">
        <f t="shared" si="113"/>
        <v>2407</v>
      </c>
      <c r="AK2410" s="514">
        <v>14</v>
      </c>
      <c r="AL2410" s="514" t="s">
        <v>1483</v>
      </c>
      <c r="AM2410" s="514" t="s">
        <v>2660</v>
      </c>
      <c r="AN2410" s="514" t="s">
        <v>5840</v>
      </c>
      <c r="AO2410" s="514">
        <v>652992</v>
      </c>
      <c r="AP2410" s="514">
        <v>125425</v>
      </c>
      <c r="AQ2410" s="514" t="s">
        <v>5842</v>
      </c>
      <c r="AR2410" s="514" t="s">
        <v>861</v>
      </c>
      <c r="AS2410" s="514">
        <v>652851</v>
      </c>
      <c r="AT2410" s="514">
        <v>125274</v>
      </c>
      <c r="AU2410" s="514">
        <v>96</v>
      </c>
      <c r="AV2410" s="514" t="s">
        <v>719</v>
      </c>
      <c r="AW2410" s="514" t="s">
        <v>2649</v>
      </c>
      <c r="AX2410" s="514">
        <v>0.7</v>
      </c>
      <c r="AY2410" s="514">
        <v>2.8</v>
      </c>
      <c r="AZ2410" s="514">
        <v>1435</v>
      </c>
      <c r="BA2410" s="514" t="s">
        <v>345</v>
      </c>
      <c r="BB2410" s="515" t="s">
        <v>5433</v>
      </c>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652867-125362</v>
      </c>
      <c r="AJ2411" s="511">
        <f t="shared" si="113"/>
        <v>2408</v>
      </c>
      <c r="AK2411" s="514">
        <v>14</v>
      </c>
      <c r="AL2411" s="514" t="s">
        <v>1483</v>
      </c>
      <c r="AM2411" s="514" t="s">
        <v>2660</v>
      </c>
      <c r="AN2411" s="514" t="s">
        <v>5840</v>
      </c>
      <c r="AO2411" s="514">
        <v>652992</v>
      </c>
      <c r="AP2411" s="514">
        <v>125425</v>
      </c>
      <c r="AQ2411" s="514" t="s">
        <v>5843</v>
      </c>
      <c r="AR2411" s="514" t="s">
        <v>861</v>
      </c>
      <c r="AS2411" s="514">
        <v>652867</v>
      </c>
      <c r="AT2411" s="514">
        <v>125362</v>
      </c>
      <c r="AU2411" s="514">
        <v>65</v>
      </c>
      <c r="AV2411" s="514" t="s">
        <v>719</v>
      </c>
      <c r="AW2411" s="514" t="s">
        <v>2649</v>
      </c>
      <c r="AX2411" s="514">
        <v>1.9</v>
      </c>
      <c r="AY2411" s="514">
        <v>1.6</v>
      </c>
      <c r="AZ2411" s="514">
        <v>1435</v>
      </c>
      <c r="BA2411" s="514" t="s">
        <v>345</v>
      </c>
      <c r="BB2411" s="515" t="s">
        <v>5433</v>
      </c>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652915-125377</v>
      </c>
      <c r="AJ2412" s="511">
        <f t="shared" si="113"/>
        <v>2409</v>
      </c>
      <c r="AK2412" s="514">
        <v>14</v>
      </c>
      <c r="AL2412" s="514" t="s">
        <v>1483</v>
      </c>
      <c r="AM2412" s="514" t="s">
        <v>2660</v>
      </c>
      <c r="AN2412" s="514" t="s">
        <v>5840</v>
      </c>
      <c r="AO2412" s="514">
        <v>652992</v>
      </c>
      <c r="AP2412" s="514">
        <v>125425</v>
      </c>
      <c r="AQ2412" s="514" t="s">
        <v>5844</v>
      </c>
      <c r="AR2412" s="514" t="s">
        <v>2640</v>
      </c>
      <c r="AS2412" s="514">
        <v>652915</v>
      </c>
      <c r="AT2412" s="514">
        <v>125377</v>
      </c>
      <c r="AU2412" s="514">
        <v>52</v>
      </c>
      <c r="AV2412" s="514" t="s">
        <v>719</v>
      </c>
      <c r="AW2412" s="514" t="s">
        <v>718</v>
      </c>
      <c r="AX2412" s="514">
        <v>2.5</v>
      </c>
      <c r="AY2412" s="514">
        <v>1</v>
      </c>
      <c r="AZ2412" s="514">
        <v>1435</v>
      </c>
      <c r="BA2412" s="514" t="s">
        <v>345</v>
      </c>
      <c r="BB2412" s="515" t="s">
        <v>5433</v>
      </c>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652917-125375</v>
      </c>
      <c r="AJ2413" s="511">
        <f t="shared" si="113"/>
        <v>2410</v>
      </c>
      <c r="AK2413" s="514">
        <v>14</v>
      </c>
      <c r="AL2413" s="514" t="s">
        <v>1483</v>
      </c>
      <c r="AM2413" s="514" t="s">
        <v>2660</v>
      </c>
      <c r="AN2413" s="514" t="s">
        <v>5840</v>
      </c>
      <c r="AO2413" s="514">
        <v>652992</v>
      </c>
      <c r="AP2413" s="514">
        <v>125425</v>
      </c>
      <c r="AQ2413" s="514" t="s">
        <v>5840</v>
      </c>
      <c r="AR2413" s="514" t="s">
        <v>2687</v>
      </c>
      <c r="AS2413" s="514">
        <v>652917</v>
      </c>
      <c r="AT2413" s="514">
        <v>125375</v>
      </c>
      <c r="AU2413" s="514">
        <v>54</v>
      </c>
      <c r="AV2413" s="514" t="s">
        <v>719</v>
      </c>
      <c r="AW2413" s="514" t="s">
        <v>718</v>
      </c>
      <c r="AX2413" s="514">
        <v>2.4</v>
      </c>
      <c r="AY2413" s="514">
        <v>1.1000000000000001</v>
      </c>
      <c r="AZ2413" s="514">
        <v>1435</v>
      </c>
      <c r="BA2413" s="514" t="s">
        <v>345</v>
      </c>
      <c r="BB2413" s="515" t="s">
        <v>5433</v>
      </c>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652984-125380</v>
      </c>
      <c r="AJ2414" s="511">
        <f t="shared" si="113"/>
        <v>2411</v>
      </c>
      <c r="AK2414" s="514">
        <v>14</v>
      </c>
      <c r="AL2414" s="514" t="s">
        <v>1483</v>
      </c>
      <c r="AM2414" s="514" t="s">
        <v>2660</v>
      </c>
      <c r="AN2414" s="514" t="s">
        <v>5840</v>
      </c>
      <c r="AO2414" s="514">
        <v>652992</v>
      </c>
      <c r="AP2414" s="514">
        <v>125425</v>
      </c>
      <c r="AQ2414" s="514" t="s">
        <v>5845</v>
      </c>
      <c r="AR2414" s="514" t="s">
        <v>861</v>
      </c>
      <c r="AS2414" s="514">
        <v>652984</v>
      </c>
      <c r="AT2414" s="514">
        <v>125380</v>
      </c>
      <c r="AU2414" s="514">
        <v>49</v>
      </c>
      <c r="AV2414" s="514" t="s">
        <v>719</v>
      </c>
      <c r="AW2414" s="514" t="s">
        <v>718</v>
      </c>
      <c r="AX2414" s="514">
        <v>4.5999999999999996</v>
      </c>
      <c r="AY2414" s="514">
        <v>0.7</v>
      </c>
      <c r="AZ2414" s="514">
        <v>1435</v>
      </c>
      <c r="BA2414" s="514" t="s">
        <v>345</v>
      </c>
      <c r="BB2414" s="515" t="s">
        <v>5433</v>
      </c>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653009-125344</v>
      </c>
      <c r="AJ2415" s="511">
        <f t="shared" si="113"/>
        <v>2412</v>
      </c>
      <c r="AK2415" s="514">
        <v>14</v>
      </c>
      <c r="AL2415" s="514" t="s">
        <v>1483</v>
      </c>
      <c r="AM2415" s="514" t="s">
        <v>2660</v>
      </c>
      <c r="AN2415" s="514" t="s">
        <v>5840</v>
      </c>
      <c r="AO2415" s="514">
        <v>652992</v>
      </c>
      <c r="AP2415" s="514">
        <v>125425</v>
      </c>
      <c r="AQ2415" s="514" t="s">
        <v>5846</v>
      </c>
      <c r="AR2415" s="514" t="s">
        <v>2648</v>
      </c>
      <c r="AS2415" s="514">
        <v>653009</v>
      </c>
      <c r="AT2415" s="514">
        <v>125344</v>
      </c>
      <c r="AU2415" s="514">
        <v>62</v>
      </c>
      <c r="AV2415" s="514" t="s">
        <v>719</v>
      </c>
      <c r="AW2415" s="514" t="s">
        <v>718</v>
      </c>
      <c r="AX2415" s="514">
        <v>4</v>
      </c>
      <c r="AY2415" s="514">
        <v>1.3</v>
      </c>
      <c r="AZ2415" s="514">
        <v>1435</v>
      </c>
      <c r="BA2415" s="514" t="s">
        <v>345</v>
      </c>
      <c r="BB2415" s="515" t="s">
        <v>5433</v>
      </c>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656185-126859</v>
      </c>
      <c r="AJ2416" s="511">
        <f t="shared" si="113"/>
        <v>2413</v>
      </c>
      <c r="AK2416" s="514">
        <v>14</v>
      </c>
      <c r="AL2416" s="514" t="s">
        <v>5847</v>
      </c>
      <c r="AM2416" s="514" t="s">
        <v>3002</v>
      </c>
      <c r="AN2416" s="514" t="s">
        <v>5848</v>
      </c>
      <c r="AO2416" s="514">
        <v>656182</v>
      </c>
      <c r="AP2416" s="514">
        <v>126858</v>
      </c>
      <c r="AQ2416" s="514" t="s">
        <v>3899</v>
      </c>
      <c r="AR2416" s="514" t="s">
        <v>861</v>
      </c>
      <c r="AS2416" s="514">
        <v>656185</v>
      </c>
      <c r="AT2416" s="514">
        <v>126859</v>
      </c>
      <c r="AU2416" s="514">
        <v>123</v>
      </c>
      <c r="AV2416" s="514" t="s">
        <v>719</v>
      </c>
      <c r="AW2416" s="514" t="s">
        <v>2649</v>
      </c>
      <c r="AX2416" s="514">
        <v>0.1</v>
      </c>
      <c r="AY2416" s="514">
        <v>1.8</v>
      </c>
      <c r="AZ2416" s="514">
        <v>1438</v>
      </c>
      <c r="BA2416" s="514" t="s">
        <v>156</v>
      </c>
      <c r="BB2416" s="515" t="s">
        <v>3874</v>
      </c>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I1:S1"/>
    <mergeCell ref="Y3:AA3"/>
    <mergeCell ref="H3:T3"/>
    <mergeCell ref="N5:P5"/>
    <mergeCell ref="X5:AE5"/>
    <mergeCell ref="AC1:AE1"/>
    <mergeCell ref="V1:AB1"/>
    <mergeCell ref="U3:X3"/>
    <mergeCell ref="U5:W5"/>
    <mergeCell ref="I5:L5"/>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Z33:AA33"/>
    <mergeCell ref="AC33:AD33"/>
    <mergeCell ref="AC43:AE43"/>
    <mergeCell ref="W44:Y44"/>
    <mergeCell ref="Q44:V44"/>
    <mergeCell ref="AC45:AE45"/>
    <mergeCell ref="AB38:AE38"/>
    <mergeCell ref="X36:Y36"/>
    <mergeCell ref="AD36:AE36"/>
    <mergeCell ref="W35:X35"/>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D42:G42"/>
    <mergeCell ref="N42:P42"/>
    <mergeCell ref="H44:J44"/>
    <mergeCell ref="Q45:V45"/>
    <mergeCell ref="H45:J45"/>
    <mergeCell ref="K42:M42"/>
    <mergeCell ref="H42:J42"/>
    <mergeCell ref="B39:F39"/>
    <mergeCell ref="S36:T36"/>
    <mergeCell ref="E37:F37"/>
    <mergeCell ref="I37:J37"/>
    <mergeCell ref="N44:P44"/>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079" t="s">
        <v>891</v>
      </c>
      <c r="B3" s="1039"/>
      <c r="C3" s="1081" t="str">
        <f>IF(Protokoll!$H$3&lt;&gt;"",Protokoll!$H$3,"")</f>
        <v/>
      </c>
      <c r="D3" s="1082"/>
      <c r="E3" s="1080" t="s">
        <v>383</v>
      </c>
      <c r="F3" s="1039"/>
      <c r="G3" s="660" t="str">
        <f>IF(Protokoll!$I5&lt;&gt;"",Protokoll!$I5,"")</f>
        <v/>
      </c>
      <c r="H3" s="182" t="s">
        <v>737</v>
      </c>
      <c r="I3" s="661" t="str">
        <f>IF(Protokoll!$N5&lt;&gt;"",Protokoll!$N5,"")</f>
        <v/>
      </c>
      <c r="J3" s="1116" t="s">
        <v>892</v>
      </c>
      <c r="K3" s="1117"/>
      <c r="L3" s="1117"/>
      <c r="M3" s="1105" t="str">
        <f>IF(Protokoll!$X$9&lt;&gt;"",Protokoll!$X$9,"")</f>
        <v/>
      </c>
      <c r="N3" s="1106"/>
    </row>
    <row r="4" spans="1:15" ht="16.5" customHeight="1" x14ac:dyDescent="0.35">
      <c r="A4" s="1072" t="s">
        <v>993</v>
      </c>
      <c r="B4" s="764"/>
      <c r="C4" s="1083" t="str">
        <f>IF(Protokoll!F7&lt;&gt;"",IF(Protokoll!S7&lt;&gt;"",CONCATENATE(Protokoll!F7,"/",Protokoll!S7),Protokoll!F7),IF(Protokoll!S7&lt;&gt;"",Protokoll!S7,""))</f>
        <v/>
      </c>
      <c r="D4" s="1084"/>
      <c r="E4" s="1077" t="s">
        <v>384</v>
      </c>
      <c r="F4" s="764"/>
      <c r="G4" s="365" t="str">
        <f>IF(Protokoll!$I6&lt;&gt;"",Protokoll!$I6,"")</f>
        <v/>
      </c>
      <c r="H4" s="32" t="s">
        <v>737</v>
      </c>
      <c r="I4" s="366" t="str">
        <f>IF(Protokoll!$N6&lt;&gt;"",Protokoll!$N6,"")</f>
        <v/>
      </c>
      <c r="J4" s="1076" t="s">
        <v>40</v>
      </c>
      <c r="K4" s="764"/>
      <c r="L4" s="764"/>
      <c r="M4" s="1107" t="str">
        <f>IF(Protokoll!X5&lt;&gt;"",Protokoll!X5,"")</f>
        <v/>
      </c>
      <c r="N4" s="1108"/>
    </row>
    <row r="5" spans="1:15" ht="9" customHeight="1" x14ac:dyDescent="0.25">
      <c r="A5" s="161"/>
      <c r="B5" s="9"/>
      <c r="C5" s="9"/>
      <c r="D5" s="9"/>
      <c r="E5" s="9"/>
      <c r="F5" s="9"/>
      <c r="G5" s="9"/>
      <c r="H5" s="9"/>
      <c r="I5" s="9"/>
      <c r="J5" s="9"/>
      <c r="K5" s="9"/>
      <c r="L5" s="8"/>
      <c r="M5" s="8"/>
      <c r="N5" s="162"/>
    </row>
    <row r="6" spans="1:15" ht="16.5" customHeight="1" x14ac:dyDescent="0.35">
      <c r="A6" s="1072" t="s">
        <v>890</v>
      </c>
      <c r="B6" s="1073"/>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077" t="s">
        <v>998</v>
      </c>
      <c r="F6" s="764"/>
      <c r="G6" s="367" t="str">
        <f>IF(Protokoll!Q14&lt;&gt;"",IF(LEFT(Protokoll!Q14,1)="J",C34,""),"")</f>
        <v/>
      </c>
      <c r="H6" s="181"/>
      <c r="I6" s="1136" t="s">
        <v>61</v>
      </c>
      <c r="J6" s="1114" t="str">
        <f>IF(AND(G6&lt;&gt;"",C6&lt;&gt;""),IF(AND(J8&lt;&gt;"",J8&gt;=5),IF(G6=ROUND(C34,1),C34*C6*(1-J8/100),C6*G6*(1-J8/100)),IF(G6=ROUND(C34,1),C34*C6,C6*G6)),"")</f>
        <v/>
      </c>
      <c r="K6" s="1111" t="s">
        <v>1000</v>
      </c>
      <c r="L6" s="1112"/>
      <c r="M6" s="1112"/>
      <c r="N6" s="1113"/>
    </row>
    <row r="7" spans="1:15" ht="16.5" customHeight="1" x14ac:dyDescent="0.3">
      <c r="A7" s="1074" t="s">
        <v>995</v>
      </c>
      <c r="B7" s="1075"/>
      <c r="C7" s="332"/>
      <c r="D7" s="372" t="b">
        <f>AND(OR(C7="L",C7="M",C7="H"),COUNTIF(Protokoll!K29:W29,"")&gt;9,IF(AND(C7&lt;&gt;"",OR(Protokollnivålåg&lt;&gt;"",Protokollnivåmedel&lt;&gt;"",Protokollnivåhög&lt;&gt;"")),IF(OR(AND(Protokollnivålåg&lt;&gt;"",C7="L"),AND(Protokollnivåmedel&lt;&gt;"",C7="M"),AND(Protokollnivåhög&lt;&gt;"",C7="H")),TRUE,FALSE),TRUE))</f>
        <v>0</v>
      </c>
      <c r="E7" s="1078" t="s">
        <v>994</v>
      </c>
      <c r="F7" s="764"/>
      <c r="G7" s="664" t="str">
        <f>IF(Protokoll!$R$20&lt;&gt;"",Protokoll!$R$20,"")</f>
        <v/>
      </c>
      <c r="H7" s="183"/>
      <c r="I7" s="1137"/>
      <c r="J7" s="1115"/>
      <c r="K7" s="1118" t="str">
        <f>IF(OR(Protokoll!K10&lt;&gt;"",Protokoll!H11&lt;&gt;""),Protokoll!K10&amp;". "&amp;Protokoll!H11,"")</f>
        <v/>
      </c>
      <c r="L7" s="1119"/>
      <c r="M7" s="1119"/>
      <c r="N7" s="1120"/>
    </row>
    <row r="8" spans="1:15" ht="16.5" customHeight="1" x14ac:dyDescent="0.3">
      <c r="A8" s="1156" t="s">
        <v>997</v>
      </c>
      <c r="B8" s="764"/>
      <c r="C8" s="663"/>
      <c r="D8" s="357"/>
      <c r="E8" s="1078" t="s">
        <v>55</v>
      </c>
      <c r="F8" s="764"/>
      <c r="G8" s="663" t="str">
        <f>IF(Protokoll!$AD$20&lt;&gt;"",Protokoll!$AD$20,"")</f>
        <v/>
      </c>
      <c r="H8" s="1076" t="s">
        <v>999</v>
      </c>
      <c r="I8" s="764"/>
      <c r="J8" s="662"/>
      <c r="K8" s="1121"/>
      <c r="L8" s="1122"/>
      <c r="M8" s="1122"/>
      <c r="N8" s="1123"/>
    </row>
    <row r="9" spans="1:15" s="9" customFormat="1" ht="16.5" customHeight="1" thickBot="1" x14ac:dyDescent="0.35">
      <c r="A9" s="186"/>
      <c r="B9" s="187"/>
      <c r="C9" s="353"/>
      <c r="D9" s="188"/>
      <c r="E9" s="189"/>
      <c r="F9" s="187"/>
      <c r="G9" s="353"/>
      <c r="H9" s="187"/>
      <c r="I9" s="187"/>
      <c r="J9" s="354"/>
      <c r="K9" s="1124"/>
      <c r="L9" s="1125"/>
      <c r="M9" s="1125"/>
      <c r="N9" s="1126"/>
      <c r="O9" s="8"/>
    </row>
    <row r="10" spans="1:15" ht="9" customHeight="1" thickBot="1" x14ac:dyDescent="0.3">
      <c r="A10" s="163"/>
      <c r="B10" s="163"/>
      <c r="C10" s="164"/>
      <c r="D10" s="165"/>
      <c r="E10" s="165"/>
      <c r="F10" s="165"/>
      <c r="G10" s="165"/>
      <c r="H10" s="165"/>
      <c r="I10" s="165"/>
      <c r="J10" s="165"/>
    </row>
    <row r="11" spans="1:15" ht="13.5" customHeight="1" x14ac:dyDescent="0.3">
      <c r="A11" s="1048" t="s">
        <v>465</v>
      </c>
      <c r="B11" s="1046" t="s">
        <v>35</v>
      </c>
      <c r="C11" s="1048" t="str">
        <f>IF(Protokoll!Q14="Nej","Lokalens ","Vattenfårans ")&amp;"våta bredd (m)"</f>
        <v>Vattenfårans våta bredd (m)</v>
      </c>
      <c r="D11" s="1153" t="str">
        <f>"Mätning av "&amp;IF(Protokoll!Q14="Nej","Lokalens ","Vattenfårans ")&amp;"djup (cm)"</f>
        <v>Mätning av Vattenfårans djup (cm)</v>
      </c>
      <c r="E11" s="1154"/>
      <c r="F11" s="1155"/>
      <c r="G11" s="1129" t="s">
        <v>1003</v>
      </c>
      <c r="H11" s="1130"/>
      <c r="I11" s="1130"/>
      <c r="J11" s="1131"/>
      <c r="L11" s="41" t="s">
        <v>36</v>
      </c>
    </row>
    <row r="12" spans="1:15" ht="13.5" thickBot="1" x14ac:dyDescent="0.35">
      <c r="A12" s="1049"/>
      <c r="B12" s="1047"/>
      <c r="C12" s="1049"/>
      <c r="D12" s="166" t="s">
        <v>466</v>
      </c>
      <c r="E12" s="167" t="s">
        <v>467</v>
      </c>
      <c r="F12" s="168" t="s">
        <v>468</v>
      </c>
      <c r="G12" s="1132" t="s">
        <v>466</v>
      </c>
      <c r="H12" s="1133"/>
      <c r="I12" s="167" t="s">
        <v>467</v>
      </c>
      <c r="J12" s="168" t="s">
        <v>468</v>
      </c>
      <c r="K12" s="369" t="s">
        <v>544</v>
      </c>
      <c r="L12" s="1099" t="s">
        <v>542</v>
      </c>
      <c r="M12" s="1100"/>
      <c r="N12" s="136" t="s">
        <v>543</v>
      </c>
    </row>
    <row r="13" spans="1:15" ht="16.5" customHeight="1" x14ac:dyDescent="0.3">
      <c r="A13" s="169">
        <v>1</v>
      </c>
      <c r="B13" s="170">
        <v>0</v>
      </c>
      <c r="C13" s="333"/>
      <c r="D13" s="334"/>
      <c r="E13" s="335"/>
      <c r="F13" s="336"/>
      <c r="G13" s="1101"/>
      <c r="H13" s="1102"/>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127" t="s">
        <v>57</v>
      </c>
      <c r="M23" s="1128"/>
      <c r="N23" s="1128"/>
    </row>
    <row r="24" spans="1:14" ht="16.5" customHeight="1" x14ac:dyDescent="0.3">
      <c r="A24" s="171">
        <v>12</v>
      </c>
      <c r="B24" s="172">
        <v>55</v>
      </c>
      <c r="C24" s="333"/>
      <c r="D24" s="334"/>
      <c r="E24" s="335"/>
      <c r="F24" s="336"/>
      <c r="G24" s="1052"/>
      <c r="H24" s="1053"/>
      <c r="I24" s="558"/>
      <c r="J24" s="558"/>
      <c r="L24" s="1103" t="s">
        <v>58</v>
      </c>
      <c r="M24" s="1104"/>
      <c r="N24" s="1104"/>
    </row>
    <row r="25" spans="1:14" ht="16.5" customHeight="1" x14ac:dyDescent="0.3">
      <c r="A25" s="171">
        <v>13</v>
      </c>
      <c r="B25" s="172">
        <v>60</v>
      </c>
      <c r="C25" s="333"/>
      <c r="D25" s="334"/>
      <c r="E25" s="335"/>
      <c r="F25" s="336"/>
      <c r="G25" s="1052"/>
      <c r="H25" s="1053"/>
      <c r="I25" s="558"/>
      <c r="J25" s="558"/>
      <c r="L25" s="1103" t="s">
        <v>59</v>
      </c>
      <c r="M25" s="1104"/>
      <c r="N25" s="1104"/>
    </row>
    <row r="26" spans="1:14" ht="16.5" customHeight="1" x14ac:dyDescent="0.3">
      <c r="A26" s="171">
        <v>14</v>
      </c>
      <c r="B26" s="172">
        <v>65</v>
      </c>
      <c r="C26" s="333"/>
      <c r="D26" s="334"/>
      <c r="E26" s="335"/>
      <c r="F26" s="336"/>
      <c r="G26" s="1052"/>
      <c r="H26" s="1053"/>
      <c r="I26" s="558"/>
      <c r="J26" s="558"/>
      <c r="L26" s="1103" t="s">
        <v>60</v>
      </c>
      <c r="M26" s="1104"/>
      <c r="N26" s="1104"/>
    </row>
    <row r="27" spans="1:14" ht="16.5" customHeight="1" thickBot="1" x14ac:dyDescent="0.35">
      <c r="A27" s="171">
        <v>15</v>
      </c>
      <c r="B27" s="172">
        <v>70</v>
      </c>
      <c r="C27" s="333"/>
      <c r="D27" s="334"/>
      <c r="E27" s="335"/>
      <c r="F27" s="336"/>
      <c r="G27" s="1052"/>
      <c r="H27" s="1053"/>
      <c r="I27" s="558"/>
      <c r="J27" s="558"/>
      <c r="K27" s="15"/>
      <c r="L27" s="1109" t="s">
        <v>56</v>
      </c>
      <c r="M27" s="1110"/>
      <c r="N27" s="1110"/>
    </row>
    <row r="28" spans="1:14" ht="16.5" customHeight="1" x14ac:dyDescent="0.3">
      <c r="A28" s="381">
        <v>16</v>
      </c>
      <c r="B28" s="382">
        <v>75</v>
      </c>
      <c r="C28" s="333"/>
      <c r="D28" s="334"/>
      <c r="E28" s="335"/>
      <c r="F28" s="336"/>
      <c r="G28" s="1052"/>
      <c r="H28" s="1053"/>
      <c r="I28" s="558"/>
      <c r="J28" s="558"/>
      <c r="K28" s="15"/>
      <c r="L28" s="1097" t="s">
        <v>62</v>
      </c>
      <c r="M28" s="1098"/>
      <c r="N28" s="1098"/>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068"/>
      <c r="H33" s="1069"/>
      <c r="I33" s="559"/>
      <c r="J33" s="559"/>
      <c r="K33" s="15"/>
      <c r="O33" s="8"/>
    </row>
    <row r="34" spans="1:15" ht="9" customHeight="1" x14ac:dyDescent="0.25">
      <c r="A34" s="1058" t="str">
        <f>IF(Protokoll!Q14="Nej","Lokalens ","Vattenfårans ")&amp;"våta         medelbredd (m)"</f>
        <v>Vattenfårans våta         medelbredd (m)</v>
      </c>
      <c r="B34" s="1059"/>
      <c r="C34" s="1062" t="str">
        <f>IF(COUNT(C13:C33)&gt;0,AVERAGE(C13:C33),"")</f>
        <v/>
      </c>
      <c r="D34" s="1070" t="s">
        <v>41</v>
      </c>
      <c r="E34" s="1064" t="str">
        <f>IF(COUNT(D13:F33)&gt;0,ROUND(AVERAGE(D13:F33)/100,2),"")</f>
        <v/>
      </c>
      <c r="F34" s="1065"/>
      <c r="G34" s="314"/>
      <c r="H34" s="314"/>
      <c r="I34" s="314"/>
      <c r="J34" s="314"/>
      <c r="K34" s="15"/>
      <c r="O34" s="8"/>
    </row>
    <row r="35" spans="1:15" ht="16.5" customHeight="1" x14ac:dyDescent="0.25">
      <c r="A35" s="1060"/>
      <c r="B35" s="1061"/>
      <c r="C35" s="1063"/>
      <c r="D35" s="1071"/>
      <c r="E35" s="1066"/>
      <c r="F35" s="1067"/>
      <c r="G35" s="315"/>
      <c r="H35" s="315"/>
      <c r="I35" s="315"/>
      <c r="J35" s="315"/>
      <c r="K35" s="15"/>
      <c r="O35" s="8"/>
    </row>
    <row r="36" spans="1:15" ht="16.5" customHeight="1" x14ac:dyDescent="0.35">
      <c r="B36" s="14" t="s">
        <v>1001</v>
      </c>
      <c r="C36" s="184" t="str">
        <f>IF(COUNT(C13:C33)&gt;0,MIN(C13:C33),"")</f>
        <v/>
      </c>
      <c r="D36" s="185" t="s">
        <v>558</v>
      </c>
      <c r="E36" s="902"/>
      <c r="F36" s="108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91" t="s">
        <v>1009</v>
      </c>
      <c r="H39" s="1100"/>
      <c r="I39" s="174" t="s">
        <v>1010</v>
      </c>
      <c r="J39" s="1091" t="s">
        <v>1011</v>
      </c>
      <c r="K39" s="1089"/>
      <c r="L39" s="1092" t="s">
        <v>1012</v>
      </c>
      <c r="M39" s="1093"/>
      <c r="N39" s="174" t="s">
        <v>1007</v>
      </c>
      <c r="O39" s="8"/>
    </row>
    <row r="40" spans="1:15" ht="12.75" customHeight="1" x14ac:dyDescent="0.25">
      <c r="A40" s="14" t="s">
        <v>32</v>
      </c>
      <c r="B40" s="160"/>
      <c r="C40" s="175" t="s">
        <v>1013</v>
      </c>
      <c r="D40" s="175" t="s">
        <v>1014</v>
      </c>
      <c r="E40" s="175" t="s">
        <v>1015</v>
      </c>
      <c r="F40" s="176" t="s">
        <v>30</v>
      </c>
      <c r="G40" s="1138" t="s">
        <v>29</v>
      </c>
      <c r="H40" s="1139"/>
      <c r="I40" s="175" t="s">
        <v>1016</v>
      </c>
      <c r="J40" s="1088" t="s">
        <v>26</v>
      </c>
      <c r="K40" s="1089"/>
      <c r="L40" s="1094" t="s">
        <v>27</v>
      </c>
      <c r="M40" s="1093"/>
      <c r="N40" s="175" t="s">
        <v>28</v>
      </c>
      <c r="O40" s="8"/>
    </row>
    <row r="41" spans="1:15" ht="12.75" customHeight="1" thickBot="1" x14ac:dyDescent="0.3">
      <c r="A41" s="1140" t="s">
        <v>33</v>
      </c>
      <c r="B41" s="1141"/>
      <c r="C41" s="177" t="s">
        <v>760</v>
      </c>
      <c r="D41" s="177" t="s">
        <v>532</v>
      </c>
      <c r="E41" s="177" t="s">
        <v>533</v>
      </c>
      <c r="F41" s="177" t="s">
        <v>534</v>
      </c>
      <c r="G41" s="1086" t="s">
        <v>535</v>
      </c>
      <c r="H41" s="1087"/>
      <c r="I41" s="177" t="s">
        <v>536</v>
      </c>
      <c r="J41" s="1086" t="s">
        <v>537</v>
      </c>
      <c r="K41" s="1090"/>
      <c r="L41" s="1095" t="s">
        <v>538</v>
      </c>
      <c r="M41" s="1096"/>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056"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057"/>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056"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057"/>
      <c r="L42" s="1056"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057"/>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054"/>
      <c r="H43" s="1055"/>
      <c r="I43" s="337"/>
      <c r="J43" s="1054"/>
      <c r="K43" s="1055"/>
      <c r="L43" s="1054"/>
      <c r="M43" s="1055"/>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050" t="str">
        <f>IF(Protokoll!$X$9&lt;&gt;"",Protokoll!$X$9,"")</f>
        <v/>
      </c>
      <c r="B45" s="1044" t="str">
        <f>".                                      .                                                                         .                                               "&amp;IF(Protokoll!F7&lt;&gt;"",IF(Protokoll!S7&lt;&gt;"",CONCATENATE(Protokoll!F7,"/",Protokoll!S7),Protokoll!F7),IF(Protokoll!S7&lt;&gt;"",Protokoll!S7,"")&amp;"                             .                 ")&amp;"                            .       "&amp;IF(Protokoll!H19&lt;&gt;"",Protokoll!H19,"")</f>
        <v xml:space="preserve">.                                      .                                                                         .                                                                            .                                             .       </v>
      </c>
      <c r="C45" s="1146" t="s">
        <v>2080</v>
      </c>
      <c r="D45" s="1147"/>
      <c r="E45" s="1142"/>
      <c r="F45" s="973"/>
      <c r="G45" s="973"/>
      <c r="H45" s="973"/>
      <c r="I45" s="973"/>
      <c r="J45" s="973"/>
      <c r="K45" s="973"/>
      <c r="L45" s="973"/>
      <c r="M45" s="973"/>
      <c r="N45" s="1143"/>
    </row>
    <row r="46" spans="1:15" ht="15" customHeight="1" x14ac:dyDescent="0.25">
      <c r="A46" s="1051"/>
      <c r="B46" s="1045"/>
      <c r="C46" s="1148"/>
      <c r="D46" s="1149"/>
      <c r="E46" s="1000"/>
      <c r="F46" s="1000"/>
      <c r="G46" s="1000"/>
      <c r="H46" s="1000"/>
      <c r="I46" s="1000"/>
      <c r="J46" s="1000"/>
      <c r="K46" s="1000"/>
      <c r="L46" s="1000"/>
      <c r="M46" s="1000"/>
      <c r="N46" s="1144"/>
    </row>
    <row r="47" spans="1:15" ht="15" customHeight="1" x14ac:dyDescent="0.25">
      <c r="A47" s="1051"/>
      <c r="B47" s="1045"/>
      <c r="C47" s="1148"/>
      <c r="D47" s="1149"/>
      <c r="E47" s="1000"/>
      <c r="F47" s="1000"/>
      <c r="G47" s="1000"/>
      <c r="H47" s="1000"/>
      <c r="I47" s="1000"/>
      <c r="J47" s="1000"/>
      <c r="K47" s="1000"/>
      <c r="L47" s="1000"/>
      <c r="M47" s="1000"/>
      <c r="N47" s="1144"/>
    </row>
    <row r="48" spans="1:15" ht="15" customHeight="1" x14ac:dyDescent="0.25">
      <c r="A48" s="1051"/>
      <c r="B48" s="1045"/>
      <c r="C48" s="1148"/>
      <c r="D48" s="1149"/>
      <c r="E48" s="1000"/>
      <c r="F48" s="1000"/>
      <c r="G48" s="1000"/>
      <c r="H48" s="1000"/>
      <c r="I48" s="1000"/>
      <c r="J48" s="1000"/>
      <c r="K48" s="1000"/>
      <c r="L48" s="1000"/>
      <c r="M48" s="1000"/>
      <c r="N48" s="1144"/>
    </row>
    <row r="49" spans="1:15" ht="14.25" customHeight="1" x14ac:dyDescent="0.25">
      <c r="A49" s="1051"/>
      <c r="B49" s="1045"/>
      <c r="C49" s="1148"/>
      <c r="D49" s="1149"/>
      <c r="E49" s="1000"/>
      <c r="F49" s="1000"/>
      <c r="G49" s="1000"/>
      <c r="H49" s="1000"/>
      <c r="I49" s="1000"/>
      <c r="J49" s="1000"/>
      <c r="K49" s="1000"/>
      <c r="L49" s="1000"/>
      <c r="M49" s="1000"/>
      <c r="N49" s="1144"/>
      <c r="O49" s="8"/>
    </row>
    <row r="50" spans="1:15" ht="15" customHeight="1" x14ac:dyDescent="0.25">
      <c r="A50" s="1051"/>
      <c r="B50" s="1045"/>
      <c r="C50" s="1148"/>
      <c r="D50" s="1149"/>
      <c r="E50" s="1000"/>
      <c r="F50" s="1000"/>
      <c r="G50" s="1000"/>
      <c r="H50" s="1000"/>
      <c r="I50" s="1000"/>
      <c r="J50" s="1000"/>
      <c r="K50" s="1000"/>
      <c r="L50" s="1000"/>
      <c r="M50" s="1000"/>
      <c r="N50" s="1144"/>
      <c r="O50" s="8"/>
    </row>
    <row r="51" spans="1:15" ht="33" customHeight="1" x14ac:dyDescent="0.25">
      <c r="A51" s="1051"/>
      <c r="B51" s="1045"/>
      <c r="C51" s="1148"/>
      <c r="D51" s="1149"/>
      <c r="E51" s="1000"/>
      <c r="F51" s="1000"/>
      <c r="G51" s="1000"/>
      <c r="H51" s="1000"/>
      <c r="I51" s="1000"/>
      <c r="J51" s="1000"/>
      <c r="K51" s="1000"/>
      <c r="L51" s="1000"/>
      <c r="M51" s="1000"/>
      <c r="N51" s="1144"/>
      <c r="O51" s="8"/>
    </row>
    <row r="52" spans="1:15" ht="15" customHeight="1" x14ac:dyDescent="0.25">
      <c r="A52" s="1051"/>
      <c r="B52" s="1045"/>
      <c r="C52" s="1148"/>
      <c r="D52" s="1149"/>
      <c r="E52" s="1000"/>
      <c r="F52" s="1000"/>
      <c r="G52" s="1000"/>
      <c r="H52" s="1000"/>
      <c r="I52" s="1000"/>
      <c r="J52" s="1000"/>
      <c r="K52" s="1000"/>
      <c r="L52" s="1000"/>
      <c r="M52" s="1000"/>
      <c r="N52" s="1144"/>
    </row>
    <row r="53" spans="1:15" ht="15" customHeight="1" x14ac:dyDescent="0.25">
      <c r="A53" s="1051"/>
      <c r="B53" s="1045"/>
      <c r="C53" s="1148"/>
      <c r="D53" s="1149"/>
      <c r="E53" s="1000"/>
      <c r="F53" s="1000"/>
      <c r="G53" s="1000"/>
      <c r="H53" s="1000"/>
      <c r="I53" s="1000"/>
      <c r="J53" s="1000"/>
      <c r="K53" s="1000"/>
      <c r="L53" s="1000"/>
      <c r="M53" s="1000"/>
      <c r="N53" s="1144"/>
    </row>
    <row r="54" spans="1:15" ht="16.5" customHeight="1" x14ac:dyDescent="0.25">
      <c r="A54" s="1051"/>
      <c r="B54" s="1045"/>
      <c r="C54" s="1148"/>
      <c r="D54" s="1149"/>
      <c r="E54" s="1000"/>
      <c r="F54" s="1000"/>
      <c r="G54" s="1000"/>
      <c r="H54" s="1000"/>
      <c r="I54" s="1000"/>
      <c r="J54" s="1000"/>
      <c r="K54" s="1000"/>
      <c r="L54" s="1000"/>
      <c r="M54" s="1000"/>
      <c r="N54" s="1144"/>
    </row>
    <row r="55" spans="1:15" ht="124.5" customHeight="1" x14ac:dyDescent="0.25">
      <c r="A55" s="578" t="s">
        <v>892</v>
      </c>
      <c r="B55" s="549" t="s">
        <v>2081</v>
      </c>
      <c r="C55" s="1148"/>
      <c r="D55" s="1149"/>
      <c r="E55" s="1000"/>
      <c r="F55" s="1000"/>
      <c r="G55" s="1000"/>
      <c r="H55" s="1000"/>
      <c r="I55" s="1000"/>
      <c r="J55" s="1000"/>
      <c r="K55" s="1000"/>
      <c r="L55" s="1000"/>
      <c r="M55" s="1000"/>
      <c r="N55" s="1144"/>
    </row>
    <row r="56" spans="1:15" ht="18" customHeight="1" x14ac:dyDescent="0.25">
      <c r="A56" s="579"/>
      <c r="B56" s="9"/>
      <c r="C56" s="9"/>
      <c r="D56" s="9"/>
      <c r="E56" s="1000"/>
      <c r="F56" s="1000"/>
      <c r="G56" s="1000"/>
      <c r="H56" s="1000"/>
      <c r="I56" s="1000"/>
      <c r="J56" s="1000"/>
      <c r="K56" s="1000"/>
      <c r="L56" s="1000"/>
      <c r="M56" s="1000"/>
      <c r="N56" s="1144"/>
    </row>
    <row r="57" spans="1:15" ht="12.75" customHeight="1" x14ac:dyDescent="0.25">
      <c r="A57" s="579"/>
      <c r="B57" s="1134" t="str">
        <f>IF(Protokoll!$H$3&lt;&gt;"",Protokoll!$H$3,"")&amp;"                                 .                                         "&amp;IF(Protokoll!$I6&lt;&gt;"",Protokoll!$I6,"")&amp;"-"&amp;IF(Protokoll!$N6&lt;&gt;"",Protokoll!$N6,"")</f>
        <v xml:space="preserve">                                 .                                         -</v>
      </c>
      <c r="C57" s="1150" t="s">
        <v>2082</v>
      </c>
      <c r="D57" s="1000"/>
      <c r="E57" s="1000"/>
      <c r="F57" s="1000"/>
      <c r="G57" s="1000"/>
      <c r="H57" s="1000"/>
      <c r="I57" s="1000"/>
      <c r="J57" s="1000"/>
      <c r="K57" s="1000"/>
      <c r="L57" s="1000"/>
      <c r="M57" s="1000"/>
      <c r="N57" s="1144"/>
    </row>
    <row r="58" spans="1:15" x14ac:dyDescent="0.25">
      <c r="A58" s="579"/>
      <c r="B58" s="1135"/>
      <c r="C58" s="1151"/>
      <c r="D58" s="1000"/>
      <c r="E58" s="1000"/>
      <c r="F58" s="1000"/>
      <c r="G58" s="1000"/>
      <c r="H58" s="1000"/>
      <c r="I58" s="1000"/>
      <c r="J58" s="1000"/>
      <c r="K58" s="1000"/>
      <c r="L58" s="1000"/>
      <c r="M58" s="1000"/>
      <c r="N58" s="1144"/>
    </row>
    <row r="59" spans="1:15" ht="12.75" customHeight="1" x14ac:dyDescent="0.25">
      <c r="A59" s="579"/>
      <c r="B59" s="1135"/>
      <c r="C59" s="1151"/>
      <c r="D59" s="1000"/>
      <c r="E59" s="1000"/>
      <c r="F59" s="1000"/>
      <c r="G59" s="1000"/>
      <c r="H59" s="1000"/>
      <c r="I59" s="1000"/>
      <c r="J59" s="1000"/>
      <c r="K59" s="1000"/>
      <c r="L59" s="1000"/>
      <c r="M59" s="1000"/>
      <c r="N59" s="1144"/>
    </row>
    <row r="60" spans="1:15" x14ac:dyDescent="0.25">
      <c r="A60" s="579"/>
      <c r="B60" s="1135"/>
      <c r="C60" s="1151"/>
      <c r="D60" s="1000"/>
      <c r="E60" s="1000"/>
      <c r="F60" s="1000"/>
      <c r="G60" s="1000"/>
      <c r="H60" s="1000"/>
      <c r="I60" s="1000"/>
      <c r="J60" s="1000"/>
      <c r="K60" s="1000"/>
      <c r="L60" s="1000"/>
      <c r="M60" s="1000"/>
      <c r="N60" s="1144"/>
    </row>
    <row r="61" spans="1:15" x14ac:dyDescent="0.25">
      <c r="A61" s="579"/>
      <c r="B61" s="1135"/>
      <c r="C61" s="1151"/>
      <c r="D61" s="1000"/>
      <c r="E61" s="1000"/>
      <c r="F61" s="1000"/>
      <c r="G61" s="1000"/>
      <c r="H61" s="1000"/>
      <c r="I61" s="1000"/>
      <c r="J61" s="1000"/>
      <c r="K61" s="1000"/>
      <c r="L61" s="1000"/>
      <c r="M61" s="1000"/>
      <c r="N61" s="1144"/>
    </row>
    <row r="62" spans="1:15" ht="12.75" customHeight="1" x14ac:dyDescent="0.25">
      <c r="A62" s="579"/>
      <c r="B62" s="1135"/>
      <c r="C62" s="1151"/>
      <c r="D62" s="1000"/>
      <c r="E62" s="1000"/>
      <c r="F62" s="1000"/>
      <c r="G62" s="1000"/>
      <c r="H62" s="1000"/>
      <c r="I62" s="1000"/>
      <c r="J62" s="1000"/>
      <c r="K62" s="1000"/>
      <c r="L62" s="1000"/>
      <c r="M62" s="1000"/>
      <c r="N62" s="1144"/>
    </row>
    <row r="63" spans="1:15" x14ac:dyDescent="0.25">
      <c r="A63" s="579"/>
      <c r="B63" s="1135"/>
      <c r="C63" s="1151"/>
      <c r="D63" s="1000"/>
      <c r="E63" s="1000"/>
      <c r="F63" s="1000"/>
      <c r="G63" s="1000"/>
      <c r="H63" s="1000"/>
      <c r="I63" s="1000"/>
      <c r="J63" s="1000"/>
      <c r="K63" s="1000"/>
      <c r="L63" s="1000"/>
      <c r="M63" s="1000"/>
      <c r="N63" s="1144"/>
    </row>
    <row r="64" spans="1:15" x14ac:dyDescent="0.25">
      <c r="A64" s="579"/>
      <c r="B64" s="1135"/>
      <c r="C64" s="1151"/>
      <c r="D64" s="1000"/>
      <c r="E64" s="1000"/>
      <c r="F64" s="1000"/>
      <c r="G64" s="1000"/>
      <c r="H64" s="1000"/>
      <c r="I64" s="1000"/>
      <c r="J64" s="1000"/>
      <c r="K64" s="1000"/>
      <c r="L64" s="1000"/>
      <c r="M64" s="1000"/>
      <c r="N64" s="1144"/>
    </row>
    <row r="65" spans="1:14" x14ac:dyDescent="0.25">
      <c r="A65" s="579"/>
      <c r="B65" s="1135"/>
      <c r="C65" s="1151"/>
      <c r="D65" s="1000"/>
      <c r="E65" s="1000"/>
      <c r="F65" s="1000"/>
      <c r="G65" s="1000"/>
      <c r="H65" s="1000"/>
      <c r="I65" s="1000"/>
      <c r="J65" s="1000"/>
      <c r="K65" s="1000"/>
      <c r="L65" s="1000"/>
      <c r="M65" s="1000"/>
      <c r="N65" s="1144"/>
    </row>
    <row r="66" spans="1:14" x14ac:dyDescent="0.25">
      <c r="A66" s="579"/>
      <c r="B66" s="1135"/>
      <c r="C66" s="1151"/>
      <c r="D66" s="1000"/>
      <c r="E66" s="1000"/>
      <c r="F66" s="1000"/>
      <c r="G66" s="1000"/>
      <c r="H66" s="1000"/>
      <c r="I66" s="1000"/>
      <c r="J66" s="1000"/>
      <c r="K66" s="1000"/>
      <c r="L66" s="1000"/>
      <c r="M66" s="1000"/>
      <c r="N66" s="1144"/>
    </row>
    <row r="67" spans="1:14" x14ac:dyDescent="0.25">
      <c r="A67" s="579"/>
      <c r="B67" s="1135"/>
      <c r="C67" s="1151"/>
      <c r="D67" s="1000"/>
      <c r="E67" s="1000"/>
      <c r="F67" s="1000"/>
      <c r="G67" s="1000"/>
      <c r="H67" s="1000"/>
      <c r="I67" s="1000"/>
      <c r="J67" s="1000"/>
      <c r="K67" s="1000"/>
      <c r="L67" s="1000"/>
      <c r="M67" s="1000"/>
      <c r="N67" s="1144"/>
    </row>
    <row r="68" spans="1:14" x14ac:dyDescent="0.25">
      <c r="A68" s="579"/>
      <c r="B68" s="1135"/>
      <c r="C68" s="1151"/>
      <c r="D68" s="1000"/>
      <c r="E68" s="1000"/>
      <c r="F68" s="1000"/>
      <c r="G68" s="1000"/>
      <c r="H68" s="1000"/>
      <c r="I68" s="1000"/>
      <c r="J68" s="1000"/>
      <c r="K68" s="1000"/>
      <c r="L68" s="1000"/>
      <c r="M68" s="1000"/>
      <c r="N68" s="1144"/>
    </row>
    <row r="69" spans="1:14" ht="148.5" customHeight="1" x14ac:dyDescent="0.25">
      <c r="A69" s="580" t="s">
        <v>2054</v>
      </c>
      <c r="B69" s="581" t="s">
        <v>2079</v>
      </c>
      <c r="C69" s="1152"/>
      <c r="D69" s="919"/>
      <c r="E69" s="919"/>
      <c r="F69" s="919"/>
      <c r="G69" s="919"/>
      <c r="H69" s="919"/>
      <c r="I69" s="919"/>
      <c r="J69" s="919"/>
      <c r="K69" s="919"/>
      <c r="L69" s="919"/>
      <c r="M69" s="919"/>
      <c r="N69" s="1145"/>
    </row>
  </sheetData>
  <sheetProtection sheet="1"/>
  <mergeCells count="8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 ref="M3:N3"/>
    <mergeCell ref="M4:N4"/>
    <mergeCell ref="L27:N27"/>
    <mergeCell ref="J4:L4"/>
    <mergeCell ref="K6:N6"/>
    <mergeCell ref="J6:J7"/>
    <mergeCell ref="J3:L3"/>
    <mergeCell ref="K7:N9"/>
    <mergeCell ref="L23:N23"/>
    <mergeCell ref="G11:J11"/>
    <mergeCell ref="G12:H12"/>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L43:M43"/>
    <mergeCell ref="L42:M42"/>
    <mergeCell ref="J43:K43"/>
    <mergeCell ref="J42:K42"/>
    <mergeCell ref="E36:F36"/>
    <mergeCell ref="G41:H41"/>
    <mergeCell ref="J40:K40"/>
    <mergeCell ref="J41:K41"/>
    <mergeCell ref="J39:K39"/>
    <mergeCell ref="L39:M39"/>
    <mergeCell ref="L40:M40"/>
    <mergeCell ref="L41:M41"/>
    <mergeCell ref="A3:B3"/>
    <mergeCell ref="A4:B4"/>
    <mergeCell ref="E3:F3"/>
    <mergeCell ref="E4:F4"/>
    <mergeCell ref="C3:D3"/>
    <mergeCell ref="C4:D4"/>
    <mergeCell ref="D34:D35"/>
    <mergeCell ref="A6:B6"/>
    <mergeCell ref="A7:B7"/>
    <mergeCell ref="H8:I8"/>
    <mergeCell ref="E6:F6"/>
    <mergeCell ref="E7:F7"/>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7"/>
      <c r="H8" s="1158"/>
      <c r="I8" s="1158"/>
      <c r="J8" s="1158"/>
      <c r="K8" s="1158"/>
      <c r="L8" s="1158"/>
      <c r="M8" s="1158"/>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9"/>
      <c r="C10" s="1160"/>
      <c r="D10" s="1159"/>
      <c r="E10" s="1160"/>
      <c r="F10" s="1159"/>
      <c r="G10" s="1160"/>
      <c r="H10" s="1159"/>
      <c r="I10" s="1160"/>
      <c r="J10" s="1159"/>
      <c r="K10" s="1160"/>
      <c r="L10" s="1159"/>
      <c r="M10" s="1160"/>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9"/>
      <c r="C25" s="1160"/>
      <c r="D25" s="1159"/>
      <c r="E25" s="1160"/>
      <c r="F25" s="1159"/>
      <c r="G25" s="1160"/>
      <c r="H25" s="1159"/>
      <c r="I25" s="1160"/>
      <c r="J25" s="1159"/>
      <c r="K25" s="1160"/>
      <c r="L25" s="1159"/>
      <c r="M25" s="1160"/>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9"/>
      <c r="C40" s="1160"/>
      <c r="D40" s="1159"/>
      <c r="E40" s="1160"/>
      <c r="F40" s="1159"/>
      <c r="G40" s="1160"/>
      <c r="H40" s="1159"/>
      <c r="I40" s="1160"/>
      <c r="J40" s="1159"/>
      <c r="K40" s="1160"/>
      <c r="L40" s="1159"/>
      <c r="M40" s="1160"/>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58"/>
      <c r="H53" s="1158"/>
      <c r="I53" s="1158"/>
      <c r="J53" s="1158"/>
      <c r="K53" s="1158"/>
      <c r="L53" s="1158"/>
      <c r="M53" s="1158"/>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9"/>
      <c r="C55" s="1160"/>
      <c r="D55" s="1159"/>
      <c r="E55" s="1160"/>
      <c r="F55" s="1159"/>
      <c r="G55" s="1160"/>
      <c r="H55" s="1159"/>
      <c r="I55" s="1160"/>
      <c r="J55" s="1159"/>
      <c r="K55" s="1160"/>
      <c r="L55" s="1159"/>
      <c r="M55" s="1160"/>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9"/>
      <c r="C70" s="1160"/>
      <c r="D70" s="1159"/>
      <c r="E70" s="1160"/>
      <c r="F70" s="1159"/>
      <c r="G70" s="1160"/>
      <c r="H70" s="1159"/>
      <c r="I70" s="1160"/>
      <c r="J70" s="1159"/>
      <c r="K70" s="1160"/>
      <c r="L70" s="1159"/>
      <c r="M70" s="1160"/>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9"/>
      <c r="C85" s="1160"/>
      <c r="D85" s="1159"/>
      <c r="E85" s="1160"/>
      <c r="F85" s="1159"/>
      <c r="G85" s="1160"/>
      <c r="H85" s="1159"/>
      <c r="I85" s="1160"/>
      <c r="J85" s="1159"/>
      <c r="K85" s="1160"/>
      <c r="L85" s="1159"/>
      <c r="M85" s="1160"/>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58"/>
      <c r="H98" s="1158"/>
      <c r="I98" s="1158"/>
      <c r="J98" s="1158"/>
      <c r="K98" s="1158"/>
      <c r="L98" s="1158"/>
      <c r="M98" s="1158"/>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9"/>
      <c r="C100" s="1160"/>
      <c r="D100" s="1159"/>
      <c r="E100" s="1160"/>
      <c r="F100" s="1159"/>
      <c r="G100" s="1160"/>
      <c r="H100" s="1159"/>
      <c r="I100" s="1160"/>
      <c r="J100" s="1159"/>
      <c r="K100" s="1160"/>
      <c r="L100" s="1159"/>
      <c r="M100" s="1160"/>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9"/>
      <c r="C115" s="1160"/>
      <c r="D115" s="1159"/>
      <c r="E115" s="1160"/>
      <c r="F115" s="1159"/>
      <c r="G115" s="1160"/>
      <c r="H115" s="1159"/>
      <c r="I115" s="1160"/>
      <c r="J115" s="1159"/>
      <c r="K115" s="1160"/>
      <c r="L115" s="1159"/>
      <c r="M115" s="1160"/>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9"/>
      <c r="C130" s="1160"/>
      <c r="D130" s="1159"/>
      <c r="E130" s="1160"/>
      <c r="F130" s="1159"/>
      <c r="G130" s="1160"/>
      <c r="H130" s="1159"/>
      <c r="I130" s="1160"/>
      <c r="J130" s="1159"/>
      <c r="K130" s="1160"/>
      <c r="L130" s="1159"/>
      <c r="M130" s="1160"/>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B115:C115"/>
    <mergeCell ref="D115:E115"/>
    <mergeCell ref="F115:G115"/>
    <mergeCell ref="H115:I115"/>
    <mergeCell ref="B85:C85"/>
    <mergeCell ref="D85:E85"/>
    <mergeCell ref="B100:C100"/>
    <mergeCell ref="D100:E100"/>
    <mergeCell ref="F100:G100"/>
    <mergeCell ref="F85:G85"/>
    <mergeCell ref="D40:E40"/>
    <mergeCell ref="J70:K70"/>
    <mergeCell ref="L70:M70"/>
    <mergeCell ref="J100:K100"/>
    <mergeCell ref="L100:M100"/>
    <mergeCell ref="H100:I100"/>
    <mergeCell ref="F70:G70"/>
    <mergeCell ref="H70:I70"/>
    <mergeCell ref="H85:I85"/>
    <mergeCell ref="J130:K130"/>
    <mergeCell ref="L130:M130"/>
    <mergeCell ref="J25:K25"/>
    <mergeCell ref="L25:M25"/>
    <mergeCell ref="J40:K40"/>
    <mergeCell ref="L40:M40"/>
    <mergeCell ref="J85:K85"/>
    <mergeCell ref="L85:M85"/>
    <mergeCell ref="J55:K55"/>
    <mergeCell ref="L55:M55"/>
    <mergeCell ref="J115:K115"/>
    <mergeCell ref="L115:M11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G8:M8"/>
    <mergeCell ref="G53:M53"/>
    <mergeCell ref="G98:M98"/>
    <mergeCell ref="J10:K10"/>
    <mergeCell ref="L10:M10"/>
    <mergeCell ref="F55:G55"/>
    <mergeCell ref="H55:I55"/>
    <mergeCell ref="F40:G40"/>
    <mergeCell ref="H40:I40"/>
    <mergeCell ref="F25:G2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L14" sqref="AL14"/>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5850</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2023-10-02T14:51:42Z</dcterms:modified>
</cp:coreProperties>
</file>